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I:\ACCT\FS-SET\FY2018\Q22018\"/>
    </mc:Choice>
  </mc:AlternateContent>
  <bookViews>
    <workbookView xWindow="0" yWindow="0" windowWidth="23040" windowHeight="9408"/>
  </bookViews>
  <sheets>
    <sheet name="BS3-5" sheetId="1" r:id="rId1"/>
    <sheet name="PL6-9" sheetId="2" r:id="rId2"/>
    <sheet name="CH10-11" sheetId="3" r:id="rId3"/>
    <sheet name="CH12-13" sheetId="4" r:id="rId4"/>
    <sheet name="CF14-15" sheetId="5" r:id="rId5"/>
  </sheets>
  <definedNames>
    <definedName name="_xlnm.Print_Area" localSheetId="0">'BS3-5'!$A$1:$I$103</definedName>
    <definedName name="_xlnm.Print_Area" localSheetId="4">'CF14-15'!$A$1:$H$90</definedName>
    <definedName name="_xlnm.Print_Area" localSheetId="3">'CH12-13'!$A$1:$K$41</definedName>
    <definedName name="_xlnm.Print_Area" localSheetId="1">'PL6-9'!$A$1:$I$140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/>
  <c r="B29" i="5" l="1"/>
  <c r="B14" i="5"/>
  <c r="B15" i="5"/>
  <c r="B89" i="5" l="1"/>
  <c r="D25" i="5"/>
  <c r="B25" i="5"/>
  <c r="D24" i="5"/>
  <c r="B24" i="5"/>
  <c r="B22" i="5"/>
  <c r="D22" i="5"/>
  <c r="D15" i="5"/>
  <c r="D14" i="5"/>
  <c r="F89" i="5"/>
  <c r="F25" i="5"/>
  <c r="F23" i="5"/>
  <c r="F22" i="5"/>
  <c r="F15" i="5"/>
  <c r="F14" i="5"/>
  <c r="H25" i="5" l="1"/>
  <c r="H22" i="5"/>
  <c r="H20" i="5"/>
  <c r="H15" i="5"/>
  <c r="H14" i="5"/>
  <c r="C64" i="2" l="1"/>
  <c r="C131" i="2"/>
  <c r="N35" i="3" l="1"/>
  <c r="R35" i="3" s="1"/>
  <c r="N39" i="3"/>
  <c r="N40" i="3" s="1"/>
  <c r="R39" i="3"/>
  <c r="R40" i="3" s="1"/>
  <c r="D40" i="3"/>
  <c r="F40" i="3"/>
  <c r="H40" i="3"/>
  <c r="J40" i="3"/>
  <c r="L40" i="3"/>
  <c r="P40" i="3"/>
  <c r="N46" i="3"/>
  <c r="R46" i="3" s="1"/>
  <c r="C135" i="2"/>
  <c r="C134" i="2"/>
  <c r="K33" i="4"/>
  <c r="I34" i="4"/>
  <c r="G34" i="4"/>
  <c r="E34" i="4"/>
  <c r="C34" i="4"/>
  <c r="K34" i="4" l="1"/>
  <c r="G38" i="4"/>
  <c r="G40" i="4" s="1"/>
  <c r="E38" i="4"/>
  <c r="E40" i="4" s="1"/>
  <c r="C38" i="4"/>
  <c r="C40" i="4" s="1"/>
  <c r="K29" i="4"/>
  <c r="K17" i="4"/>
  <c r="P43" i="3"/>
  <c r="P44" i="3" s="1"/>
  <c r="P47" i="3" s="1"/>
  <c r="J43" i="3"/>
  <c r="J44" i="3" s="1"/>
  <c r="J47" i="3" s="1"/>
  <c r="L44" i="3"/>
  <c r="L47" i="3" s="1"/>
  <c r="H44" i="3"/>
  <c r="H47" i="3" s="1"/>
  <c r="F44" i="3"/>
  <c r="F47" i="3" s="1"/>
  <c r="D44" i="3"/>
  <c r="D47" i="3" s="1"/>
  <c r="D18" i="3"/>
  <c r="D21" i="3" s="1"/>
  <c r="L18" i="3"/>
  <c r="L21" i="3" s="1"/>
  <c r="H18" i="3"/>
  <c r="H21" i="3" s="1"/>
  <c r="F18" i="3"/>
  <c r="F21" i="3" s="1"/>
  <c r="N20" i="3"/>
  <c r="R20" i="3" s="1"/>
  <c r="N13" i="3"/>
  <c r="R13" i="3" s="1"/>
  <c r="E124" i="2"/>
  <c r="I124" i="2"/>
  <c r="G124" i="2"/>
  <c r="C124" i="2"/>
  <c r="E135" i="2"/>
  <c r="C139" i="2"/>
  <c r="G100" i="2"/>
  <c r="C100" i="2"/>
  <c r="G88" i="2"/>
  <c r="C88" i="2"/>
  <c r="N43" i="3" l="1"/>
  <c r="N44" i="3" s="1"/>
  <c r="N47" i="3" s="1"/>
  <c r="J17" i="3"/>
  <c r="N17" i="3" s="1"/>
  <c r="R17" i="3" s="1"/>
  <c r="P16" i="3"/>
  <c r="P18" i="3" s="1"/>
  <c r="P21" i="3" s="1"/>
  <c r="I88" i="2"/>
  <c r="G105" i="2"/>
  <c r="C105" i="2"/>
  <c r="H86" i="5"/>
  <c r="H74" i="5"/>
  <c r="D86" i="5"/>
  <c r="D74" i="5"/>
  <c r="F86" i="5"/>
  <c r="B86" i="5"/>
  <c r="F74" i="5"/>
  <c r="B74" i="5"/>
  <c r="G15" i="4"/>
  <c r="G18" i="4" s="1"/>
  <c r="E15" i="4"/>
  <c r="E18" i="4" s="1"/>
  <c r="C15" i="4"/>
  <c r="C18" i="4" s="1"/>
  <c r="K11" i="4"/>
  <c r="C100" i="1"/>
  <c r="C96" i="1"/>
  <c r="I30" i="2"/>
  <c r="I33" i="2" s="1"/>
  <c r="I38" i="2" s="1"/>
  <c r="I40" i="2" s="1"/>
  <c r="E20" i="2"/>
  <c r="G33" i="2"/>
  <c r="C33" i="2"/>
  <c r="G21" i="2"/>
  <c r="C21" i="2"/>
  <c r="I99" i="1"/>
  <c r="I101" i="1" s="1"/>
  <c r="E99" i="1"/>
  <c r="E101" i="1" s="1"/>
  <c r="I75" i="1"/>
  <c r="I60" i="1"/>
  <c r="E75" i="1"/>
  <c r="E60" i="1"/>
  <c r="I36" i="1"/>
  <c r="I18" i="1"/>
  <c r="E36" i="1"/>
  <c r="E18" i="1"/>
  <c r="R43" i="3" l="1"/>
  <c r="R44" i="3" s="1"/>
  <c r="R47" i="3" s="1"/>
  <c r="C114" i="2"/>
  <c r="C116" i="2" s="1"/>
  <c r="B9" i="5" s="1"/>
  <c r="B30" i="5" s="1"/>
  <c r="B45" i="5" s="1"/>
  <c r="B55" i="5" s="1"/>
  <c r="B57" i="5" s="1"/>
  <c r="G114" i="2"/>
  <c r="G116" i="2" s="1"/>
  <c r="E21" i="2"/>
  <c r="E88" i="2"/>
  <c r="I100" i="2"/>
  <c r="I105" i="2" s="1"/>
  <c r="I114" i="2" s="1"/>
  <c r="I116" i="2" s="1"/>
  <c r="H9" i="5" s="1"/>
  <c r="H30" i="5" s="1"/>
  <c r="H45" i="5" s="1"/>
  <c r="H55" i="5" s="1"/>
  <c r="H57" i="5" s="1"/>
  <c r="E33" i="2"/>
  <c r="E100" i="2"/>
  <c r="I77" i="1"/>
  <c r="I103" i="1" s="1"/>
  <c r="E77" i="1"/>
  <c r="E103" i="1" s="1"/>
  <c r="I38" i="1"/>
  <c r="E38" i="1"/>
  <c r="C38" i="2"/>
  <c r="C40" i="2" s="1"/>
  <c r="G38" i="2"/>
  <c r="G40" i="2" s="1"/>
  <c r="G126" i="2" l="1"/>
  <c r="G129" i="2" s="1"/>
  <c r="G134" i="2" s="1"/>
  <c r="G139" i="2" s="1"/>
  <c r="F9" i="5"/>
  <c r="H88" i="5"/>
  <c r="H90" i="5" s="1"/>
  <c r="B88" i="5"/>
  <c r="B90" i="5" s="1"/>
  <c r="G136" i="2"/>
  <c r="I37" i="4" s="1"/>
  <c r="I38" i="4" s="1"/>
  <c r="C126" i="2"/>
  <c r="C136" i="2" s="1"/>
  <c r="E38" i="2"/>
  <c r="E40" i="2" s="1"/>
  <c r="E43" i="2" s="1"/>
  <c r="E61" i="2" s="1"/>
  <c r="E59" i="2" s="1"/>
  <c r="E64" i="2" s="1"/>
  <c r="G131" i="2"/>
  <c r="E105" i="2"/>
  <c r="I131" i="2"/>
  <c r="I129" i="2" s="1"/>
  <c r="I126" i="2"/>
  <c r="I136" i="2" s="1"/>
  <c r="I43" i="2"/>
  <c r="I61" i="2" s="1"/>
  <c r="I59" i="2" s="1"/>
  <c r="I64" i="2" s="1"/>
  <c r="I56" i="2"/>
  <c r="I54" i="2" s="1"/>
  <c r="G43" i="2"/>
  <c r="G56" i="2"/>
  <c r="C56" i="2"/>
  <c r="C43" i="2"/>
  <c r="C61" i="2" s="1"/>
  <c r="F30" i="5" l="1"/>
  <c r="F45" i="5" s="1"/>
  <c r="F55" i="5" s="1"/>
  <c r="F57" i="5" s="1"/>
  <c r="F88" i="5" s="1"/>
  <c r="F90" i="5" s="1"/>
  <c r="G54" i="2"/>
  <c r="G59" i="2" s="1"/>
  <c r="G64" i="2" s="1"/>
  <c r="G61" i="2"/>
  <c r="I40" i="4"/>
  <c r="G96" i="1" s="1"/>
  <c r="G99" i="1" s="1"/>
  <c r="G101" i="1" s="1"/>
  <c r="K37" i="4"/>
  <c r="K38" i="4" s="1"/>
  <c r="K40" i="4" s="1"/>
  <c r="E56" i="2"/>
  <c r="E54" i="2" s="1"/>
  <c r="I134" i="2"/>
  <c r="I139" i="2" s="1"/>
  <c r="I14" i="4"/>
  <c r="E114" i="2"/>
  <c r="E116" i="2" s="1"/>
  <c r="C99" i="1"/>
  <c r="C101" i="1" s="1"/>
  <c r="G60" i="1"/>
  <c r="G75" i="1"/>
  <c r="C75" i="1"/>
  <c r="C60" i="1"/>
  <c r="G18" i="1"/>
  <c r="G36" i="1"/>
  <c r="C36" i="1"/>
  <c r="C18" i="1"/>
  <c r="D9" i="5" l="1"/>
  <c r="E131" i="2"/>
  <c r="E129" i="2" s="1"/>
  <c r="J16" i="3" s="1"/>
  <c r="E126" i="2"/>
  <c r="E136" i="2" s="1"/>
  <c r="E134" i="2" s="1"/>
  <c r="E139" i="2" s="1"/>
  <c r="I15" i="4"/>
  <c r="I18" i="4" s="1"/>
  <c r="K14" i="4"/>
  <c r="K15" i="4" s="1"/>
  <c r="K18" i="4" s="1"/>
  <c r="G77" i="1"/>
  <c r="G103" i="1" s="1"/>
  <c r="C77" i="1"/>
  <c r="C103" i="1" s="1"/>
  <c r="C38" i="1"/>
  <c r="G38" i="1"/>
  <c r="N16" i="3" l="1"/>
  <c r="J18" i="3"/>
  <c r="J21" i="3" s="1"/>
  <c r="D30" i="5"/>
  <c r="D45" i="5" s="1"/>
  <c r="D55" i="5" s="1"/>
  <c r="D57" i="5" s="1"/>
  <c r="D88" i="5" l="1"/>
  <c r="D90" i="5" s="1"/>
  <c r="N18" i="3"/>
  <c r="N21" i="3" s="1"/>
  <c r="R16" i="3"/>
  <c r="R18" i="3" s="1"/>
  <c r="R21" i="3" s="1"/>
</calcChain>
</file>

<file path=xl/sharedStrings.xml><?xml version="1.0" encoding="utf-8"?>
<sst xmlns="http://schemas.openxmlformats.org/spreadsheetml/2006/main" count="502" uniqueCount="237">
  <si>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</si>
  <si>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</si>
  <si>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</si>
  <si>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</si>
  <si>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</si>
  <si>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</si>
  <si>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</si>
  <si>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2560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</si>
  <si>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</si>
  <si>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</si>
  <si>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</si>
  <si>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</si>
  <si>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</si>
  <si>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</si>
  <si>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3, 4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</si>
  <si>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</si>
  <si>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</si>
  <si>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5, 11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</si>
  <si>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</si>
  <si>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</si>
  <si>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</si>
  <si>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</si>
  <si>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</si>
  <si>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</si>
  <si>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</si>
  <si>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</si>
  <si>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</si>
  <si>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</si>
  <si>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</si>
  <si>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</si>
  <si>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8, 11</t>
  </si>
  <si>
    <t>สิทธิการเช่า</t>
  </si>
  <si>
    <t>9, 11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</si>
  <si>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</si>
  <si>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</si>
  <si>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</si>
  <si>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</si>
  <si>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</si>
  <si>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</si>
  <si>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</si>
  <si>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</si>
  <si>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</si>
  <si>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</si>
  <si>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</si>
  <si>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</si>
  <si>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</si>
  <si>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</si>
  <si>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</si>
  <si>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</si>
  <si>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</si>
  <si>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</si>
  <si>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</si>
  <si>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</si>
  <si>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</si>
  <si>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</si>
  <si>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</si>
  <si>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</si>
  <si>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</si>
  <si>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</si>
  <si>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</si>
  <si>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</si>
  <si>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</si>
  <si>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</si>
  <si>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</si>
  <si>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</si>
  <si>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</si>
  <si>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</si>
  <si>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</si>
  <si>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</si>
  <si>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</si>
  <si>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</si>
  <si>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</si>
  <si>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</si>
  <si>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</si>
  <si>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</si>
  <si>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</si>
  <si>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</si>
  <si>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</si>
  <si>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</si>
  <si>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</si>
  <si>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</si>
  <si>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</si>
  <si>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</si>
  <si>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</si>
  <si>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</si>
  <si>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</si>
  <si>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</si>
  <si>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</si>
  <si>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</si>
  <si>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</si>
  <si>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</si>
  <si>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</si>
  <si>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</si>
  <si>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</si>
  <si>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</si>
  <si>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</si>
  <si>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</si>
  <si>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</si>
  <si>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และการร่วมค้า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</si>
  <si>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</si>
  <si>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</si>
  <si>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</si>
  <si>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</si>
  <si>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</si>
  <si>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</si>
  <si>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</si>
  <si>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</si>
  <si>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</si>
  <si>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</si>
  <si>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</si>
  <si>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</si>
  <si>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</si>
  <si>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</si>
  <si>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</si>
  <si>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</si>
  <si>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</si>
  <si>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</si>
  <si>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</si>
  <si>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</si>
  <si>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</si>
  <si>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</si>
  <si>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</si>
  <si>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</si>
  <si>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</si>
  <si>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</si>
  <si>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</si>
  <si>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ประมาณการค่าใช้จ่ายสำหรับคดีความ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</si>
  <si>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</si>
  <si>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</si>
  <si>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</si>
  <si>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</si>
  <si>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</si>
  <si>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</si>
  <si>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</si>
  <si>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</si>
  <si>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</si>
  <si>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</si>
  <si>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</si>
  <si>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</si>
  <si>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</si>
  <si>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</si>
  <si>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</si>
  <si>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</si>
  <si>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รวมส่วนของบริษัทใหญ่</t>
  </si>
  <si>
    <t>งบกระแสเงินสด (ไม่ได้ตรวจสอบ)</t>
  </si>
  <si>
    <t>กำไรขาดทุนเบ็ดเสร็จรวมสำหรับงวด</t>
  </si>
  <si>
    <t>การแบ่งปันกำไรขาดทุนเบ็ดเสร็จรวม</t>
  </si>
  <si>
    <t>ลูกหนี้อื่น</t>
  </si>
  <si>
    <t>เจ้าหนี้อื่น</t>
  </si>
  <si>
    <t>31 มีนาคม</t>
  </si>
  <si>
    <t>2561</t>
  </si>
  <si>
    <t>วันที่ 31 มีนาคม</t>
  </si>
  <si>
    <t>กลับรายการขาดทุนจากการด้อยค่าของเงินลงทุน</t>
  </si>
  <si>
    <t xml:space="preserve">   ในบริษัทย่อยและบริษัทร่วม</t>
  </si>
  <si>
    <t>6, 7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</si>
  <si>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</si>
  <si>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</si>
  <si>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หนี้สูญและหนี้สงสัยจะสูญ</t>
  </si>
  <si>
    <t>ส่วนแบ่งกำไรจากเงินลงทุนในบริษัทร่วม</t>
  </si>
  <si>
    <t>กำไรเบ็ดเสร็จอื่นสำหรับงวด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</si>
  <si>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</si>
  <si>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และอสังหาริมทรัพย์เพื่อการลงทุน </t>
  </si>
  <si>
    <t>เงินสดจ่ายค่าใช้จ่ายสำหรับคดีความ</t>
  </si>
  <si>
    <t>องค์ประกอบอื่น</t>
  </si>
  <si>
    <t>ของส่วนของผู้ถือหุ้น</t>
  </si>
  <si>
    <t>ภายใต้การ</t>
  </si>
  <si>
    <t>ควบคุมเดียวกัน</t>
  </si>
  <si>
    <t>ยอดคงเหลือ ณ วันที่ 31 มีนาคม 2560</t>
  </si>
  <si>
    <t>ยอดคงเหลือ ณ วันที่ 31 มีนาคม 2561</t>
  </si>
  <si>
    <t>เงินสดรับจากการขายสินทรัพย์ที่ไม่ใช่สินทรัพย์หลักในการประกอบธุรกิจ</t>
  </si>
  <si>
    <t>เงินสดรับสุทธิจากการลดมูลค่าหน่วยลงทุนของเงินลงทุนในบริษัทร่วม</t>
  </si>
  <si>
    <t>สำหรับงวดหกเดือนสิ้นสุด</t>
  </si>
  <si>
    <t>กลับรายการค่าเผื่อหนี้สงสัยจะสูญของ</t>
  </si>
  <si>
    <t xml:space="preserve">   เงินให้กู้ยืมแก่กิจการที่เกี่ยวข้องกัน</t>
  </si>
  <si>
    <t>รายการที่จะไม่ถูกจัดประเภทใหม่ไว้ใน</t>
  </si>
  <si>
    <t xml:space="preserve">  กำไรหรือขาดทุนภายหลัง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</si>
  <si>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</si>
  <si>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</si>
  <si>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</t>
  </si>
  <si>
    <t xml:space="preserve">   กำไรหรือขาดทุนภายหลัง</t>
  </si>
  <si>
    <t>สำหรับงวดหกเดือนสิ้นสุดวันที่ 31 มีนาคม 2560</t>
  </si>
  <si>
    <t>ยอดคงเหลือ ณ วันที่ 1 ตุลาคม 2560</t>
  </si>
  <si>
    <t>ยอดคงเหลือ ณ วันที่ 1 ตุลาคม 2559</t>
  </si>
  <si>
    <t xml:space="preserve">   กำไรขาดทุนเบ็ดเสร็จอื่น</t>
  </si>
  <si>
    <t>โอนไปสำรองตามกฎหมาย</t>
  </si>
  <si>
    <t>สำหรับงวดหกเดือนสิ้นสุดวันที่ 31 มีนาคม 2561</t>
  </si>
  <si>
    <t>ปรับรายการที่กระทบกำไรเป็นเงินสดรับ (จ่าย)</t>
  </si>
  <si>
    <t>ขาดทุนจากการตัดจำหน่ายสินทรัพย์</t>
  </si>
  <si>
    <t>ขาดทุนจากการด้อยค่าสินทรัพย์</t>
  </si>
  <si>
    <t>(กลับรายการ) ค่าเผื่อหนี้สูญและหนี้สงสัยจะสูญ</t>
  </si>
  <si>
    <t xml:space="preserve">   ของเงินให้กู้ยืมแก่กิจการที่เกี่ยวข้องกัน</t>
  </si>
  <si>
    <t>กำไรจากการจำหน่ายสินทรัพย์ที่ไม่ใช่สินทรัพย์หลักในการประกอบธุรกิจ</t>
  </si>
  <si>
    <t>จ่ายภาษีเงินได้</t>
  </si>
  <si>
    <t>เงินสดรับจากการจำหน่ายที่ดิน อาคารและอุปกรณ์</t>
  </si>
  <si>
    <t xml:space="preserve">   และอสังหาริมทรัพย์เพื่อการลงทุน </t>
  </si>
  <si>
    <t>เงินสดจ่ายเพื่อซื้ออาคารและอุปกรณ์ และอสังหาริมทรัพย์เพื่อการลงทุน</t>
  </si>
  <si>
    <t xml:space="preserve">   และสินทรัพย์ไม่มีตัวตน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</si>
  <si>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</si>
  <si>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เงินสดจ่ายเพื่อลงทุนเพิ่มในเงินลงทุนในบริษัทร่วมและการร่วมค้า</t>
  </si>
  <si>
    <t>เงินสดรับจากการออกหุ้นกู้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</si>
  <si>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</si>
  <si>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</si>
  <si>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</si>
  <si>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</si>
  <si>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กลับรายการค่าเผื่อขาดทุนจากการด้อยค่า</t>
  </si>
  <si>
    <t xml:space="preserve">   ของเงินลงทุนในบริษัทย่อยและบริษัทร่วม</t>
  </si>
  <si>
    <t>กำไรก่อนภาษีเงินได้</t>
  </si>
  <si>
    <t>การแบ่งปันกำไร</t>
  </si>
  <si>
    <t>กลับรายการค่าเผื่อขาดทุนจากการด้อยค่าของ</t>
  </si>
  <si>
    <t xml:space="preserve">   เงินลงทุนในบริษัทย่อยและบริษัทร่วม</t>
  </si>
  <si>
    <t>ของบริษัทใหญ่</t>
  </si>
  <si>
    <t>มูลค่าหุ้น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</si>
  <si>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</si>
  <si>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</si>
  <si>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</si>
  <si>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กำไรหรือขาดทุน</t>
  </si>
  <si>
    <t xml:space="preserve"> กำไรหรือขาดทุน</t>
  </si>
  <si>
    <t>ส่วนเกินมูลค่าหุ้น</t>
  </si>
  <si>
    <t>ประมาณการหนี้สินไม่หมุนเวียนสำหรับ</t>
  </si>
  <si>
    <t xml:space="preserve">   ผลประโยชน์พนักงาน</t>
  </si>
  <si>
    <t>รายได้จากการลงทุน</t>
  </si>
  <si>
    <t>ต้นทุนในการจัดจำหน่าย</t>
  </si>
  <si>
    <t>กลับรายการประมาณการหนี้สินจากค่าเผื่อการสนับสนุนทางการเงิน</t>
  </si>
  <si>
    <t>จ่ายเงินปันผลให้แก่ผู้ถือหุ้นของบริษัท</t>
  </si>
  <si>
    <t xml:space="preserve">   กำไรหรือขาดทุน</t>
  </si>
  <si>
    <t>เงินสดจ่ายผลประโยชน์พนักงาน</t>
  </si>
  <si>
    <t>ส่วนแบ่งกำไรจากเงินลงทุนในบริษัทร่วมและการร่วมค้า</t>
  </si>
  <si>
    <t>(กำไร) ขาดทุนจากการจำหน่ายที่ดิน อาคารและอุปกรณ์</t>
  </si>
  <si>
    <t>เงินลงทุนชั่วคราว - เงินฝากประจำ (เพิ่มขึ้น) ลดลง</t>
  </si>
  <si>
    <t>เงินฝากธนาคารที่มีภาระค้ำประกัน (เพิ่มขึ้น) ลดลง</t>
  </si>
  <si>
    <t>3, 13</t>
  </si>
  <si>
    <t>11, 12</t>
  </si>
  <si>
    <t>กำไรต่อหุ้นขั้นพื้นฐาน</t>
  </si>
  <si>
    <t xml:space="preserve">   เงินปันผล</t>
  </si>
  <si>
    <t xml:space="preserve">เงินสดได้มาจาก (ใช้ไปใน) กิจกรรมดำเนินงาน </t>
  </si>
  <si>
    <t xml:space="preserve">เงินสดสุทธิได้มาจาก (ใช้ไปใน) กิจกรรมดำเนินงาน </t>
  </si>
  <si>
    <t xml:space="preserve">(กลับรายการ) ภาระผูกพันผลประโยชน์พนักงาน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</si>
</sst>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(* #,##0.0000_);_(* \(#,##0.0000\);_(* &quot;-&quot;??_);_(@_)"/>
    <numFmt numFmtId="168" formatCode="#,##0\ ;\(#,##0\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8"/>
      <name val="Angsana New"/>
      <family val="1"/>
    </font>
    <font>
      <b/>
      <sz val="16"/>
      <color theme="2" tint="-0.249977111117893"/>
      <name val="Angsana New"/>
      <family val="1"/>
    </font>
    <font>
      <i/>
      <sz val="15"/>
      <color theme="1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164" fontId="4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6" fillId="0" borderId="0" xfId="3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right"/>
    </xf>
    <xf numFmtId="0" fontId="4" fillId="0" borderId="0" xfId="3" applyFont="1" applyFill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37" fontId="4" fillId="0" borderId="0" xfId="3" quotePrefix="1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37" fontId="10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Alignment="1">
      <alignment horizontal="center" vertical="center"/>
    </xf>
    <xf numFmtId="0" fontId="12" fillId="0" borderId="0" xfId="3" applyFont="1" applyFill="1" applyBorder="1" applyAlignment="1">
      <alignment horizontal="left" vertical="center"/>
    </xf>
    <xf numFmtId="164" fontId="12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left" vertical="center"/>
    </xf>
    <xf numFmtId="0" fontId="14" fillId="0" borderId="0" xfId="3" quotePrefix="1" applyFont="1" applyFill="1" applyAlignment="1">
      <alignment horizontal="center" vertical="center"/>
    </xf>
    <xf numFmtId="164" fontId="13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164" fontId="13" fillId="0" borderId="0" xfId="3" applyNumberFormat="1" applyFont="1" applyFill="1" applyBorder="1" applyAlignment="1">
      <alignment horizontal="right" vertical="center"/>
    </xf>
    <xf numFmtId="164" fontId="12" fillId="0" borderId="1" xfId="3" applyNumberFormat="1" applyFont="1" applyFill="1" applyBorder="1" applyAlignment="1">
      <alignment horizontal="center" vertical="center"/>
    </xf>
    <xf numFmtId="164" fontId="12" fillId="0" borderId="0" xfId="3" applyNumberFormat="1" applyFont="1" applyFill="1" applyAlignment="1">
      <alignment horizontal="center" vertical="center"/>
    </xf>
    <xf numFmtId="164" fontId="17" fillId="0" borderId="0" xfId="3" applyNumberFormat="1" applyFont="1" applyFill="1" applyBorder="1" applyAlignment="1">
      <alignment horizontal="center" vertical="center"/>
    </xf>
    <xf numFmtId="164" fontId="17" fillId="0" borderId="0" xfId="3" applyNumberFormat="1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164" fontId="12" fillId="0" borderId="2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13" fillId="0" borderId="0" xfId="2" applyNumberFormat="1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164" fontId="12" fillId="0" borderId="0" xfId="3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0" fontId="13" fillId="0" borderId="0" xfId="0" applyFont="1" applyFill="1" applyAlignment="1"/>
    <xf numFmtId="0" fontId="14" fillId="0" borderId="0" xfId="0" applyFont="1" applyFill="1" applyAlignment="1"/>
    <xf numFmtId="164" fontId="12" fillId="0" borderId="0" xfId="0" applyNumberFormat="1" applyFont="1" applyFill="1" applyAlignment="1"/>
    <xf numFmtId="0" fontId="10" fillId="0" borderId="0" xfId="0" applyFont="1" applyFill="1"/>
    <xf numFmtId="0" fontId="19" fillId="0" borderId="0" xfId="0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0" fontId="16" fillId="0" borderId="0" xfId="0" applyFont="1" applyFill="1" applyAlignment="1"/>
    <xf numFmtId="164" fontId="13" fillId="0" borderId="0" xfId="0" applyNumberFormat="1" applyFont="1" applyFill="1" applyAlignment="1"/>
    <xf numFmtId="164" fontId="10" fillId="0" borderId="0" xfId="0" applyNumberFormat="1" applyFont="1" applyFill="1"/>
    <xf numFmtId="164" fontId="12" fillId="0" borderId="1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0" fontId="10" fillId="0" borderId="0" xfId="0" applyFont="1" applyFill="1" applyAlignment="1"/>
    <xf numFmtId="37" fontId="12" fillId="0" borderId="0" xfId="0" applyNumberFormat="1" applyFont="1" applyFill="1" applyAlignment="1"/>
    <xf numFmtId="37" fontId="12" fillId="0" borderId="2" xfId="0" applyNumberFormat="1" applyFont="1" applyFill="1" applyBorder="1" applyAlignment="1"/>
    <xf numFmtId="37" fontId="12" fillId="0" borderId="0" xfId="0" applyNumberFormat="1" applyFont="1" applyFill="1" applyBorder="1" applyAlignment="1"/>
    <xf numFmtId="164" fontId="10" fillId="0" borderId="0" xfId="0" applyNumberFormat="1" applyFont="1" applyFill="1" applyAlignment="1"/>
    <xf numFmtId="0" fontId="20" fillId="0" borderId="0" xfId="0" applyFont="1" applyFill="1"/>
    <xf numFmtId="49" fontId="10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/>
    <xf numFmtId="164" fontId="10" fillId="0" borderId="0" xfId="0" applyNumberFormat="1" applyFont="1" applyFill="1" applyBorder="1" applyAlignment="1"/>
    <xf numFmtId="37" fontId="12" fillId="0" borderId="1" xfId="0" applyNumberFormat="1" applyFont="1" applyFill="1" applyBorder="1" applyAlignment="1"/>
    <xf numFmtId="164" fontId="10" fillId="0" borderId="4" xfId="0" applyNumberFormat="1" applyFont="1" applyFill="1" applyBorder="1" applyAlignment="1"/>
    <xf numFmtId="164" fontId="12" fillId="0" borderId="0" xfId="2" applyNumberFormat="1" applyFont="1" applyFill="1" applyAlignment="1"/>
    <xf numFmtId="164" fontId="12" fillId="0" borderId="1" xfId="2" applyNumberFormat="1" applyFont="1" applyFill="1" applyBorder="1" applyAlignment="1"/>
    <xf numFmtId="43" fontId="10" fillId="0" borderId="0" xfId="1" applyFont="1" applyFill="1"/>
    <xf numFmtId="0" fontId="1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64" fontId="12" fillId="0" borderId="2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12" fillId="0" borderId="5" xfId="2" applyNumberFormat="1" applyFont="1" applyFill="1" applyBorder="1" applyAlignment="1"/>
    <xf numFmtId="164" fontId="12" fillId="0" borderId="0" xfId="2" applyNumberFormat="1" applyFont="1" applyFill="1" applyBorder="1" applyAlignment="1"/>
    <xf numFmtId="37" fontId="12" fillId="0" borderId="0" xfId="2" applyNumberFormat="1" applyFont="1" applyFill="1" applyBorder="1" applyAlignment="1"/>
    <xf numFmtId="37" fontId="10" fillId="0" borderId="0" xfId="0" applyNumberFormat="1" applyFont="1" applyFill="1" applyBorder="1" applyAlignment="1"/>
    <xf numFmtId="164" fontId="10" fillId="0" borderId="0" xfId="2" applyNumberFormat="1" applyFont="1" applyFill="1" applyBorder="1" applyAlignment="1"/>
    <xf numFmtId="43" fontId="12" fillId="0" borderId="2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/>
    <xf numFmtId="37" fontId="12" fillId="0" borderId="3" xfId="0" applyNumberFormat="1" applyFont="1" applyFill="1" applyBorder="1" applyAlignment="1"/>
    <xf numFmtId="49" fontId="13" fillId="0" borderId="0" xfId="0" quotePrefix="1" applyNumberFormat="1" applyFont="1" applyFill="1" applyAlignment="1"/>
    <xf numFmtId="0" fontId="14" fillId="0" borderId="0" xfId="0" applyNumberFormat="1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165" fontId="12" fillId="0" borderId="0" xfId="2" applyNumberFormat="1" applyFont="1" applyFill="1"/>
    <xf numFmtId="37" fontId="12" fillId="0" borderId="4" xfId="0" applyNumberFormat="1" applyFont="1" applyFill="1" applyBorder="1" applyAlignment="1"/>
    <xf numFmtId="166" fontId="13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4" fontId="10" fillId="0" borderId="2" xfId="0" applyNumberFormat="1" applyFont="1" applyFill="1" applyBorder="1" applyAlignment="1"/>
    <xf numFmtId="164" fontId="13" fillId="0" borderId="0" xfId="0" applyNumberFormat="1" applyFont="1" applyFill="1" applyBorder="1" applyAlignment="1"/>
    <xf numFmtId="0" fontId="14" fillId="0" borderId="0" xfId="0" quotePrefix="1" applyFont="1" applyFill="1" applyAlignment="1">
      <alignment horizontal="center"/>
    </xf>
    <xf numFmtId="164" fontId="12" fillId="0" borderId="3" xfId="0" applyNumberFormat="1" applyFont="1" applyFill="1" applyBorder="1" applyAlignment="1"/>
    <xf numFmtId="37" fontId="13" fillId="0" borderId="3" xfId="0" applyNumberFormat="1" applyFont="1" applyFill="1" applyBorder="1" applyAlignment="1"/>
    <xf numFmtId="37" fontId="13" fillId="0" borderId="0" xfId="0" applyNumberFormat="1" applyFont="1" applyFill="1" applyBorder="1" applyAlignment="1"/>
    <xf numFmtId="164" fontId="14" fillId="0" borderId="0" xfId="2" applyNumberFormat="1" applyFont="1" applyFill="1" applyAlignment="1"/>
    <xf numFmtId="164" fontId="13" fillId="0" borderId="0" xfId="2" applyNumberFormat="1" applyFont="1" applyFill="1" applyAlignment="1"/>
    <xf numFmtId="43" fontId="13" fillId="0" borderId="0" xfId="1" applyFont="1" applyFill="1" applyAlignment="1"/>
    <xf numFmtId="0" fontId="8" fillId="0" borderId="0" xfId="0" applyFont="1" applyFill="1"/>
    <xf numFmtId="166" fontId="4" fillId="0" borderId="0" xfId="0" applyNumberFormat="1" applyFont="1" applyFill="1" applyAlignment="1"/>
    <xf numFmtId="164" fontId="4" fillId="0" borderId="0" xfId="2" applyNumberFormat="1" applyFont="1" applyFill="1" applyAlignment="1">
      <alignment vertical="center"/>
    </xf>
    <xf numFmtId="164" fontId="10" fillId="0" borderId="3" xfId="0" applyNumberFormat="1" applyFont="1" applyFill="1" applyBorder="1" applyAlignment="1"/>
    <xf numFmtId="164" fontId="12" fillId="0" borderId="1" xfId="0" applyNumberFormat="1" applyFont="1" applyFill="1" applyBorder="1" applyAlignment="1"/>
    <xf numFmtId="38" fontId="12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center"/>
    </xf>
    <xf numFmtId="164" fontId="12" fillId="0" borderId="5" xfId="0" applyNumberFormat="1" applyFont="1" applyFill="1" applyBorder="1" applyAlignment="1"/>
    <xf numFmtId="164" fontId="1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3" applyFont="1" applyFill="1" applyBorder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1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43" fontId="12" fillId="0" borderId="0" xfId="2" applyFont="1" applyFill="1" applyBorder="1" applyAlignment="1"/>
    <xf numFmtId="0" fontId="12" fillId="0" borderId="0" xfId="0" applyFont="1" applyFill="1" applyAlignment="1">
      <alignment vertical="center"/>
    </xf>
    <xf numFmtId="164" fontId="12" fillId="0" borderId="4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/>
    <xf numFmtId="168" fontId="10" fillId="0" borderId="0" xfId="0" applyNumberFormat="1" applyFont="1" applyFill="1" applyAlignment="1">
      <alignment horizontal="left"/>
    </xf>
    <xf numFmtId="43" fontId="10" fillId="0" borderId="0" xfId="2" applyFont="1" applyFill="1" applyAlignment="1"/>
    <xf numFmtId="43" fontId="12" fillId="0" borderId="2" xfId="0" applyNumberFormat="1" applyFont="1" applyFill="1" applyBorder="1" applyAlignment="1">
      <alignment horizontal="right"/>
    </xf>
    <xf numFmtId="38" fontId="13" fillId="0" borderId="0" xfId="0" applyNumberFormat="1" applyFont="1" applyFill="1"/>
    <xf numFmtId="38" fontId="22" fillId="0" borderId="0" xfId="0" applyNumberFormat="1" applyFont="1" applyFill="1"/>
    <xf numFmtId="0" fontId="12" fillId="0" borderId="4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3" fillId="0" borderId="0" xfId="3" applyFont="1" applyFill="1" applyAlignment="1">
      <alignment horizontal="left" vertical="center" indent="1"/>
    </xf>
    <xf numFmtId="0" fontId="6" fillId="0" borderId="0" xfId="3" applyFont="1" applyFill="1" applyAlignment="1">
      <alignment vertical="center"/>
    </xf>
    <xf numFmtId="0" fontId="23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0" fontId="20" fillId="0" borderId="0" xfId="0" applyFont="1" applyFill="1" applyAlignment="1"/>
    <xf numFmtId="164" fontId="20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43" fontId="10" fillId="0" borderId="0" xfId="2" applyFont="1" applyFill="1" applyAlignment="1">
      <alignment horizontal="justify"/>
    </xf>
    <xf numFmtId="164" fontId="19" fillId="0" borderId="0" xfId="2" applyNumberFormat="1" applyFont="1" applyFill="1" applyAlignment="1"/>
    <xf numFmtId="164" fontId="18" fillId="0" borderId="0" xfId="2" applyNumberFormat="1" applyFont="1" applyFill="1" applyAlignment="1"/>
    <xf numFmtId="164" fontId="25" fillId="0" borderId="0" xfId="2" applyNumberFormat="1" applyFont="1" applyFill="1" applyAlignment="1"/>
    <xf numFmtId="164" fontId="12" fillId="0" borderId="4" xfId="2" applyNumberFormat="1" applyFont="1" applyFill="1" applyBorder="1" applyAlignment="1"/>
    <xf numFmtId="43" fontId="12" fillId="0" borderId="4" xfId="2" applyFont="1" applyFill="1" applyBorder="1" applyAlignment="1"/>
    <xf numFmtId="164" fontId="13" fillId="0" borderId="4" xfId="2" applyNumberFormat="1" applyFont="1" applyFill="1" applyBorder="1" applyAlignment="1"/>
    <xf numFmtId="164" fontId="13" fillId="0" borderId="4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horizontal="left" vertical="center"/>
    </xf>
    <xf numFmtId="0" fontId="14" fillId="0" borderId="0" xfId="3" applyFont="1" applyFill="1" applyAlignment="1">
      <alignment horizontal="center" vertical="center"/>
    </xf>
    <xf numFmtId="10" fontId="9" fillId="0" borderId="0" xfId="5" applyNumberFormat="1" applyFont="1" applyFill="1" applyAlignment="1"/>
    <xf numFmtId="43" fontId="10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164" fontId="10" fillId="0" borderId="0" xfId="0" applyNumberFormat="1" applyFont="1" applyFill="1" applyAlignment="1">
      <alignment horizontal="center"/>
    </xf>
    <xf numFmtId="37" fontId="13" fillId="0" borderId="4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Alignment="1">
      <alignment horizontal="center" vertical="center"/>
    </xf>
  </cellXfs>
  <cellStyles count="6">
    <cellStyle name="Comma" xfId="1" builtinId="3"/>
    <cellStyle name="Comma 2" xfId="2"/>
    <cellStyle name="Comma 2 2" xfId="4"/>
    <cellStyle name="Normal" xfId="0" builtinId="0"/>
    <cellStyle name="Normal_P-06t-gol004a061b-1_031106" xfId="3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zoomScale="85" zoomScaleNormal="85" zoomScaleSheetLayoutView="80" workbookViewId="0">
      <selection activeCell="K4" sqref="K4"/>
    </sheetView>
  </sheetViews>
  <sheetFormatPr defaultColWidth="9.109375" defaultRowHeight="21.6"/>
  <cols>
    <col min="1" max="1" width="38.5546875" style="50" customWidth="1"/>
    <col min="2" max="2" width="8.33203125" style="51" customWidth="1"/>
    <col min="3" max="3" width="13.6640625" style="60" customWidth="1"/>
    <col min="4" max="4" width="1.6640625" style="60" customWidth="1"/>
    <col min="5" max="5" width="13.6640625" style="60" customWidth="1"/>
    <col min="6" max="6" width="1.88671875" style="60" customWidth="1"/>
    <col min="7" max="7" width="13.6640625" style="60" customWidth="1"/>
    <col min="8" max="8" width="2.5546875" style="60" customWidth="1"/>
    <col min="9" max="9" width="13.6640625" style="60" customWidth="1"/>
    <col min="10" max="10" width="7.109375" style="53" customWidth="1"/>
    <col min="11" max="11" width="10.88671875" style="53" customWidth="1"/>
    <col min="12" max="12" width="12.33203125" style="53" customWidth="1"/>
    <col min="13" max="15" width="17.44140625" style="60" customWidth="1"/>
    <col min="16" max="16384" width="9.109375" style="53"/>
  </cols>
  <sheetData>
    <row r="1" spans="1:15" s="109" customFormat="1" ht="23.4">
      <c r="A1" s="3" t="s">
        <v>0</v>
      </c>
      <c r="B1" s="2"/>
      <c r="C1" s="4"/>
      <c r="D1" s="4"/>
      <c r="E1" s="4"/>
      <c r="F1" s="4" t="s">
        <v>106</v>
      </c>
      <c r="G1" s="4"/>
      <c r="H1" s="4"/>
      <c r="I1" s="4"/>
      <c r="M1" s="4"/>
      <c r="N1" s="4"/>
      <c r="O1" s="4"/>
    </row>
    <row r="2" spans="1:15" s="109" customFormat="1" ht="23.4">
      <c r="A2" s="8" t="s">
        <v>1</v>
      </c>
      <c r="B2" s="2"/>
      <c r="C2" s="4"/>
      <c r="D2" s="4"/>
      <c r="E2" s="4"/>
      <c r="F2" s="4"/>
      <c r="G2" s="4"/>
      <c r="H2" s="4"/>
      <c r="I2" s="4"/>
      <c r="M2" s="4"/>
      <c r="N2" s="4"/>
      <c r="O2" s="4"/>
    </row>
    <row r="3" spans="1:15" ht="22.2">
      <c r="A3" s="80"/>
    </row>
    <row r="4" spans="1:15" ht="23.25" customHeight="1">
      <c r="A4" s="57"/>
    </row>
    <row r="5" spans="1:15" ht="22.2">
      <c r="C5" s="160" t="s">
        <v>2</v>
      </c>
      <c r="D5" s="160"/>
      <c r="E5" s="160"/>
      <c r="F5" s="52"/>
      <c r="G5" s="160" t="s">
        <v>3</v>
      </c>
      <c r="H5" s="160"/>
      <c r="I5" s="160"/>
      <c r="M5" s="54"/>
      <c r="N5" s="54"/>
      <c r="O5" s="54"/>
    </row>
    <row r="6" spans="1:15">
      <c r="B6" s="50"/>
      <c r="C6" s="55" t="s">
        <v>149</v>
      </c>
      <c r="D6" s="93"/>
      <c r="E6" s="55" t="s">
        <v>4</v>
      </c>
      <c r="F6" s="56"/>
      <c r="G6" s="55" t="s">
        <v>149</v>
      </c>
      <c r="H6" s="93"/>
      <c r="I6" s="55" t="s">
        <v>4</v>
      </c>
      <c r="M6" s="55"/>
      <c r="N6" s="55"/>
      <c r="O6" s="55"/>
    </row>
    <row r="7" spans="1:15" ht="22.2">
      <c r="A7" s="57" t="s">
        <v>5</v>
      </c>
      <c r="B7" s="58" t="s">
        <v>6</v>
      </c>
      <c r="C7" s="56" t="s">
        <v>150</v>
      </c>
      <c r="D7" s="56"/>
      <c r="E7" s="56" t="s">
        <v>7</v>
      </c>
      <c r="F7" s="56"/>
      <c r="G7" s="56" t="s">
        <v>150</v>
      </c>
      <c r="H7" s="56"/>
      <c r="I7" s="56" t="s">
        <v>7</v>
      </c>
      <c r="M7" s="56"/>
      <c r="N7" s="56"/>
      <c r="O7" s="56"/>
    </row>
    <row r="8" spans="1:15" ht="22.2">
      <c r="A8" s="57"/>
      <c r="B8" s="58"/>
      <c r="C8" s="56" t="s">
        <v>8</v>
      </c>
      <c r="D8" s="56"/>
      <c r="E8" s="56"/>
      <c r="F8" s="56"/>
      <c r="G8" s="56" t="s">
        <v>8</v>
      </c>
      <c r="H8" s="56"/>
      <c r="I8" s="56"/>
      <c r="M8" s="56"/>
      <c r="N8" s="56"/>
      <c r="O8" s="56"/>
    </row>
    <row r="9" spans="1:15">
      <c r="B9" s="58"/>
      <c r="C9" s="161" t="s">
        <v>9</v>
      </c>
      <c r="D9" s="161"/>
      <c r="E9" s="161"/>
      <c r="F9" s="161"/>
      <c r="G9" s="161"/>
      <c r="H9" s="161"/>
      <c r="I9" s="161"/>
      <c r="M9" s="53"/>
      <c r="N9" s="53"/>
      <c r="O9" s="53"/>
    </row>
    <row r="10" spans="1:15" ht="22.2">
      <c r="A10" s="59" t="s">
        <v>10</v>
      </c>
      <c r="B10" s="58"/>
    </row>
    <row r="11" spans="1:15">
      <c r="A11" s="50" t="s">
        <v>11</v>
      </c>
      <c r="B11" s="94"/>
      <c r="C11" s="60">
        <v>787592</v>
      </c>
      <c r="E11" s="60">
        <v>905967</v>
      </c>
      <c r="G11" s="60">
        <v>33482</v>
      </c>
      <c r="I11" s="60">
        <v>137636</v>
      </c>
    </row>
    <row r="12" spans="1:15">
      <c r="A12" s="50" t="s">
        <v>12</v>
      </c>
      <c r="B12" s="94"/>
      <c r="C12" s="60">
        <v>8706</v>
      </c>
      <c r="E12" s="60">
        <v>9858</v>
      </c>
      <c r="G12" s="60">
        <v>0</v>
      </c>
      <c r="I12" s="60">
        <v>0</v>
      </c>
    </row>
    <row r="13" spans="1:15">
      <c r="A13" s="50" t="s">
        <v>13</v>
      </c>
      <c r="B13" s="94" t="s">
        <v>14</v>
      </c>
      <c r="C13" s="60">
        <v>65945</v>
      </c>
      <c r="E13" s="60">
        <v>68274</v>
      </c>
      <c r="G13" s="60">
        <v>51905</v>
      </c>
      <c r="I13" s="60">
        <v>58495</v>
      </c>
    </row>
    <row r="14" spans="1:15">
      <c r="A14" s="50" t="s">
        <v>147</v>
      </c>
      <c r="B14" s="94"/>
      <c r="C14" s="60">
        <v>154707</v>
      </c>
      <c r="E14" s="60">
        <v>82097</v>
      </c>
      <c r="G14" s="60">
        <v>32869</v>
      </c>
      <c r="I14" s="60">
        <v>17422</v>
      </c>
    </row>
    <row r="15" spans="1:15">
      <c r="A15" s="50" t="s">
        <v>15</v>
      </c>
      <c r="B15" s="94">
        <v>3</v>
      </c>
      <c r="C15" s="60">
        <v>14766</v>
      </c>
      <c r="E15" s="60">
        <v>9749</v>
      </c>
      <c r="G15" s="60">
        <v>43442</v>
      </c>
      <c r="I15" s="60">
        <v>36110</v>
      </c>
    </row>
    <row r="16" spans="1:15">
      <c r="A16" s="50" t="s">
        <v>16</v>
      </c>
      <c r="B16" s="94" t="s">
        <v>17</v>
      </c>
      <c r="C16" s="60">
        <v>19581225</v>
      </c>
      <c r="E16" s="60">
        <v>15553181</v>
      </c>
      <c r="G16" s="60">
        <v>0</v>
      </c>
      <c r="I16" s="60">
        <v>0</v>
      </c>
    </row>
    <row r="17" spans="1:15">
      <c r="A17" s="50" t="s">
        <v>18</v>
      </c>
      <c r="B17" s="94"/>
      <c r="C17" s="60">
        <v>192987</v>
      </c>
      <c r="E17" s="60">
        <v>161063</v>
      </c>
      <c r="G17" s="60">
        <v>1709</v>
      </c>
      <c r="I17" s="60">
        <v>1152</v>
      </c>
    </row>
    <row r="18" spans="1:15" ht="22.2">
      <c r="A18" s="57" t="s">
        <v>19</v>
      </c>
      <c r="B18" s="58"/>
      <c r="C18" s="62">
        <f>SUM(C11:C17)</f>
        <v>20805928</v>
      </c>
      <c r="D18" s="95"/>
      <c r="E18" s="62">
        <f>SUM(E11:E17)</f>
        <v>16790189</v>
      </c>
      <c r="F18" s="95"/>
      <c r="G18" s="62">
        <f>SUM(G11:G17)</f>
        <v>163407</v>
      </c>
      <c r="H18" s="96"/>
      <c r="I18" s="62">
        <f>SUM(I11:I17)</f>
        <v>250815</v>
      </c>
      <c r="M18" s="63"/>
      <c r="N18" s="63"/>
      <c r="O18" s="63"/>
    </row>
    <row r="19" spans="1:15" ht="22.5" customHeight="1">
      <c r="A19" s="57"/>
      <c r="B19" s="58"/>
      <c r="C19" s="63"/>
      <c r="D19" s="95"/>
      <c r="E19" s="63"/>
      <c r="F19" s="95"/>
      <c r="G19" s="63"/>
      <c r="H19" s="96"/>
      <c r="I19" s="63"/>
      <c r="M19" s="63"/>
      <c r="N19" s="63"/>
      <c r="O19" s="63"/>
    </row>
    <row r="20" spans="1:15" ht="22.2">
      <c r="A20" s="59" t="s">
        <v>20</v>
      </c>
      <c r="B20" s="58"/>
      <c r="C20" s="64"/>
      <c r="D20" s="64"/>
      <c r="E20" s="64"/>
      <c r="F20" s="64"/>
      <c r="G20" s="64"/>
      <c r="H20" s="64"/>
      <c r="I20" s="64"/>
      <c r="M20" s="64"/>
      <c r="N20" s="64"/>
      <c r="O20" s="64"/>
    </row>
    <row r="21" spans="1:15">
      <c r="A21" s="50" t="s">
        <v>21</v>
      </c>
      <c r="B21" s="94"/>
      <c r="C21" s="60">
        <v>5474</v>
      </c>
      <c r="E21" s="60">
        <v>5463</v>
      </c>
      <c r="G21" s="60">
        <v>0</v>
      </c>
      <c r="I21" s="60">
        <v>0</v>
      </c>
    </row>
    <row r="22" spans="1:15">
      <c r="A22" s="50" t="s">
        <v>22</v>
      </c>
      <c r="B22" s="94">
        <v>6</v>
      </c>
      <c r="C22" s="60">
        <v>2002913</v>
      </c>
      <c r="E22" s="60">
        <v>2030633</v>
      </c>
      <c r="G22" s="60">
        <v>2352918</v>
      </c>
      <c r="I22" s="60">
        <v>2364138</v>
      </c>
    </row>
    <row r="23" spans="1:15">
      <c r="A23" s="50" t="s">
        <v>24</v>
      </c>
      <c r="B23" s="94">
        <v>7</v>
      </c>
      <c r="C23" s="60">
        <v>0</v>
      </c>
      <c r="E23" s="60">
        <v>0</v>
      </c>
      <c r="G23" s="60">
        <v>5542257</v>
      </c>
      <c r="I23" s="60">
        <v>5245257</v>
      </c>
    </row>
    <row r="24" spans="1:15">
      <c r="A24" s="50" t="s">
        <v>23</v>
      </c>
      <c r="B24" s="94">
        <v>6</v>
      </c>
      <c r="C24" s="60">
        <v>1196923</v>
      </c>
      <c r="E24" s="60">
        <v>921440</v>
      </c>
      <c r="G24" s="60">
        <v>0</v>
      </c>
      <c r="I24" s="60">
        <v>0</v>
      </c>
    </row>
    <row r="25" spans="1:15">
      <c r="A25" s="50" t="s">
        <v>25</v>
      </c>
      <c r="B25" s="94">
        <v>3</v>
      </c>
      <c r="C25" s="60">
        <v>0</v>
      </c>
      <c r="E25" s="60">
        <v>0</v>
      </c>
      <c r="G25" s="60">
        <v>2568</v>
      </c>
      <c r="I25" s="60">
        <v>2568</v>
      </c>
    </row>
    <row r="26" spans="1:15">
      <c r="A26" s="50" t="s">
        <v>26</v>
      </c>
      <c r="B26" s="65"/>
      <c r="D26" s="65"/>
      <c r="F26" s="65"/>
      <c r="H26" s="65"/>
      <c r="M26" s="65"/>
      <c r="N26" s="65"/>
      <c r="O26" s="65"/>
    </row>
    <row r="27" spans="1:15">
      <c r="A27" s="50" t="s">
        <v>27</v>
      </c>
      <c r="B27" s="94">
        <v>3</v>
      </c>
      <c r="C27" s="60">
        <v>232583</v>
      </c>
      <c r="E27" s="60">
        <v>232583</v>
      </c>
      <c r="G27" s="60">
        <v>14979437</v>
      </c>
      <c r="I27" s="60">
        <v>11409940</v>
      </c>
    </row>
    <row r="28" spans="1:15">
      <c r="A28" s="50" t="s">
        <v>28</v>
      </c>
      <c r="B28" s="94"/>
      <c r="C28" s="60">
        <v>1626</v>
      </c>
      <c r="E28" s="60">
        <v>1626</v>
      </c>
      <c r="G28" s="60">
        <v>0</v>
      </c>
      <c r="I28" s="60">
        <v>0</v>
      </c>
    </row>
    <row r="29" spans="1:15">
      <c r="A29" s="50" t="s">
        <v>29</v>
      </c>
      <c r="B29" s="94" t="s">
        <v>30</v>
      </c>
      <c r="C29" s="60">
        <v>6388921</v>
      </c>
      <c r="E29" s="60">
        <v>6557550</v>
      </c>
      <c r="G29" s="60">
        <v>3766350</v>
      </c>
      <c r="I29" s="60">
        <v>3839586</v>
      </c>
    </row>
    <row r="30" spans="1:15">
      <c r="A30" s="50" t="s">
        <v>31</v>
      </c>
      <c r="B30" s="94" t="s">
        <v>32</v>
      </c>
      <c r="C30" s="60">
        <v>992463</v>
      </c>
      <c r="E30" s="60">
        <v>1019308</v>
      </c>
      <c r="G30" s="60">
        <v>417435</v>
      </c>
      <c r="I30" s="60">
        <v>431560</v>
      </c>
    </row>
    <row r="31" spans="1:15">
      <c r="A31" s="50" t="s">
        <v>33</v>
      </c>
      <c r="B31" s="94" t="s">
        <v>34</v>
      </c>
      <c r="C31" s="60">
        <v>2490649</v>
      </c>
      <c r="E31" s="60">
        <v>2539674</v>
      </c>
      <c r="G31" s="60">
        <v>940340</v>
      </c>
      <c r="I31" s="60">
        <v>969778</v>
      </c>
    </row>
    <row r="32" spans="1:15">
      <c r="A32" s="50" t="s">
        <v>35</v>
      </c>
      <c r="B32" s="94"/>
      <c r="C32" s="60">
        <v>19131</v>
      </c>
      <c r="E32" s="60">
        <v>20188</v>
      </c>
      <c r="G32" s="60">
        <v>15824</v>
      </c>
      <c r="I32" s="60">
        <v>16697</v>
      </c>
    </row>
    <row r="33" spans="1:15">
      <c r="A33" s="50" t="s">
        <v>36</v>
      </c>
      <c r="B33" s="94"/>
      <c r="C33" s="60">
        <v>255596</v>
      </c>
      <c r="E33" s="60">
        <v>244220</v>
      </c>
      <c r="G33" s="60">
        <v>64964</v>
      </c>
      <c r="I33" s="60">
        <v>61652</v>
      </c>
    </row>
    <row r="34" spans="1:15">
      <c r="A34" s="50" t="s">
        <v>37</v>
      </c>
      <c r="B34" s="94"/>
      <c r="C34" s="60">
        <v>400557</v>
      </c>
      <c r="E34" s="60">
        <v>406794</v>
      </c>
      <c r="G34" s="60">
        <v>3222</v>
      </c>
      <c r="I34" s="60">
        <v>8155</v>
      </c>
    </row>
    <row r="35" spans="1:15">
      <c r="A35" s="50" t="s">
        <v>38</v>
      </c>
      <c r="B35" s="94"/>
      <c r="C35" s="60">
        <v>63415</v>
      </c>
      <c r="E35" s="60">
        <v>35002</v>
      </c>
      <c r="G35" s="60">
        <v>7173</v>
      </c>
      <c r="I35" s="60">
        <v>7174</v>
      </c>
    </row>
    <row r="36" spans="1:15" ht="22.2">
      <c r="A36" s="57" t="s">
        <v>39</v>
      </c>
      <c r="B36" s="58"/>
      <c r="C36" s="62">
        <f>SUM(C21:C35)</f>
        <v>14050251</v>
      </c>
      <c r="D36" s="95"/>
      <c r="E36" s="62">
        <f>SUM(E21:E35)</f>
        <v>14014481</v>
      </c>
      <c r="F36" s="95"/>
      <c r="G36" s="62">
        <f>SUM(G21:G35)</f>
        <v>28092488</v>
      </c>
      <c r="H36" s="96"/>
      <c r="I36" s="62">
        <f>SUM(I21:I35)</f>
        <v>24356505</v>
      </c>
      <c r="M36" s="63"/>
      <c r="N36" s="63"/>
      <c r="O36" s="63"/>
    </row>
    <row r="37" spans="1:15" ht="22.2">
      <c r="A37" s="57"/>
      <c r="B37" s="58"/>
      <c r="C37" s="66"/>
      <c r="D37" s="66"/>
      <c r="E37" s="66"/>
      <c r="F37" s="66"/>
      <c r="G37" s="66"/>
      <c r="H37" s="66"/>
      <c r="I37" s="66"/>
      <c r="M37" s="66"/>
      <c r="N37" s="66"/>
      <c r="O37" s="66"/>
    </row>
    <row r="38" spans="1:15" ht="22.8" thickBot="1">
      <c r="A38" s="57" t="s">
        <v>40</v>
      </c>
      <c r="B38" s="58"/>
      <c r="C38" s="67">
        <f>C36+C18</f>
        <v>34856179</v>
      </c>
      <c r="D38" s="66"/>
      <c r="E38" s="67">
        <f>E36+E18</f>
        <v>30804670</v>
      </c>
      <c r="F38" s="68" t="s">
        <v>41</v>
      </c>
      <c r="G38" s="67">
        <f>G36+G18</f>
        <v>28255895</v>
      </c>
      <c r="H38" s="66" t="s">
        <v>41</v>
      </c>
      <c r="I38" s="67">
        <f>I36+I18</f>
        <v>24607320</v>
      </c>
      <c r="M38" s="68"/>
      <c r="N38" s="68"/>
      <c r="O38" s="68"/>
    </row>
    <row r="39" spans="1:15" ht="22.8" thickTop="1">
      <c r="A39" s="57"/>
      <c r="B39" s="58"/>
      <c r="C39" s="68"/>
      <c r="D39" s="66"/>
      <c r="E39" s="68"/>
      <c r="F39" s="68"/>
      <c r="G39" s="68"/>
      <c r="H39" s="66"/>
      <c r="I39" s="68"/>
      <c r="M39" s="68"/>
      <c r="N39" s="68"/>
      <c r="O39" s="68"/>
    </row>
    <row r="40" spans="1:15" s="109" customFormat="1" ht="23.4">
      <c r="A40" s="3" t="s">
        <v>0</v>
      </c>
      <c r="B40" s="2"/>
      <c r="C40" s="4"/>
      <c r="D40" s="4"/>
      <c r="E40" s="4"/>
      <c r="F40" s="4"/>
      <c r="G40" s="4"/>
      <c r="H40" s="4"/>
      <c r="I40" s="4"/>
      <c r="M40" s="4"/>
      <c r="N40" s="4"/>
      <c r="O40" s="4"/>
    </row>
    <row r="41" spans="1:15" s="109" customFormat="1" ht="23.4">
      <c r="A41" s="8" t="s">
        <v>1</v>
      </c>
      <c r="B41" s="2"/>
      <c r="C41" s="4"/>
      <c r="D41" s="4"/>
      <c r="E41" s="4"/>
      <c r="F41" s="4"/>
      <c r="G41" s="4"/>
      <c r="H41" s="4"/>
      <c r="I41" s="4"/>
      <c r="M41" s="4"/>
      <c r="N41" s="4"/>
      <c r="O41" s="4"/>
    </row>
    <row r="42" spans="1:15" ht="22.5" customHeight="1"/>
    <row r="43" spans="1:15" ht="21" customHeight="1">
      <c r="C43" s="160" t="s">
        <v>2</v>
      </c>
      <c r="D43" s="160"/>
      <c r="E43" s="160"/>
      <c r="F43" s="52"/>
      <c r="G43" s="160" t="s">
        <v>3</v>
      </c>
      <c r="H43" s="160"/>
      <c r="I43" s="160"/>
      <c r="M43" s="53"/>
      <c r="N43" s="53"/>
      <c r="O43" s="53"/>
    </row>
    <row r="44" spans="1:15" ht="21.75" customHeight="1">
      <c r="B44" s="50"/>
      <c r="C44" s="55" t="s">
        <v>149</v>
      </c>
      <c r="D44" s="93"/>
      <c r="E44" s="55" t="s">
        <v>4</v>
      </c>
      <c r="F44" s="56"/>
      <c r="G44" s="55" t="s">
        <v>149</v>
      </c>
      <c r="H44" s="93"/>
      <c r="I44" s="55" t="s">
        <v>4</v>
      </c>
      <c r="M44" s="55"/>
      <c r="N44" s="55"/>
      <c r="O44" s="55"/>
    </row>
    <row r="45" spans="1:15" ht="24.75" customHeight="1">
      <c r="A45" s="57" t="s">
        <v>42</v>
      </c>
      <c r="B45" s="58" t="s">
        <v>6</v>
      </c>
      <c r="C45" s="56" t="s">
        <v>150</v>
      </c>
      <c r="D45" s="56"/>
      <c r="E45" s="56" t="s">
        <v>7</v>
      </c>
      <c r="F45" s="56"/>
      <c r="G45" s="56" t="s">
        <v>150</v>
      </c>
      <c r="H45" s="56"/>
      <c r="I45" s="56" t="s">
        <v>7</v>
      </c>
      <c r="M45" s="56"/>
      <c r="N45" s="56"/>
      <c r="O45" s="56"/>
    </row>
    <row r="46" spans="1:15" ht="24.75" customHeight="1">
      <c r="A46" s="57"/>
      <c r="B46" s="58"/>
      <c r="C46" s="56" t="s">
        <v>8</v>
      </c>
      <c r="D46" s="56"/>
      <c r="E46" s="56"/>
      <c r="F46" s="56"/>
      <c r="G46" s="56" t="s">
        <v>8</v>
      </c>
      <c r="H46" s="56"/>
      <c r="I46" s="56"/>
      <c r="M46" s="56"/>
      <c r="N46" s="56"/>
      <c r="O46" s="56"/>
    </row>
    <row r="47" spans="1:15" ht="19.5" customHeight="1">
      <c r="B47" s="58"/>
      <c r="C47" s="161" t="s">
        <v>9</v>
      </c>
      <c r="D47" s="161"/>
      <c r="E47" s="161"/>
      <c r="F47" s="161"/>
      <c r="G47" s="161"/>
      <c r="H47" s="161"/>
      <c r="I47" s="161"/>
      <c r="M47" s="53"/>
      <c r="N47" s="53"/>
      <c r="O47" s="53"/>
    </row>
    <row r="48" spans="1:15" ht="25.5" customHeight="1">
      <c r="A48" s="59" t="s">
        <v>43</v>
      </c>
      <c r="B48" s="58"/>
    </row>
    <row r="49" spans="1:15">
      <c r="A49" s="50" t="s">
        <v>44</v>
      </c>
      <c r="B49" s="94">
        <v>11</v>
      </c>
      <c r="C49" s="60">
        <v>1403442</v>
      </c>
      <c r="E49" s="60">
        <v>0</v>
      </c>
      <c r="G49" s="60">
        <v>1403442</v>
      </c>
      <c r="I49" s="60">
        <v>0</v>
      </c>
    </row>
    <row r="50" spans="1:15">
      <c r="A50" s="50" t="s">
        <v>45</v>
      </c>
      <c r="B50" s="94">
        <v>3</v>
      </c>
      <c r="C50" s="60">
        <v>1795196</v>
      </c>
      <c r="E50" s="60">
        <v>1442495</v>
      </c>
      <c r="G50" s="60">
        <v>8850</v>
      </c>
      <c r="I50" s="60">
        <v>7023</v>
      </c>
    </row>
    <row r="51" spans="1:15">
      <c r="A51" s="50" t="s">
        <v>148</v>
      </c>
      <c r="B51" s="94">
        <v>3</v>
      </c>
      <c r="C51" s="60">
        <v>964327</v>
      </c>
      <c r="E51" s="60">
        <v>1000410</v>
      </c>
      <c r="G51" s="60">
        <v>154362</v>
      </c>
      <c r="I51" s="60">
        <v>168777</v>
      </c>
    </row>
    <row r="52" spans="1:15">
      <c r="A52" s="50" t="s">
        <v>46</v>
      </c>
      <c r="B52" s="94">
        <v>3</v>
      </c>
      <c r="C52" s="60">
        <v>248</v>
      </c>
      <c r="E52" s="60">
        <v>159</v>
      </c>
      <c r="G52" s="60">
        <v>86</v>
      </c>
      <c r="I52" s="60">
        <v>118</v>
      </c>
    </row>
    <row r="53" spans="1:15">
      <c r="A53" s="50" t="s">
        <v>47</v>
      </c>
      <c r="B53" s="94"/>
    </row>
    <row r="54" spans="1:15">
      <c r="A54" s="50" t="s">
        <v>48</v>
      </c>
      <c r="B54" s="94">
        <v>11</v>
      </c>
      <c r="C54" s="60">
        <v>38000</v>
      </c>
      <c r="E54" s="60">
        <v>144624</v>
      </c>
      <c r="G54" s="60">
        <v>0</v>
      </c>
      <c r="I54" s="60">
        <v>0</v>
      </c>
    </row>
    <row r="55" spans="1:15">
      <c r="A55" s="50" t="s">
        <v>49</v>
      </c>
      <c r="B55" s="94"/>
    </row>
    <row r="56" spans="1:15">
      <c r="A56" s="50" t="s">
        <v>50</v>
      </c>
      <c r="B56" s="94" t="s">
        <v>230</v>
      </c>
      <c r="C56" s="60">
        <v>306061</v>
      </c>
      <c r="E56" s="60">
        <v>306061</v>
      </c>
      <c r="G56" s="60">
        <v>0</v>
      </c>
      <c r="I56" s="60">
        <v>0</v>
      </c>
    </row>
    <row r="57" spans="1:15">
      <c r="A57" s="50" t="s">
        <v>51</v>
      </c>
      <c r="B57" s="94"/>
      <c r="C57" s="60">
        <v>216186</v>
      </c>
      <c r="E57" s="60">
        <v>136063</v>
      </c>
      <c r="G57" s="60">
        <v>43088</v>
      </c>
      <c r="I57" s="60">
        <v>32997</v>
      </c>
    </row>
    <row r="58" spans="1:15">
      <c r="A58" s="50" t="s">
        <v>52</v>
      </c>
      <c r="B58" s="94">
        <v>14</v>
      </c>
      <c r="C58" s="60">
        <v>0</v>
      </c>
      <c r="E58" s="60">
        <v>2238</v>
      </c>
      <c r="G58" s="60">
        <v>0</v>
      </c>
      <c r="I58" s="60">
        <v>0</v>
      </c>
    </row>
    <row r="59" spans="1:15">
      <c r="A59" s="50" t="s">
        <v>53</v>
      </c>
      <c r="B59" s="94"/>
      <c r="C59" s="60">
        <v>267484</v>
      </c>
      <c r="E59" s="60">
        <v>260079</v>
      </c>
      <c r="G59" s="60">
        <v>9048</v>
      </c>
      <c r="I59" s="60">
        <v>10393</v>
      </c>
    </row>
    <row r="60" spans="1:15" ht="22.2">
      <c r="A60" s="57" t="s">
        <v>54</v>
      </c>
      <c r="B60" s="58"/>
      <c r="C60" s="62">
        <f>SUM(C49:C59)</f>
        <v>4990944</v>
      </c>
      <c r="D60" s="95"/>
      <c r="E60" s="62">
        <f>SUM(E49:E59)</f>
        <v>3292129</v>
      </c>
      <c r="F60" s="95"/>
      <c r="G60" s="62">
        <f>SUM(G49:G59)</f>
        <v>1618876</v>
      </c>
      <c r="H60" s="96"/>
      <c r="I60" s="62">
        <f>SUM(I49:I59)</f>
        <v>219308</v>
      </c>
      <c r="M60" s="63"/>
      <c r="N60" s="63"/>
      <c r="O60" s="63"/>
    </row>
    <row r="61" spans="1:15" ht="22.5" customHeight="1">
      <c r="B61" s="58"/>
      <c r="C61" s="64"/>
      <c r="D61" s="64"/>
      <c r="E61" s="64"/>
      <c r="F61" s="64"/>
      <c r="G61" s="64"/>
      <c r="H61" s="64"/>
      <c r="I61" s="64"/>
      <c r="M61" s="64"/>
      <c r="N61" s="64"/>
      <c r="O61" s="64"/>
    </row>
    <row r="62" spans="1:15" ht="24" customHeight="1">
      <c r="A62" s="59" t="s">
        <v>55</v>
      </c>
      <c r="B62" s="58"/>
      <c r="C62" s="64"/>
      <c r="D62" s="64"/>
      <c r="E62" s="64"/>
      <c r="F62" s="64"/>
      <c r="G62" s="64"/>
      <c r="H62" s="64"/>
      <c r="I62" s="64"/>
      <c r="M62" s="64"/>
      <c r="N62" s="64"/>
      <c r="O62" s="64"/>
    </row>
    <row r="63" spans="1:15">
      <c r="A63" s="50" t="s">
        <v>47</v>
      </c>
      <c r="B63" s="58">
        <v>11</v>
      </c>
      <c r="C63" s="60">
        <v>335618</v>
      </c>
      <c r="E63" s="60">
        <v>357326</v>
      </c>
      <c r="G63" s="60">
        <v>0</v>
      </c>
      <c r="I63" s="60">
        <v>0</v>
      </c>
    </row>
    <row r="64" spans="1:15">
      <c r="A64" s="50" t="s">
        <v>56</v>
      </c>
      <c r="B64" s="65"/>
      <c r="D64" s="65"/>
      <c r="F64" s="65"/>
      <c r="H64" s="65"/>
    </row>
    <row r="65" spans="1:15">
      <c r="A65" s="50" t="s">
        <v>57</v>
      </c>
      <c r="B65" s="94">
        <v>3</v>
      </c>
      <c r="C65" s="60">
        <v>0</v>
      </c>
      <c r="E65" s="60">
        <v>0</v>
      </c>
      <c r="G65" s="60">
        <v>4774684</v>
      </c>
      <c r="I65" s="60">
        <v>4662977</v>
      </c>
    </row>
    <row r="66" spans="1:15">
      <c r="A66" s="50" t="s">
        <v>56</v>
      </c>
      <c r="B66" s="65"/>
      <c r="D66" s="65"/>
      <c r="F66" s="65"/>
      <c r="H66" s="65"/>
    </row>
    <row r="67" spans="1:15">
      <c r="A67" s="50" t="s">
        <v>58</v>
      </c>
      <c r="B67" s="94">
        <v>3</v>
      </c>
      <c r="C67" s="60">
        <v>518118</v>
      </c>
      <c r="E67" s="60">
        <v>510739</v>
      </c>
      <c r="G67" s="60">
        <v>0</v>
      </c>
      <c r="I67" s="60">
        <v>0</v>
      </c>
    </row>
    <row r="68" spans="1:15">
      <c r="A68" s="50" t="s">
        <v>59</v>
      </c>
      <c r="B68" s="94" t="s">
        <v>231</v>
      </c>
      <c r="C68" s="60">
        <v>6994972</v>
      </c>
      <c r="E68" s="60">
        <v>4995715</v>
      </c>
      <c r="G68" s="60">
        <v>6994972</v>
      </c>
      <c r="I68" s="60">
        <v>4995715</v>
      </c>
    </row>
    <row r="69" spans="1:15">
      <c r="A69" s="50" t="s">
        <v>60</v>
      </c>
      <c r="B69" s="94" t="s">
        <v>230</v>
      </c>
      <c r="C69" s="60">
        <v>6589015</v>
      </c>
      <c r="E69" s="60">
        <v>6741667</v>
      </c>
      <c r="G69" s="60">
        <v>0</v>
      </c>
      <c r="I69" s="60">
        <v>0</v>
      </c>
    </row>
    <row r="70" spans="1:15">
      <c r="A70" s="50" t="s">
        <v>61</v>
      </c>
      <c r="B70" s="94"/>
      <c r="C70" s="60">
        <v>215168</v>
      </c>
      <c r="E70" s="60">
        <v>219179</v>
      </c>
      <c r="G70" s="60">
        <v>0</v>
      </c>
      <c r="I70" s="60">
        <v>0</v>
      </c>
    </row>
    <row r="71" spans="1:15">
      <c r="A71" s="50" t="s">
        <v>218</v>
      </c>
      <c r="B71" s="94"/>
    </row>
    <row r="72" spans="1:15">
      <c r="A72" s="50" t="s">
        <v>219</v>
      </c>
      <c r="B72" s="94"/>
      <c r="C72" s="60">
        <v>71185</v>
      </c>
      <c r="E72" s="60">
        <v>60171</v>
      </c>
      <c r="G72" s="60">
        <v>25434</v>
      </c>
      <c r="I72" s="60">
        <v>21790</v>
      </c>
    </row>
    <row r="73" spans="1:15">
      <c r="A73" s="50" t="s">
        <v>62</v>
      </c>
      <c r="B73" s="94">
        <v>14</v>
      </c>
      <c r="C73" s="60">
        <v>135150</v>
      </c>
      <c r="E73" s="60">
        <v>131637</v>
      </c>
      <c r="G73" s="60">
        <v>91116</v>
      </c>
      <c r="I73" s="60">
        <v>95767</v>
      </c>
    </row>
    <row r="74" spans="1:15">
      <c r="A74" s="50" t="s">
        <v>63</v>
      </c>
      <c r="B74" s="58"/>
      <c r="C74" s="60">
        <v>146086</v>
      </c>
      <c r="E74" s="60">
        <v>132366</v>
      </c>
      <c r="G74" s="60">
        <v>115190</v>
      </c>
      <c r="I74" s="60">
        <v>102779</v>
      </c>
    </row>
    <row r="75" spans="1:15" ht="22.2">
      <c r="A75" s="57" t="s">
        <v>64</v>
      </c>
      <c r="B75" s="58"/>
      <c r="C75" s="62">
        <f>SUM(C63:C74)</f>
        <v>15005312</v>
      </c>
      <c r="D75" s="95"/>
      <c r="E75" s="62">
        <f>SUM(E63:E74)</f>
        <v>13148800</v>
      </c>
      <c r="F75" s="95"/>
      <c r="G75" s="62">
        <f>SUM(G63:G74)</f>
        <v>12001396</v>
      </c>
      <c r="H75" s="96"/>
      <c r="I75" s="62">
        <f>SUM(I63:I74)</f>
        <v>9879028</v>
      </c>
      <c r="M75" s="63"/>
      <c r="N75" s="63"/>
      <c r="O75" s="63"/>
    </row>
    <row r="76" spans="1:15" ht="10.5" customHeight="1">
      <c r="A76" s="57"/>
      <c r="B76" s="58"/>
      <c r="C76" s="92"/>
      <c r="D76" s="66"/>
      <c r="E76" s="92"/>
      <c r="F76" s="68"/>
      <c r="G76" s="92"/>
      <c r="H76" s="66"/>
      <c r="I76" s="92"/>
      <c r="M76" s="68"/>
      <c r="N76" s="68"/>
      <c r="O76" s="68"/>
    </row>
    <row r="77" spans="1:15" ht="22.2">
      <c r="A77" s="57" t="s">
        <v>65</v>
      </c>
      <c r="B77" s="58"/>
      <c r="C77" s="97">
        <f>C75+C60</f>
        <v>19996256</v>
      </c>
      <c r="D77" s="66"/>
      <c r="E77" s="97">
        <f>E75+E60</f>
        <v>16440929</v>
      </c>
      <c r="F77" s="68"/>
      <c r="G77" s="97">
        <f>G75+G60</f>
        <v>13620272</v>
      </c>
      <c r="H77" s="66"/>
      <c r="I77" s="97">
        <f>I75+I60</f>
        <v>10098336</v>
      </c>
      <c r="M77" s="68"/>
      <c r="N77" s="68"/>
      <c r="O77" s="68"/>
    </row>
    <row r="79" spans="1:15" s="109" customFormat="1" ht="23.4">
      <c r="A79" s="3" t="s">
        <v>0</v>
      </c>
      <c r="B79" s="2"/>
      <c r="C79" s="4"/>
      <c r="D79" s="4"/>
      <c r="E79" s="4"/>
      <c r="F79" s="4"/>
      <c r="G79" s="4"/>
      <c r="H79" s="4"/>
      <c r="I79" s="4"/>
      <c r="M79" s="4"/>
      <c r="N79" s="4"/>
      <c r="O79" s="4"/>
    </row>
    <row r="80" spans="1:15" s="109" customFormat="1" ht="23.4">
      <c r="A80" s="8" t="s">
        <v>1</v>
      </c>
      <c r="B80" s="2"/>
      <c r="C80" s="110"/>
      <c r="D80" s="4"/>
      <c r="E80" s="110"/>
      <c r="F80" s="4"/>
      <c r="G80" s="4"/>
      <c r="H80" s="4"/>
      <c r="I80" s="4"/>
      <c r="M80" s="4"/>
      <c r="N80" s="4"/>
      <c r="O80" s="4"/>
    </row>
    <row r="81" spans="1:15" ht="22.2">
      <c r="A81" s="80"/>
      <c r="C81" s="98"/>
      <c r="E81" s="98"/>
    </row>
    <row r="83" spans="1:15" ht="22.2">
      <c r="C83" s="160" t="s">
        <v>2</v>
      </c>
      <c r="D83" s="160"/>
      <c r="E83" s="160"/>
      <c r="F83" s="52"/>
      <c r="G83" s="160" t="s">
        <v>3</v>
      </c>
      <c r="H83" s="160"/>
      <c r="I83" s="160"/>
      <c r="M83" s="53"/>
      <c r="N83" s="53"/>
      <c r="O83" s="53"/>
    </row>
    <row r="84" spans="1:15">
      <c r="B84" s="50"/>
      <c r="C84" s="55" t="s">
        <v>149</v>
      </c>
      <c r="D84" s="93"/>
      <c r="E84" s="55" t="s">
        <v>4</v>
      </c>
      <c r="F84" s="56"/>
      <c r="G84" s="55" t="s">
        <v>149</v>
      </c>
      <c r="H84" s="93"/>
      <c r="I84" s="55" t="s">
        <v>4</v>
      </c>
      <c r="M84" s="55"/>
      <c r="N84" s="55"/>
      <c r="O84" s="55"/>
    </row>
    <row r="85" spans="1:15" ht="22.2">
      <c r="A85" s="57" t="s">
        <v>42</v>
      </c>
      <c r="B85" s="58"/>
      <c r="C85" s="56" t="s">
        <v>150</v>
      </c>
      <c r="D85" s="56"/>
      <c r="E85" s="56" t="s">
        <v>7</v>
      </c>
      <c r="F85" s="56"/>
      <c r="G85" s="56" t="s">
        <v>150</v>
      </c>
      <c r="H85" s="56"/>
      <c r="I85" s="56" t="s">
        <v>7</v>
      </c>
      <c r="M85" s="56"/>
      <c r="N85" s="56"/>
      <c r="O85" s="56"/>
    </row>
    <row r="86" spans="1:15" ht="22.2">
      <c r="A86" s="57"/>
      <c r="B86" s="58"/>
      <c r="C86" s="56" t="s">
        <v>8</v>
      </c>
      <c r="D86" s="56"/>
      <c r="E86" s="56"/>
      <c r="F86" s="56"/>
      <c r="G86" s="56" t="s">
        <v>8</v>
      </c>
      <c r="H86" s="56"/>
      <c r="I86" s="56"/>
      <c r="M86" s="56"/>
      <c r="N86" s="56"/>
      <c r="O86" s="56"/>
    </row>
    <row r="87" spans="1:15">
      <c r="B87" s="58"/>
      <c r="C87" s="161" t="s">
        <v>9</v>
      </c>
      <c r="D87" s="161"/>
      <c r="E87" s="161"/>
      <c r="F87" s="161"/>
      <c r="G87" s="161"/>
      <c r="H87" s="161"/>
      <c r="I87" s="161"/>
      <c r="M87" s="53"/>
      <c r="N87" s="53"/>
      <c r="O87" s="53"/>
    </row>
    <row r="88" spans="1:15" ht="22.2">
      <c r="A88" s="59" t="s">
        <v>66</v>
      </c>
      <c r="B88" s="58"/>
      <c r="C88" s="99"/>
      <c r="D88" s="99"/>
      <c r="E88" s="99"/>
      <c r="F88" s="99"/>
      <c r="G88" s="99"/>
      <c r="H88" s="99"/>
      <c r="I88" s="99"/>
      <c r="M88" s="99"/>
      <c r="N88" s="99"/>
      <c r="O88" s="99"/>
    </row>
    <row r="89" spans="1:15">
      <c r="A89" s="64" t="s">
        <v>67</v>
      </c>
      <c r="B89" s="58"/>
    </row>
    <row r="90" spans="1:15" ht="22.2" thickBot="1">
      <c r="A90" s="50" t="s">
        <v>68</v>
      </c>
      <c r="B90" s="58"/>
      <c r="C90" s="100">
        <v>11037670</v>
      </c>
      <c r="E90" s="100">
        <v>11037670</v>
      </c>
      <c r="F90" s="101"/>
      <c r="G90" s="100">
        <v>11037670</v>
      </c>
      <c r="I90" s="100">
        <v>11037670</v>
      </c>
      <c r="M90" s="74"/>
      <c r="N90" s="74"/>
      <c r="O90" s="74"/>
    </row>
    <row r="91" spans="1:15" ht="22.2" thickTop="1">
      <c r="A91" s="50" t="s">
        <v>69</v>
      </c>
      <c r="B91" s="58"/>
      <c r="C91" s="60">
        <v>11037670</v>
      </c>
      <c r="E91" s="60">
        <v>11037670</v>
      </c>
      <c r="G91" s="60">
        <v>11037670</v>
      </c>
      <c r="I91" s="60">
        <v>11037670</v>
      </c>
    </row>
    <row r="92" spans="1:15">
      <c r="A92" s="50" t="s">
        <v>217</v>
      </c>
      <c r="B92" s="58"/>
      <c r="C92" s="60">
        <v>1714252</v>
      </c>
      <c r="E92" s="60">
        <v>1714252</v>
      </c>
      <c r="G92" s="60">
        <v>1714252</v>
      </c>
      <c r="I92" s="60">
        <v>1714252</v>
      </c>
    </row>
    <row r="93" spans="1:15">
      <c r="A93" s="50" t="s">
        <v>70</v>
      </c>
      <c r="B93" s="102"/>
      <c r="F93" s="101"/>
    </row>
    <row r="94" spans="1:15">
      <c r="A94" s="50" t="s">
        <v>71</v>
      </c>
      <c r="B94" s="65"/>
      <c r="D94" s="65"/>
      <c r="F94" s="65"/>
      <c r="H94" s="65"/>
      <c r="M94" s="65"/>
      <c r="N94" s="65"/>
      <c r="O94" s="65"/>
    </row>
    <row r="95" spans="1:15">
      <c r="A95" s="50" t="s">
        <v>72</v>
      </c>
      <c r="B95" s="58"/>
      <c r="C95" s="60">
        <v>281556</v>
      </c>
      <c r="E95" s="60">
        <v>264756</v>
      </c>
      <c r="G95" s="60">
        <v>140000</v>
      </c>
      <c r="I95" s="60">
        <v>140000</v>
      </c>
    </row>
    <row r="96" spans="1:15">
      <c r="A96" s="50" t="s">
        <v>73</v>
      </c>
      <c r="B96" s="58"/>
      <c r="C96" s="60">
        <f>'CH10-11'!J47</f>
        <v>2091285</v>
      </c>
      <c r="E96" s="60">
        <v>1607044</v>
      </c>
      <c r="G96" s="60">
        <f>'CH12-13'!I40</f>
        <v>1743701</v>
      </c>
      <c r="I96" s="60">
        <v>1617062</v>
      </c>
    </row>
    <row r="97" spans="1:15">
      <c r="A97" s="50" t="s">
        <v>74</v>
      </c>
      <c r="B97" s="65"/>
      <c r="D97" s="65"/>
      <c r="F97" s="65"/>
      <c r="H97" s="65"/>
      <c r="M97" s="65"/>
      <c r="N97" s="65"/>
      <c r="O97" s="65"/>
    </row>
    <row r="98" spans="1:15">
      <c r="A98" s="50" t="s">
        <v>75</v>
      </c>
      <c r="B98" s="58"/>
      <c r="C98" s="60">
        <v>29528</v>
      </c>
      <c r="E98" s="60">
        <v>29528</v>
      </c>
      <c r="G98" s="60">
        <v>0</v>
      </c>
      <c r="I98" s="60">
        <v>0</v>
      </c>
    </row>
    <row r="99" spans="1:15" ht="22.2">
      <c r="A99" s="57" t="s">
        <v>143</v>
      </c>
      <c r="B99" s="81"/>
      <c r="C99" s="103">
        <f>SUM(C91:C98)</f>
        <v>15154291</v>
      </c>
      <c r="D99" s="83"/>
      <c r="E99" s="103">
        <f>SUM(E91:E98)</f>
        <v>14653250</v>
      </c>
      <c r="F99" s="83"/>
      <c r="G99" s="103">
        <f>SUM(G91:G98)</f>
        <v>14635623</v>
      </c>
      <c r="H99" s="83"/>
      <c r="I99" s="103">
        <f>SUM(I91:I98)</f>
        <v>14508984</v>
      </c>
      <c r="M99" s="83"/>
      <c r="N99" s="83"/>
      <c r="O99" s="83"/>
    </row>
    <row r="100" spans="1:15">
      <c r="A100" s="50" t="s">
        <v>76</v>
      </c>
      <c r="B100" s="58"/>
      <c r="C100" s="60">
        <f>'CH10-11'!P47</f>
        <v>-294368</v>
      </c>
      <c r="E100" s="60">
        <v>-289509</v>
      </c>
      <c r="G100" s="60">
        <v>0</v>
      </c>
      <c r="I100" s="60">
        <v>0</v>
      </c>
    </row>
    <row r="101" spans="1:15" ht="22.2">
      <c r="A101" s="57" t="s">
        <v>77</v>
      </c>
      <c r="C101" s="62">
        <f>C99+C100</f>
        <v>14859923</v>
      </c>
      <c r="D101" s="95"/>
      <c r="E101" s="62">
        <f>E99+E100</f>
        <v>14363741</v>
      </c>
      <c r="F101" s="95"/>
      <c r="G101" s="62">
        <f>G99+G100</f>
        <v>14635623</v>
      </c>
      <c r="H101" s="96"/>
      <c r="I101" s="62">
        <f>I99+I100</f>
        <v>14508984</v>
      </c>
      <c r="M101" s="63"/>
      <c r="N101" s="63"/>
      <c r="O101" s="63"/>
    </row>
    <row r="102" spans="1:15" ht="22.2">
      <c r="A102" s="57"/>
      <c r="B102" s="58"/>
      <c r="C102" s="104"/>
      <c r="D102" s="64"/>
      <c r="E102" s="104"/>
      <c r="F102" s="64"/>
      <c r="G102" s="104"/>
      <c r="H102" s="64"/>
      <c r="I102" s="104"/>
      <c r="M102" s="105"/>
      <c r="N102" s="105"/>
      <c r="O102" s="105"/>
    </row>
    <row r="103" spans="1:15" ht="22.8" thickBot="1">
      <c r="A103" s="57" t="s">
        <v>78</v>
      </c>
      <c r="B103" s="106"/>
      <c r="C103" s="67">
        <f>C101+C77</f>
        <v>34856179</v>
      </c>
      <c r="D103" s="66"/>
      <c r="E103" s="67">
        <f>E101+E77</f>
        <v>30804670</v>
      </c>
      <c r="F103" s="68"/>
      <c r="G103" s="67">
        <f>G101+G77</f>
        <v>28255895</v>
      </c>
      <c r="H103" s="66"/>
      <c r="I103" s="67">
        <f>I101+I77</f>
        <v>24607320</v>
      </c>
      <c r="M103" s="68"/>
      <c r="N103" s="68"/>
      <c r="O103" s="68"/>
    </row>
    <row r="104" spans="1:15" ht="22.2" thickTop="1">
      <c r="A104" s="107"/>
      <c r="C104" s="107"/>
      <c r="D104" s="107"/>
      <c r="E104" s="107"/>
      <c r="F104" s="107"/>
      <c r="G104" s="107"/>
      <c r="H104" s="107"/>
      <c r="I104" s="107"/>
      <c r="M104" s="107"/>
      <c r="N104" s="107"/>
      <c r="O104" s="107"/>
    </row>
    <row r="106" spans="1:15">
      <c r="C106" s="108"/>
    </row>
  </sheetData>
  <mergeCells count="9">
    <mergeCell ref="C83:E83"/>
    <mergeCell ref="G83:I83"/>
    <mergeCell ref="C87:I87"/>
    <mergeCell ref="C5:E5"/>
    <mergeCell ref="G5:I5"/>
    <mergeCell ref="C9:I9"/>
    <mergeCell ref="C43:E43"/>
    <mergeCell ref="G43:I43"/>
    <mergeCell ref="C47:I47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view="pageBreakPreview" topLeftCell="A34" zoomScale="96" zoomScaleNormal="90" zoomScaleSheetLayoutView="96" workbookViewId="0">
      <selection activeCell="M44" sqref="M44"/>
    </sheetView>
  </sheetViews>
  <sheetFormatPr defaultColWidth="12.6640625" defaultRowHeight="25.8"/>
  <cols>
    <col min="1" max="1" width="36.6640625" style="5" customWidth="1"/>
    <col min="2" max="2" width="8.33203125" style="1" customWidth="1"/>
    <col min="3" max="3" width="13.109375" style="7" customWidth="1"/>
    <col min="4" max="4" width="1.33203125" style="7" customWidth="1"/>
    <col min="5" max="5" width="13.109375" style="7" customWidth="1"/>
    <col min="6" max="6" width="1.77734375" style="7" customWidth="1"/>
    <col min="7" max="7" width="13.109375" style="7" customWidth="1"/>
    <col min="8" max="8" width="2" style="7" customWidth="1"/>
    <col min="9" max="9" width="13.109375" style="7" customWidth="1"/>
    <col min="10" max="10" width="2.109375" style="5" customWidth="1"/>
    <col min="11" max="223" width="9.109375" style="5" customWidth="1"/>
    <col min="224" max="224" width="47.109375" style="5" customWidth="1"/>
    <col min="225" max="225" width="8.33203125" style="5" customWidth="1"/>
    <col min="226" max="226" width="1.6640625" style="5" customWidth="1"/>
    <col min="227" max="227" width="12.6640625" style="5" customWidth="1"/>
    <col min="228" max="228" width="1.6640625" style="5" customWidth="1"/>
    <col min="229" max="229" width="12.6640625" style="5" customWidth="1"/>
    <col min="230" max="230" width="1.6640625" style="5" customWidth="1"/>
    <col min="231" max="231" width="12.6640625" style="5" customWidth="1"/>
    <col min="232" max="232" width="1.6640625" style="5" customWidth="1"/>
    <col min="233" max="233" width="12.6640625" style="5"/>
    <col min="234" max="234" width="9.109375" style="5" customWidth="1"/>
    <col min="235" max="235" width="36.6640625" style="5" customWidth="1"/>
    <col min="236" max="236" width="8.33203125" style="5" customWidth="1"/>
    <col min="237" max="237" width="1.6640625" style="5" customWidth="1"/>
    <col min="238" max="238" width="12.33203125" style="5" bestFit="1" customWidth="1"/>
    <col min="239" max="239" width="1.6640625" style="5" customWidth="1"/>
    <col min="240" max="240" width="14.6640625" style="5" bestFit="1" customWidth="1"/>
    <col min="241" max="241" width="1.44140625" style="5" customWidth="1"/>
    <col min="242" max="242" width="12.33203125" style="5" bestFit="1" customWidth="1"/>
    <col min="243" max="243" width="1.6640625" style="5" customWidth="1"/>
    <col min="244" max="244" width="14.33203125" style="5" bestFit="1" customWidth="1"/>
    <col min="245" max="245" width="2.109375" style="5" customWidth="1"/>
    <col min="246" max="246" width="13.44140625" style="5" bestFit="1" customWidth="1"/>
    <col min="247" max="247" width="1" style="5" customWidth="1"/>
    <col min="248" max="248" width="11.5546875" style="5" bestFit="1" customWidth="1"/>
    <col min="249" max="249" width="0.88671875" style="5" customWidth="1"/>
    <col min="250" max="250" width="12.5546875" style="5" bestFit="1" customWidth="1"/>
    <col min="251" max="251" width="0.6640625" style="5" customWidth="1"/>
    <col min="252" max="252" width="12.5546875" style="5" bestFit="1" customWidth="1"/>
    <col min="253" max="479" width="9.109375" style="5" customWidth="1"/>
    <col min="480" max="480" width="47.109375" style="5" customWidth="1"/>
    <col min="481" max="481" width="8.33203125" style="5" customWidth="1"/>
    <col min="482" max="482" width="1.6640625" style="5" customWidth="1"/>
    <col min="483" max="483" width="12.6640625" style="5" customWidth="1"/>
    <col min="484" max="484" width="1.6640625" style="5" customWidth="1"/>
    <col min="485" max="485" width="12.6640625" style="5" customWidth="1"/>
    <col min="486" max="486" width="1.6640625" style="5" customWidth="1"/>
    <col min="487" max="487" width="12.6640625" style="5" customWidth="1"/>
    <col min="488" max="488" width="1.6640625" style="5" customWidth="1"/>
    <col min="489" max="489" width="12.6640625" style="5"/>
    <col min="490" max="490" width="9.109375" style="5" customWidth="1"/>
    <col min="491" max="491" width="36.6640625" style="5" customWidth="1"/>
    <col min="492" max="492" width="8.33203125" style="5" customWidth="1"/>
    <col min="493" max="493" width="1.6640625" style="5" customWidth="1"/>
    <col min="494" max="494" width="12.33203125" style="5" bestFit="1" customWidth="1"/>
    <col min="495" max="495" width="1.6640625" style="5" customWidth="1"/>
    <col min="496" max="496" width="14.6640625" style="5" bestFit="1" customWidth="1"/>
    <col min="497" max="497" width="1.44140625" style="5" customWidth="1"/>
    <col min="498" max="498" width="12.33203125" style="5" bestFit="1" customWidth="1"/>
    <col min="499" max="499" width="1.6640625" style="5" customWidth="1"/>
    <col min="500" max="500" width="14.33203125" style="5" bestFit="1" customWidth="1"/>
    <col min="501" max="501" width="2.109375" style="5" customWidth="1"/>
    <col min="502" max="502" width="13.44140625" style="5" bestFit="1" customWidth="1"/>
    <col min="503" max="503" width="1" style="5" customWidth="1"/>
    <col min="504" max="504" width="11.5546875" style="5" bestFit="1" customWidth="1"/>
    <col min="505" max="505" width="0.88671875" style="5" customWidth="1"/>
    <col min="506" max="506" width="12.5546875" style="5" bestFit="1" customWidth="1"/>
    <col min="507" max="507" width="0.6640625" style="5" customWidth="1"/>
    <col min="508" max="508" width="12.5546875" style="5" bestFit="1" customWidth="1"/>
    <col min="509" max="735" width="9.109375" style="5" customWidth="1"/>
    <col min="736" max="736" width="47.109375" style="5" customWidth="1"/>
    <col min="737" max="737" width="8.33203125" style="5" customWidth="1"/>
    <col min="738" max="738" width="1.6640625" style="5" customWidth="1"/>
    <col min="739" max="739" width="12.6640625" style="5" customWidth="1"/>
    <col min="740" max="740" width="1.6640625" style="5" customWidth="1"/>
    <col min="741" max="741" width="12.6640625" style="5" customWidth="1"/>
    <col min="742" max="742" width="1.6640625" style="5" customWidth="1"/>
    <col min="743" max="743" width="12.6640625" style="5" customWidth="1"/>
    <col min="744" max="744" width="1.6640625" style="5" customWidth="1"/>
    <col min="745" max="745" width="12.6640625" style="5"/>
    <col min="746" max="746" width="9.109375" style="5" customWidth="1"/>
    <col min="747" max="747" width="36.6640625" style="5" customWidth="1"/>
    <col min="748" max="748" width="8.33203125" style="5" customWidth="1"/>
    <col min="749" max="749" width="1.6640625" style="5" customWidth="1"/>
    <col min="750" max="750" width="12.33203125" style="5" bestFit="1" customWidth="1"/>
    <col min="751" max="751" width="1.6640625" style="5" customWidth="1"/>
    <col min="752" max="752" width="14.6640625" style="5" bestFit="1" customWidth="1"/>
    <col min="753" max="753" width="1.44140625" style="5" customWidth="1"/>
    <col min="754" max="754" width="12.33203125" style="5" bestFit="1" customWidth="1"/>
    <col min="755" max="755" width="1.6640625" style="5" customWidth="1"/>
    <col min="756" max="756" width="14.33203125" style="5" bestFit="1" customWidth="1"/>
    <col min="757" max="757" width="2.109375" style="5" customWidth="1"/>
    <col min="758" max="758" width="13.44140625" style="5" bestFit="1" customWidth="1"/>
    <col min="759" max="759" width="1" style="5" customWidth="1"/>
    <col min="760" max="760" width="11.5546875" style="5" bestFit="1" customWidth="1"/>
    <col min="761" max="761" width="0.88671875" style="5" customWidth="1"/>
    <col min="762" max="762" width="12.5546875" style="5" bestFit="1" customWidth="1"/>
    <col min="763" max="763" width="0.6640625" style="5" customWidth="1"/>
    <col min="764" max="764" width="12.5546875" style="5" bestFit="1" customWidth="1"/>
    <col min="765" max="991" width="9.109375" style="5" customWidth="1"/>
    <col min="992" max="992" width="47.109375" style="5" customWidth="1"/>
    <col min="993" max="993" width="8.33203125" style="5" customWidth="1"/>
    <col min="994" max="994" width="1.6640625" style="5" customWidth="1"/>
    <col min="995" max="995" width="12.6640625" style="5" customWidth="1"/>
    <col min="996" max="996" width="1.6640625" style="5" customWidth="1"/>
    <col min="997" max="997" width="12.6640625" style="5" customWidth="1"/>
    <col min="998" max="998" width="1.6640625" style="5" customWidth="1"/>
    <col min="999" max="999" width="12.6640625" style="5" customWidth="1"/>
    <col min="1000" max="1000" width="1.6640625" style="5" customWidth="1"/>
    <col min="1001" max="1001" width="12.6640625" style="5"/>
    <col min="1002" max="1002" width="9.109375" style="5" customWidth="1"/>
    <col min="1003" max="1003" width="36.6640625" style="5" customWidth="1"/>
    <col min="1004" max="1004" width="8.33203125" style="5" customWidth="1"/>
    <col min="1005" max="1005" width="1.6640625" style="5" customWidth="1"/>
    <col min="1006" max="1006" width="12.33203125" style="5" bestFit="1" customWidth="1"/>
    <col min="1007" max="1007" width="1.6640625" style="5" customWidth="1"/>
    <col min="1008" max="1008" width="14.6640625" style="5" bestFit="1" customWidth="1"/>
    <col min="1009" max="1009" width="1.44140625" style="5" customWidth="1"/>
    <col min="1010" max="1010" width="12.33203125" style="5" bestFit="1" customWidth="1"/>
    <col min="1011" max="1011" width="1.6640625" style="5" customWidth="1"/>
    <col min="1012" max="1012" width="14.33203125" style="5" bestFit="1" customWidth="1"/>
    <col min="1013" max="1013" width="2.109375" style="5" customWidth="1"/>
    <col min="1014" max="1014" width="13.44140625" style="5" bestFit="1" customWidth="1"/>
    <col min="1015" max="1015" width="1" style="5" customWidth="1"/>
    <col min="1016" max="1016" width="11.5546875" style="5" bestFit="1" customWidth="1"/>
    <col min="1017" max="1017" width="0.88671875" style="5" customWidth="1"/>
    <col min="1018" max="1018" width="12.5546875" style="5" bestFit="1" customWidth="1"/>
    <col min="1019" max="1019" width="0.6640625" style="5" customWidth="1"/>
    <col min="1020" max="1020" width="12.5546875" style="5" bestFit="1" customWidth="1"/>
    <col min="1021" max="1247" width="9.109375" style="5" customWidth="1"/>
    <col min="1248" max="1248" width="47.109375" style="5" customWidth="1"/>
    <col min="1249" max="1249" width="8.33203125" style="5" customWidth="1"/>
    <col min="1250" max="1250" width="1.6640625" style="5" customWidth="1"/>
    <col min="1251" max="1251" width="12.6640625" style="5" customWidth="1"/>
    <col min="1252" max="1252" width="1.6640625" style="5" customWidth="1"/>
    <col min="1253" max="1253" width="12.6640625" style="5" customWidth="1"/>
    <col min="1254" max="1254" width="1.6640625" style="5" customWidth="1"/>
    <col min="1255" max="1255" width="12.6640625" style="5" customWidth="1"/>
    <col min="1256" max="1256" width="1.6640625" style="5" customWidth="1"/>
    <col min="1257" max="1257" width="12.6640625" style="5"/>
    <col min="1258" max="1258" width="9.109375" style="5" customWidth="1"/>
    <col min="1259" max="1259" width="36.6640625" style="5" customWidth="1"/>
    <col min="1260" max="1260" width="8.33203125" style="5" customWidth="1"/>
    <col min="1261" max="1261" width="1.6640625" style="5" customWidth="1"/>
    <col min="1262" max="1262" width="12.33203125" style="5" bestFit="1" customWidth="1"/>
    <col min="1263" max="1263" width="1.6640625" style="5" customWidth="1"/>
    <col min="1264" max="1264" width="14.6640625" style="5" bestFit="1" customWidth="1"/>
    <col min="1265" max="1265" width="1.44140625" style="5" customWidth="1"/>
    <col min="1266" max="1266" width="12.33203125" style="5" bestFit="1" customWidth="1"/>
    <col min="1267" max="1267" width="1.6640625" style="5" customWidth="1"/>
    <col min="1268" max="1268" width="14.33203125" style="5" bestFit="1" customWidth="1"/>
    <col min="1269" max="1269" width="2.109375" style="5" customWidth="1"/>
    <col min="1270" max="1270" width="13.44140625" style="5" bestFit="1" customWidth="1"/>
    <col min="1271" max="1271" width="1" style="5" customWidth="1"/>
    <col min="1272" max="1272" width="11.5546875" style="5" bestFit="1" customWidth="1"/>
    <col min="1273" max="1273" width="0.88671875" style="5" customWidth="1"/>
    <col min="1274" max="1274" width="12.5546875" style="5" bestFit="1" customWidth="1"/>
    <col min="1275" max="1275" width="0.6640625" style="5" customWidth="1"/>
    <col min="1276" max="1276" width="12.5546875" style="5" bestFit="1" customWidth="1"/>
    <col min="1277" max="1503" width="9.109375" style="5" customWidth="1"/>
    <col min="1504" max="1504" width="47.109375" style="5" customWidth="1"/>
    <col min="1505" max="1505" width="8.33203125" style="5" customWidth="1"/>
    <col min="1506" max="1506" width="1.6640625" style="5" customWidth="1"/>
    <col min="1507" max="1507" width="12.6640625" style="5" customWidth="1"/>
    <col min="1508" max="1508" width="1.6640625" style="5" customWidth="1"/>
    <col min="1509" max="1509" width="12.6640625" style="5" customWidth="1"/>
    <col min="1510" max="1510" width="1.6640625" style="5" customWidth="1"/>
    <col min="1511" max="1511" width="12.6640625" style="5" customWidth="1"/>
    <col min="1512" max="1512" width="1.6640625" style="5" customWidth="1"/>
    <col min="1513" max="1513" width="12.6640625" style="5"/>
    <col min="1514" max="1514" width="9.109375" style="5" customWidth="1"/>
    <col min="1515" max="1515" width="36.6640625" style="5" customWidth="1"/>
    <col min="1516" max="1516" width="8.33203125" style="5" customWidth="1"/>
    <col min="1517" max="1517" width="1.6640625" style="5" customWidth="1"/>
    <col min="1518" max="1518" width="12.33203125" style="5" bestFit="1" customWidth="1"/>
    <col min="1519" max="1519" width="1.6640625" style="5" customWidth="1"/>
    <col min="1520" max="1520" width="14.6640625" style="5" bestFit="1" customWidth="1"/>
    <col min="1521" max="1521" width="1.44140625" style="5" customWidth="1"/>
    <col min="1522" max="1522" width="12.33203125" style="5" bestFit="1" customWidth="1"/>
    <col min="1523" max="1523" width="1.6640625" style="5" customWidth="1"/>
    <col min="1524" max="1524" width="14.33203125" style="5" bestFit="1" customWidth="1"/>
    <col min="1525" max="1525" width="2.109375" style="5" customWidth="1"/>
    <col min="1526" max="1526" width="13.44140625" style="5" bestFit="1" customWidth="1"/>
    <col min="1527" max="1527" width="1" style="5" customWidth="1"/>
    <col min="1528" max="1528" width="11.5546875" style="5" bestFit="1" customWidth="1"/>
    <col min="1529" max="1529" width="0.88671875" style="5" customWidth="1"/>
    <col min="1530" max="1530" width="12.5546875" style="5" bestFit="1" customWidth="1"/>
    <col min="1531" max="1531" width="0.6640625" style="5" customWidth="1"/>
    <col min="1532" max="1532" width="12.5546875" style="5" bestFit="1" customWidth="1"/>
    <col min="1533" max="1759" width="9.109375" style="5" customWidth="1"/>
    <col min="1760" max="1760" width="47.109375" style="5" customWidth="1"/>
    <col min="1761" max="1761" width="8.33203125" style="5" customWidth="1"/>
    <col min="1762" max="1762" width="1.6640625" style="5" customWidth="1"/>
    <col min="1763" max="1763" width="12.6640625" style="5" customWidth="1"/>
    <col min="1764" max="1764" width="1.6640625" style="5" customWidth="1"/>
    <col min="1765" max="1765" width="12.6640625" style="5" customWidth="1"/>
    <col min="1766" max="1766" width="1.6640625" style="5" customWidth="1"/>
    <col min="1767" max="1767" width="12.6640625" style="5" customWidth="1"/>
    <col min="1768" max="1768" width="1.6640625" style="5" customWidth="1"/>
    <col min="1769" max="1769" width="12.6640625" style="5"/>
    <col min="1770" max="1770" width="9.109375" style="5" customWidth="1"/>
    <col min="1771" max="1771" width="36.6640625" style="5" customWidth="1"/>
    <col min="1772" max="1772" width="8.33203125" style="5" customWidth="1"/>
    <col min="1773" max="1773" width="1.6640625" style="5" customWidth="1"/>
    <col min="1774" max="1774" width="12.33203125" style="5" bestFit="1" customWidth="1"/>
    <col min="1775" max="1775" width="1.6640625" style="5" customWidth="1"/>
    <col min="1776" max="1776" width="14.6640625" style="5" bestFit="1" customWidth="1"/>
    <col min="1777" max="1777" width="1.44140625" style="5" customWidth="1"/>
    <col min="1778" max="1778" width="12.33203125" style="5" bestFit="1" customWidth="1"/>
    <col min="1779" max="1779" width="1.6640625" style="5" customWidth="1"/>
    <col min="1780" max="1780" width="14.33203125" style="5" bestFit="1" customWidth="1"/>
    <col min="1781" max="1781" width="2.109375" style="5" customWidth="1"/>
    <col min="1782" max="1782" width="13.44140625" style="5" bestFit="1" customWidth="1"/>
    <col min="1783" max="1783" width="1" style="5" customWidth="1"/>
    <col min="1784" max="1784" width="11.5546875" style="5" bestFit="1" customWidth="1"/>
    <col min="1785" max="1785" width="0.88671875" style="5" customWidth="1"/>
    <col min="1786" max="1786" width="12.5546875" style="5" bestFit="1" customWidth="1"/>
    <col min="1787" max="1787" width="0.6640625" style="5" customWidth="1"/>
    <col min="1788" max="1788" width="12.5546875" style="5" bestFit="1" customWidth="1"/>
    <col min="1789" max="2015" width="9.109375" style="5" customWidth="1"/>
    <col min="2016" max="2016" width="47.109375" style="5" customWidth="1"/>
    <col min="2017" max="2017" width="8.33203125" style="5" customWidth="1"/>
    <col min="2018" max="2018" width="1.6640625" style="5" customWidth="1"/>
    <col min="2019" max="2019" width="12.6640625" style="5" customWidth="1"/>
    <col min="2020" max="2020" width="1.6640625" style="5" customWidth="1"/>
    <col min="2021" max="2021" width="12.6640625" style="5" customWidth="1"/>
    <col min="2022" max="2022" width="1.6640625" style="5" customWidth="1"/>
    <col min="2023" max="2023" width="12.6640625" style="5" customWidth="1"/>
    <col min="2024" max="2024" width="1.6640625" style="5" customWidth="1"/>
    <col min="2025" max="2025" width="12.6640625" style="5"/>
    <col min="2026" max="2026" width="9.109375" style="5" customWidth="1"/>
    <col min="2027" max="2027" width="36.6640625" style="5" customWidth="1"/>
    <col min="2028" max="2028" width="8.33203125" style="5" customWidth="1"/>
    <col min="2029" max="2029" width="1.6640625" style="5" customWidth="1"/>
    <col min="2030" max="2030" width="12.33203125" style="5" bestFit="1" customWidth="1"/>
    <col min="2031" max="2031" width="1.6640625" style="5" customWidth="1"/>
    <col min="2032" max="2032" width="14.6640625" style="5" bestFit="1" customWidth="1"/>
    <col min="2033" max="2033" width="1.44140625" style="5" customWidth="1"/>
    <col min="2034" max="2034" width="12.33203125" style="5" bestFit="1" customWidth="1"/>
    <col min="2035" max="2035" width="1.6640625" style="5" customWidth="1"/>
    <col min="2036" max="2036" width="14.33203125" style="5" bestFit="1" customWidth="1"/>
    <col min="2037" max="2037" width="2.109375" style="5" customWidth="1"/>
    <col min="2038" max="2038" width="13.44140625" style="5" bestFit="1" customWidth="1"/>
    <col min="2039" max="2039" width="1" style="5" customWidth="1"/>
    <col min="2040" max="2040" width="11.5546875" style="5" bestFit="1" customWidth="1"/>
    <col min="2041" max="2041" width="0.88671875" style="5" customWidth="1"/>
    <col min="2042" max="2042" width="12.5546875" style="5" bestFit="1" customWidth="1"/>
    <col min="2043" max="2043" width="0.6640625" style="5" customWidth="1"/>
    <col min="2044" max="2044" width="12.5546875" style="5" bestFit="1" customWidth="1"/>
    <col min="2045" max="2271" width="9.109375" style="5" customWidth="1"/>
    <col min="2272" max="2272" width="47.109375" style="5" customWidth="1"/>
    <col min="2273" max="2273" width="8.33203125" style="5" customWidth="1"/>
    <col min="2274" max="2274" width="1.6640625" style="5" customWidth="1"/>
    <col min="2275" max="2275" width="12.6640625" style="5" customWidth="1"/>
    <col min="2276" max="2276" width="1.6640625" style="5" customWidth="1"/>
    <col min="2277" max="2277" width="12.6640625" style="5" customWidth="1"/>
    <col min="2278" max="2278" width="1.6640625" style="5" customWidth="1"/>
    <col min="2279" max="2279" width="12.6640625" style="5" customWidth="1"/>
    <col min="2280" max="2280" width="1.6640625" style="5" customWidth="1"/>
    <col min="2281" max="2281" width="12.6640625" style="5"/>
    <col min="2282" max="2282" width="9.109375" style="5" customWidth="1"/>
    <col min="2283" max="2283" width="36.6640625" style="5" customWidth="1"/>
    <col min="2284" max="2284" width="8.33203125" style="5" customWidth="1"/>
    <col min="2285" max="2285" width="1.6640625" style="5" customWidth="1"/>
    <col min="2286" max="2286" width="12.33203125" style="5" bestFit="1" customWidth="1"/>
    <col min="2287" max="2287" width="1.6640625" style="5" customWidth="1"/>
    <col min="2288" max="2288" width="14.6640625" style="5" bestFit="1" customWidth="1"/>
    <col min="2289" max="2289" width="1.44140625" style="5" customWidth="1"/>
    <col min="2290" max="2290" width="12.33203125" style="5" bestFit="1" customWidth="1"/>
    <col min="2291" max="2291" width="1.6640625" style="5" customWidth="1"/>
    <col min="2292" max="2292" width="14.33203125" style="5" bestFit="1" customWidth="1"/>
    <col min="2293" max="2293" width="2.109375" style="5" customWidth="1"/>
    <col min="2294" max="2294" width="13.44140625" style="5" bestFit="1" customWidth="1"/>
    <col min="2295" max="2295" width="1" style="5" customWidth="1"/>
    <col min="2296" max="2296" width="11.5546875" style="5" bestFit="1" customWidth="1"/>
    <col min="2297" max="2297" width="0.88671875" style="5" customWidth="1"/>
    <col min="2298" max="2298" width="12.5546875" style="5" bestFit="1" customWidth="1"/>
    <col min="2299" max="2299" width="0.6640625" style="5" customWidth="1"/>
    <col min="2300" max="2300" width="12.5546875" style="5" bestFit="1" customWidth="1"/>
    <col min="2301" max="2527" width="9.109375" style="5" customWidth="1"/>
    <col min="2528" max="2528" width="47.109375" style="5" customWidth="1"/>
    <col min="2529" max="2529" width="8.33203125" style="5" customWidth="1"/>
    <col min="2530" max="2530" width="1.6640625" style="5" customWidth="1"/>
    <col min="2531" max="2531" width="12.6640625" style="5" customWidth="1"/>
    <col min="2532" max="2532" width="1.6640625" style="5" customWidth="1"/>
    <col min="2533" max="2533" width="12.6640625" style="5" customWidth="1"/>
    <col min="2534" max="2534" width="1.6640625" style="5" customWidth="1"/>
    <col min="2535" max="2535" width="12.6640625" style="5" customWidth="1"/>
    <col min="2536" max="2536" width="1.6640625" style="5" customWidth="1"/>
    <col min="2537" max="2537" width="12.6640625" style="5"/>
    <col min="2538" max="2538" width="9.109375" style="5" customWidth="1"/>
    <col min="2539" max="2539" width="36.6640625" style="5" customWidth="1"/>
    <col min="2540" max="2540" width="8.33203125" style="5" customWidth="1"/>
    <col min="2541" max="2541" width="1.6640625" style="5" customWidth="1"/>
    <col min="2542" max="2542" width="12.33203125" style="5" bestFit="1" customWidth="1"/>
    <col min="2543" max="2543" width="1.6640625" style="5" customWidth="1"/>
    <col min="2544" max="2544" width="14.6640625" style="5" bestFit="1" customWidth="1"/>
    <col min="2545" max="2545" width="1.44140625" style="5" customWidth="1"/>
    <col min="2546" max="2546" width="12.33203125" style="5" bestFit="1" customWidth="1"/>
    <col min="2547" max="2547" width="1.6640625" style="5" customWidth="1"/>
    <col min="2548" max="2548" width="14.33203125" style="5" bestFit="1" customWidth="1"/>
    <col min="2549" max="2549" width="2.109375" style="5" customWidth="1"/>
    <col min="2550" max="2550" width="13.44140625" style="5" bestFit="1" customWidth="1"/>
    <col min="2551" max="2551" width="1" style="5" customWidth="1"/>
    <col min="2552" max="2552" width="11.5546875" style="5" bestFit="1" customWidth="1"/>
    <col min="2553" max="2553" width="0.88671875" style="5" customWidth="1"/>
    <col min="2554" max="2554" width="12.5546875" style="5" bestFit="1" customWidth="1"/>
    <col min="2555" max="2555" width="0.6640625" style="5" customWidth="1"/>
    <col min="2556" max="2556" width="12.5546875" style="5" bestFit="1" customWidth="1"/>
    <col min="2557" max="2783" width="9.109375" style="5" customWidth="1"/>
    <col min="2784" max="2784" width="47.109375" style="5" customWidth="1"/>
    <col min="2785" max="2785" width="8.33203125" style="5" customWidth="1"/>
    <col min="2786" max="2786" width="1.6640625" style="5" customWidth="1"/>
    <col min="2787" max="2787" width="12.6640625" style="5" customWidth="1"/>
    <col min="2788" max="2788" width="1.6640625" style="5" customWidth="1"/>
    <col min="2789" max="2789" width="12.6640625" style="5" customWidth="1"/>
    <col min="2790" max="2790" width="1.6640625" style="5" customWidth="1"/>
    <col min="2791" max="2791" width="12.6640625" style="5" customWidth="1"/>
    <col min="2792" max="2792" width="1.6640625" style="5" customWidth="1"/>
    <col min="2793" max="2793" width="12.6640625" style="5"/>
    <col min="2794" max="2794" width="9.109375" style="5" customWidth="1"/>
    <col min="2795" max="2795" width="36.6640625" style="5" customWidth="1"/>
    <col min="2796" max="2796" width="8.33203125" style="5" customWidth="1"/>
    <col min="2797" max="2797" width="1.6640625" style="5" customWidth="1"/>
    <col min="2798" max="2798" width="12.33203125" style="5" bestFit="1" customWidth="1"/>
    <col min="2799" max="2799" width="1.6640625" style="5" customWidth="1"/>
    <col min="2800" max="2800" width="14.6640625" style="5" bestFit="1" customWidth="1"/>
    <col min="2801" max="2801" width="1.44140625" style="5" customWidth="1"/>
    <col min="2802" max="2802" width="12.33203125" style="5" bestFit="1" customWidth="1"/>
    <col min="2803" max="2803" width="1.6640625" style="5" customWidth="1"/>
    <col min="2804" max="2804" width="14.33203125" style="5" bestFit="1" customWidth="1"/>
    <col min="2805" max="2805" width="2.109375" style="5" customWidth="1"/>
    <col min="2806" max="2806" width="13.44140625" style="5" bestFit="1" customWidth="1"/>
    <col min="2807" max="2807" width="1" style="5" customWidth="1"/>
    <col min="2808" max="2808" width="11.5546875" style="5" bestFit="1" customWidth="1"/>
    <col min="2809" max="2809" width="0.88671875" style="5" customWidth="1"/>
    <col min="2810" max="2810" width="12.5546875" style="5" bestFit="1" customWidth="1"/>
    <col min="2811" max="2811" width="0.6640625" style="5" customWidth="1"/>
    <col min="2812" max="2812" width="12.5546875" style="5" bestFit="1" customWidth="1"/>
    <col min="2813" max="3039" width="9.109375" style="5" customWidth="1"/>
    <col min="3040" max="3040" width="47.109375" style="5" customWidth="1"/>
    <col min="3041" max="3041" width="8.33203125" style="5" customWidth="1"/>
    <col min="3042" max="3042" width="1.6640625" style="5" customWidth="1"/>
    <col min="3043" max="3043" width="12.6640625" style="5" customWidth="1"/>
    <col min="3044" max="3044" width="1.6640625" style="5" customWidth="1"/>
    <col min="3045" max="3045" width="12.6640625" style="5" customWidth="1"/>
    <col min="3046" max="3046" width="1.6640625" style="5" customWidth="1"/>
    <col min="3047" max="3047" width="12.6640625" style="5" customWidth="1"/>
    <col min="3048" max="3048" width="1.6640625" style="5" customWidth="1"/>
    <col min="3049" max="3049" width="12.6640625" style="5"/>
    <col min="3050" max="3050" width="9.109375" style="5" customWidth="1"/>
    <col min="3051" max="3051" width="36.6640625" style="5" customWidth="1"/>
    <col min="3052" max="3052" width="8.33203125" style="5" customWidth="1"/>
    <col min="3053" max="3053" width="1.6640625" style="5" customWidth="1"/>
    <col min="3054" max="3054" width="12.33203125" style="5" bestFit="1" customWidth="1"/>
    <col min="3055" max="3055" width="1.6640625" style="5" customWidth="1"/>
    <col min="3056" max="3056" width="14.6640625" style="5" bestFit="1" customWidth="1"/>
    <col min="3057" max="3057" width="1.44140625" style="5" customWidth="1"/>
    <col min="3058" max="3058" width="12.33203125" style="5" bestFit="1" customWidth="1"/>
    <col min="3059" max="3059" width="1.6640625" style="5" customWidth="1"/>
    <col min="3060" max="3060" width="14.33203125" style="5" bestFit="1" customWidth="1"/>
    <col min="3061" max="3061" width="2.109375" style="5" customWidth="1"/>
    <col min="3062" max="3062" width="13.44140625" style="5" bestFit="1" customWidth="1"/>
    <col min="3063" max="3063" width="1" style="5" customWidth="1"/>
    <col min="3064" max="3064" width="11.5546875" style="5" bestFit="1" customWidth="1"/>
    <col min="3065" max="3065" width="0.88671875" style="5" customWidth="1"/>
    <col min="3066" max="3066" width="12.5546875" style="5" bestFit="1" customWidth="1"/>
    <col min="3067" max="3067" width="0.6640625" style="5" customWidth="1"/>
    <col min="3068" max="3068" width="12.5546875" style="5" bestFit="1" customWidth="1"/>
    <col min="3069" max="3295" width="9.109375" style="5" customWidth="1"/>
    <col min="3296" max="3296" width="47.109375" style="5" customWidth="1"/>
    <col min="3297" max="3297" width="8.33203125" style="5" customWidth="1"/>
    <col min="3298" max="3298" width="1.6640625" style="5" customWidth="1"/>
    <col min="3299" max="3299" width="12.6640625" style="5" customWidth="1"/>
    <col min="3300" max="3300" width="1.6640625" style="5" customWidth="1"/>
    <col min="3301" max="3301" width="12.6640625" style="5" customWidth="1"/>
    <col min="3302" max="3302" width="1.6640625" style="5" customWidth="1"/>
    <col min="3303" max="3303" width="12.6640625" style="5" customWidth="1"/>
    <col min="3304" max="3304" width="1.6640625" style="5" customWidth="1"/>
    <col min="3305" max="3305" width="12.6640625" style="5"/>
    <col min="3306" max="3306" width="9.109375" style="5" customWidth="1"/>
    <col min="3307" max="3307" width="36.6640625" style="5" customWidth="1"/>
    <col min="3308" max="3308" width="8.33203125" style="5" customWidth="1"/>
    <col min="3309" max="3309" width="1.6640625" style="5" customWidth="1"/>
    <col min="3310" max="3310" width="12.33203125" style="5" bestFit="1" customWidth="1"/>
    <col min="3311" max="3311" width="1.6640625" style="5" customWidth="1"/>
    <col min="3312" max="3312" width="14.6640625" style="5" bestFit="1" customWidth="1"/>
    <col min="3313" max="3313" width="1.44140625" style="5" customWidth="1"/>
    <col min="3314" max="3314" width="12.33203125" style="5" bestFit="1" customWidth="1"/>
    <col min="3315" max="3315" width="1.6640625" style="5" customWidth="1"/>
    <col min="3316" max="3316" width="14.33203125" style="5" bestFit="1" customWidth="1"/>
    <col min="3317" max="3317" width="2.109375" style="5" customWidth="1"/>
    <col min="3318" max="3318" width="13.44140625" style="5" bestFit="1" customWidth="1"/>
    <col min="3319" max="3319" width="1" style="5" customWidth="1"/>
    <col min="3320" max="3320" width="11.5546875" style="5" bestFit="1" customWidth="1"/>
    <col min="3321" max="3321" width="0.88671875" style="5" customWidth="1"/>
    <col min="3322" max="3322" width="12.5546875" style="5" bestFit="1" customWidth="1"/>
    <col min="3323" max="3323" width="0.6640625" style="5" customWidth="1"/>
    <col min="3324" max="3324" width="12.5546875" style="5" bestFit="1" customWidth="1"/>
    <col min="3325" max="3551" width="9.109375" style="5" customWidth="1"/>
    <col min="3552" max="3552" width="47.109375" style="5" customWidth="1"/>
    <col min="3553" max="3553" width="8.33203125" style="5" customWidth="1"/>
    <col min="3554" max="3554" width="1.6640625" style="5" customWidth="1"/>
    <col min="3555" max="3555" width="12.6640625" style="5" customWidth="1"/>
    <col min="3556" max="3556" width="1.6640625" style="5" customWidth="1"/>
    <col min="3557" max="3557" width="12.6640625" style="5" customWidth="1"/>
    <col min="3558" max="3558" width="1.6640625" style="5" customWidth="1"/>
    <col min="3559" max="3559" width="12.6640625" style="5" customWidth="1"/>
    <col min="3560" max="3560" width="1.6640625" style="5" customWidth="1"/>
    <col min="3561" max="3561" width="12.6640625" style="5"/>
    <col min="3562" max="3562" width="9.109375" style="5" customWidth="1"/>
    <col min="3563" max="3563" width="36.6640625" style="5" customWidth="1"/>
    <col min="3564" max="3564" width="8.33203125" style="5" customWidth="1"/>
    <col min="3565" max="3565" width="1.6640625" style="5" customWidth="1"/>
    <col min="3566" max="3566" width="12.33203125" style="5" bestFit="1" customWidth="1"/>
    <col min="3567" max="3567" width="1.6640625" style="5" customWidth="1"/>
    <col min="3568" max="3568" width="14.6640625" style="5" bestFit="1" customWidth="1"/>
    <col min="3569" max="3569" width="1.44140625" style="5" customWidth="1"/>
    <col min="3570" max="3570" width="12.33203125" style="5" bestFit="1" customWidth="1"/>
    <col min="3571" max="3571" width="1.6640625" style="5" customWidth="1"/>
    <col min="3572" max="3572" width="14.33203125" style="5" bestFit="1" customWidth="1"/>
    <col min="3573" max="3573" width="2.109375" style="5" customWidth="1"/>
    <col min="3574" max="3574" width="13.44140625" style="5" bestFit="1" customWidth="1"/>
    <col min="3575" max="3575" width="1" style="5" customWidth="1"/>
    <col min="3576" max="3576" width="11.5546875" style="5" bestFit="1" customWidth="1"/>
    <col min="3577" max="3577" width="0.88671875" style="5" customWidth="1"/>
    <col min="3578" max="3578" width="12.5546875" style="5" bestFit="1" customWidth="1"/>
    <col min="3579" max="3579" width="0.6640625" style="5" customWidth="1"/>
    <col min="3580" max="3580" width="12.5546875" style="5" bestFit="1" customWidth="1"/>
    <col min="3581" max="3807" width="9.109375" style="5" customWidth="1"/>
    <col min="3808" max="3808" width="47.109375" style="5" customWidth="1"/>
    <col min="3809" max="3809" width="8.33203125" style="5" customWidth="1"/>
    <col min="3810" max="3810" width="1.6640625" style="5" customWidth="1"/>
    <col min="3811" max="3811" width="12.6640625" style="5" customWidth="1"/>
    <col min="3812" max="3812" width="1.6640625" style="5" customWidth="1"/>
    <col min="3813" max="3813" width="12.6640625" style="5" customWidth="1"/>
    <col min="3814" max="3814" width="1.6640625" style="5" customWidth="1"/>
    <col min="3815" max="3815" width="12.6640625" style="5" customWidth="1"/>
    <col min="3816" max="3816" width="1.6640625" style="5" customWidth="1"/>
    <col min="3817" max="3817" width="12.6640625" style="5"/>
    <col min="3818" max="3818" width="9.109375" style="5" customWidth="1"/>
    <col min="3819" max="3819" width="36.6640625" style="5" customWidth="1"/>
    <col min="3820" max="3820" width="8.33203125" style="5" customWidth="1"/>
    <col min="3821" max="3821" width="1.6640625" style="5" customWidth="1"/>
    <col min="3822" max="3822" width="12.33203125" style="5" bestFit="1" customWidth="1"/>
    <col min="3823" max="3823" width="1.6640625" style="5" customWidth="1"/>
    <col min="3824" max="3824" width="14.6640625" style="5" bestFit="1" customWidth="1"/>
    <col min="3825" max="3825" width="1.44140625" style="5" customWidth="1"/>
    <col min="3826" max="3826" width="12.33203125" style="5" bestFit="1" customWidth="1"/>
    <col min="3827" max="3827" width="1.6640625" style="5" customWidth="1"/>
    <col min="3828" max="3828" width="14.33203125" style="5" bestFit="1" customWidth="1"/>
    <col min="3829" max="3829" width="2.109375" style="5" customWidth="1"/>
    <col min="3830" max="3830" width="13.44140625" style="5" bestFit="1" customWidth="1"/>
    <col min="3831" max="3831" width="1" style="5" customWidth="1"/>
    <col min="3832" max="3832" width="11.5546875" style="5" bestFit="1" customWidth="1"/>
    <col min="3833" max="3833" width="0.88671875" style="5" customWidth="1"/>
    <col min="3834" max="3834" width="12.5546875" style="5" bestFit="1" customWidth="1"/>
    <col min="3835" max="3835" width="0.6640625" style="5" customWidth="1"/>
    <col min="3836" max="3836" width="12.5546875" style="5" bestFit="1" customWidth="1"/>
    <col min="3837" max="4063" width="9.109375" style="5" customWidth="1"/>
    <col min="4064" max="4064" width="47.109375" style="5" customWidth="1"/>
    <col min="4065" max="4065" width="8.33203125" style="5" customWidth="1"/>
    <col min="4066" max="4066" width="1.6640625" style="5" customWidth="1"/>
    <col min="4067" max="4067" width="12.6640625" style="5" customWidth="1"/>
    <col min="4068" max="4068" width="1.6640625" style="5" customWidth="1"/>
    <col min="4069" max="4069" width="12.6640625" style="5" customWidth="1"/>
    <col min="4070" max="4070" width="1.6640625" style="5" customWidth="1"/>
    <col min="4071" max="4071" width="12.6640625" style="5" customWidth="1"/>
    <col min="4072" max="4072" width="1.6640625" style="5" customWidth="1"/>
    <col min="4073" max="4073" width="12.6640625" style="5"/>
    <col min="4074" max="4074" width="9.109375" style="5" customWidth="1"/>
    <col min="4075" max="4075" width="36.6640625" style="5" customWidth="1"/>
    <col min="4076" max="4076" width="8.33203125" style="5" customWidth="1"/>
    <col min="4077" max="4077" width="1.6640625" style="5" customWidth="1"/>
    <col min="4078" max="4078" width="12.33203125" style="5" bestFit="1" customWidth="1"/>
    <col min="4079" max="4079" width="1.6640625" style="5" customWidth="1"/>
    <col min="4080" max="4080" width="14.6640625" style="5" bestFit="1" customWidth="1"/>
    <col min="4081" max="4081" width="1.44140625" style="5" customWidth="1"/>
    <col min="4082" max="4082" width="12.33203125" style="5" bestFit="1" customWidth="1"/>
    <col min="4083" max="4083" width="1.6640625" style="5" customWidth="1"/>
    <col min="4084" max="4084" width="14.33203125" style="5" bestFit="1" customWidth="1"/>
    <col min="4085" max="4085" width="2.109375" style="5" customWidth="1"/>
    <col min="4086" max="4086" width="13.44140625" style="5" bestFit="1" customWidth="1"/>
    <col min="4087" max="4087" width="1" style="5" customWidth="1"/>
    <col min="4088" max="4088" width="11.5546875" style="5" bestFit="1" customWidth="1"/>
    <col min="4089" max="4089" width="0.88671875" style="5" customWidth="1"/>
    <col min="4090" max="4090" width="12.5546875" style="5" bestFit="1" customWidth="1"/>
    <col min="4091" max="4091" width="0.6640625" style="5" customWidth="1"/>
    <col min="4092" max="4092" width="12.5546875" style="5" bestFit="1" customWidth="1"/>
    <col min="4093" max="4319" width="9.109375" style="5" customWidth="1"/>
    <col min="4320" max="4320" width="47.109375" style="5" customWidth="1"/>
    <col min="4321" max="4321" width="8.33203125" style="5" customWidth="1"/>
    <col min="4322" max="4322" width="1.6640625" style="5" customWidth="1"/>
    <col min="4323" max="4323" width="12.6640625" style="5" customWidth="1"/>
    <col min="4324" max="4324" width="1.6640625" style="5" customWidth="1"/>
    <col min="4325" max="4325" width="12.6640625" style="5" customWidth="1"/>
    <col min="4326" max="4326" width="1.6640625" style="5" customWidth="1"/>
    <col min="4327" max="4327" width="12.6640625" style="5" customWidth="1"/>
    <col min="4328" max="4328" width="1.6640625" style="5" customWidth="1"/>
    <col min="4329" max="4329" width="12.6640625" style="5"/>
    <col min="4330" max="4330" width="9.109375" style="5" customWidth="1"/>
    <col min="4331" max="4331" width="36.6640625" style="5" customWidth="1"/>
    <col min="4332" max="4332" width="8.33203125" style="5" customWidth="1"/>
    <col min="4333" max="4333" width="1.6640625" style="5" customWidth="1"/>
    <col min="4334" max="4334" width="12.33203125" style="5" bestFit="1" customWidth="1"/>
    <col min="4335" max="4335" width="1.6640625" style="5" customWidth="1"/>
    <col min="4336" max="4336" width="14.6640625" style="5" bestFit="1" customWidth="1"/>
    <col min="4337" max="4337" width="1.44140625" style="5" customWidth="1"/>
    <col min="4338" max="4338" width="12.33203125" style="5" bestFit="1" customWidth="1"/>
    <col min="4339" max="4339" width="1.6640625" style="5" customWidth="1"/>
    <col min="4340" max="4340" width="14.33203125" style="5" bestFit="1" customWidth="1"/>
    <col min="4341" max="4341" width="2.109375" style="5" customWidth="1"/>
    <col min="4342" max="4342" width="13.44140625" style="5" bestFit="1" customWidth="1"/>
    <col min="4343" max="4343" width="1" style="5" customWidth="1"/>
    <col min="4344" max="4344" width="11.5546875" style="5" bestFit="1" customWidth="1"/>
    <col min="4345" max="4345" width="0.88671875" style="5" customWidth="1"/>
    <col min="4346" max="4346" width="12.5546875" style="5" bestFit="1" customWidth="1"/>
    <col min="4347" max="4347" width="0.6640625" style="5" customWidth="1"/>
    <col min="4348" max="4348" width="12.5546875" style="5" bestFit="1" customWidth="1"/>
    <col min="4349" max="4575" width="9.109375" style="5" customWidth="1"/>
    <col min="4576" max="4576" width="47.109375" style="5" customWidth="1"/>
    <col min="4577" max="4577" width="8.33203125" style="5" customWidth="1"/>
    <col min="4578" max="4578" width="1.6640625" style="5" customWidth="1"/>
    <col min="4579" max="4579" width="12.6640625" style="5" customWidth="1"/>
    <col min="4580" max="4580" width="1.6640625" style="5" customWidth="1"/>
    <col min="4581" max="4581" width="12.6640625" style="5" customWidth="1"/>
    <col min="4582" max="4582" width="1.6640625" style="5" customWidth="1"/>
    <col min="4583" max="4583" width="12.6640625" style="5" customWidth="1"/>
    <col min="4584" max="4584" width="1.6640625" style="5" customWidth="1"/>
    <col min="4585" max="4585" width="12.6640625" style="5"/>
    <col min="4586" max="4586" width="9.109375" style="5" customWidth="1"/>
    <col min="4587" max="4587" width="36.6640625" style="5" customWidth="1"/>
    <col min="4588" max="4588" width="8.33203125" style="5" customWidth="1"/>
    <col min="4589" max="4589" width="1.6640625" style="5" customWidth="1"/>
    <col min="4590" max="4590" width="12.33203125" style="5" bestFit="1" customWidth="1"/>
    <col min="4591" max="4591" width="1.6640625" style="5" customWidth="1"/>
    <col min="4592" max="4592" width="14.6640625" style="5" bestFit="1" customWidth="1"/>
    <col min="4593" max="4593" width="1.44140625" style="5" customWidth="1"/>
    <col min="4594" max="4594" width="12.33203125" style="5" bestFit="1" customWidth="1"/>
    <col min="4595" max="4595" width="1.6640625" style="5" customWidth="1"/>
    <col min="4596" max="4596" width="14.33203125" style="5" bestFit="1" customWidth="1"/>
    <col min="4597" max="4597" width="2.109375" style="5" customWidth="1"/>
    <col min="4598" max="4598" width="13.44140625" style="5" bestFit="1" customWidth="1"/>
    <col min="4599" max="4599" width="1" style="5" customWidth="1"/>
    <col min="4600" max="4600" width="11.5546875" style="5" bestFit="1" customWidth="1"/>
    <col min="4601" max="4601" width="0.88671875" style="5" customWidth="1"/>
    <col min="4602" max="4602" width="12.5546875" style="5" bestFit="1" customWidth="1"/>
    <col min="4603" max="4603" width="0.6640625" style="5" customWidth="1"/>
    <col min="4604" max="4604" width="12.5546875" style="5" bestFit="1" customWidth="1"/>
    <col min="4605" max="4831" width="9.109375" style="5" customWidth="1"/>
    <col min="4832" max="4832" width="47.109375" style="5" customWidth="1"/>
    <col min="4833" max="4833" width="8.33203125" style="5" customWidth="1"/>
    <col min="4834" max="4834" width="1.6640625" style="5" customWidth="1"/>
    <col min="4835" max="4835" width="12.6640625" style="5" customWidth="1"/>
    <col min="4836" max="4836" width="1.6640625" style="5" customWidth="1"/>
    <col min="4837" max="4837" width="12.6640625" style="5" customWidth="1"/>
    <col min="4838" max="4838" width="1.6640625" style="5" customWidth="1"/>
    <col min="4839" max="4839" width="12.6640625" style="5" customWidth="1"/>
    <col min="4840" max="4840" width="1.6640625" style="5" customWidth="1"/>
    <col min="4841" max="4841" width="12.6640625" style="5"/>
    <col min="4842" max="4842" width="9.109375" style="5" customWidth="1"/>
    <col min="4843" max="4843" width="36.6640625" style="5" customWidth="1"/>
    <col min="4844" max="4844" width="8.33203125" style="5" customWidth="1"/>
    <col min="4845" max="4845" width="1.6640625" style="5" customWidth="1"/>
    <col min="4846" max="4846" width="12.33203125" style="5" bestFit="1" customWidth="1"/>
    <col min="4847" max="4847" width="1.6640625" style="5" customWidth="1"/>
    <col min="4848" max="4848" width="14.6640625" style="5" bestFit="1" customWidth="1"/>
    <col min="4849" max="4849" width="1.44140625" style="5" customWidth="1"/>
    <col min="4850" max="4850" width="12.33203125" style="5" bestFit="1" customWidth="1"/>
    <col min="4851" max="4851" width="1.6640625" style="5" customWidth="1"/>
    <col min="4852" max="4852" width="14.33203125" style="5" bestFit="1" customWidth="1"/>
    <col min="4853" max="4853" width="2.109375" style="5" customWidth="1"/>
    <col min="4854" max="4854" width="13.44140625" style="5" bestFit="1" customWidth="1"/>
    <col min="4855" max="4855" width="1" style="5" customWidth="1"/>
    <col min="4856" max="4856" width="11.5546875" style="5" bestFit="1" customWidth="1"/>
    <col min="4857" max="4857" width="0.88671875" style="5" customWidth="1"/>
    <col min="4858" max="4858" width="12.5546875" style="5" bestFit="1" customWidth="1"/>
    <col min="4859" max="4859" width="0.6640625" style="5" customWidth="1"/>
    <col min="4860" max="4860" width="12.5546875" style="5" bestFit="1" customWidth="1"/>
    <col min="4861" max="5087" width="9.109375" style="5" customWidth="1"/>
    <col min="5088" max="5088" width="47.109375" style="5" customWidth="1"/>
    <col min="5089" max="5089" width="8.33203125" style="5" customWidth="1"/>
    <col min="5090" max="5090" width="1.6640625" style="5" customWidth="1"/>
    <col min="5091" max="5091" width="12.6640625" style="5" customWidth="1"/>
    <col min="5092" max="5092" width="1.6640625" style="5" customWidth="1"/>
    <col min="5093" max="5093" width="12.6640625" style="5" customWidth="1"/>
    <col min="5094" max="5094" width="1.6640625" style="5" customWidth="1"/>
    <col min="5095" max="5095" width="12.6640625" style="5" customWidth="1"/>
    <col min="5096" max="5096" width="1.6640625" style="5" customWidth="1"/>
    <col min="5097" max="5097" width="12.6640625" style="5"/>
    <col min="5098" max="5098" width="9.109375" style="5" customWidth="1"/>
    <col min="5099" max="5099" width="36.6640625" style="5" customWidth="1"/>
    <col min="5100" max="5100" width="8.33203125" style="5" customWidth="1"/>
    <col min="5101" max="5101" width="1.6640625" style="5" customWidth="1"/>
    <col min="5102" max="5102" width="12.33203125" style="5" bestFit="1" customWidth="1"/>
    <col min="5103" max="5103" width="1.6640625" style="5" customWidth="1"/>
    <col min="5104" max="5104" width="14.6640625" style="5" bestFit="1" customWidth="1"/>
    <col min="5105" max="5105" width="1.44140625" style="5" customWidth="1"/>
    <col min="5106" max="5106" width="12.33203125" style="5" bestFit="1" customWidth="1"/>
    <col min="5107" max="5107" width="1.6640625" style="5" customWidth="1"/>
    <col min="5108" max="5108" width="14.33203125" style="5" bestFit="1" customWidth="1"/>
    <col min="5109" max="5109" width="2.109375" style="5" customWidth="1"/>
    <col min="5110" max="5110" width="13.44140625" style="5" bestFit="1" customWidth="1"/>
    <col min="5111" max="5111" width="1" style="5" customWidth="1"/>
    <col min="5112" max="5112" width="11.5546875" style="5" bestFit="1" customWidth="1"/>
    <col min="5113" max="5113" width="0.88671875" style="5" customWidth="1"/>
    <col min="5114" max="5114" width="12.5546875" style="5" bestFit="1" customWidth="1"/>
    <col min="5115" max="5115" width="0.6640625" style="5" customWidth="1"/>
    <col min="5116" max="5116" width="12.5546875" style="5" bestFit="1" customWidth="1"/>
    <col min="5117" max="5343" width="9.109375" style="5" customWidth="1"/>
    <col min="5344" max="5344" width="47.109375" style="5" customWidth="1"/>
    <col min="5345" max="5345" width="8.33203125" style="5" customWidth="1"/>
    <col min="5346" max="5346" width="1.6640625" style="5" customWidth="1"/>
    <col min="5347" max="5347" width="12.6640625" style="5" customWidth="1"/>
    <col min="5348" max="5348" width="1.6640625" style="5" customWidth="1"/>
    <col min="5349" max="5349" width="12.6640625" style="5" customWidth="1"/>
    <col min="5350" max="5350" width="1.6640625" style="5" customWidth="1"/>
    <col min="5351" max="5351" width="12.6640625" style="5" customWidth="1"/>
    <col min="5352" max="5352" width="1.6640625" style="5" customWidth="1"/>
    <col min="5353" max="5353" width="12.6640625" style="5"/>
    <col min="5354" max="5354" width="9.109375" style="5" customWidth="1"/>
    <col min="5355" max="5355" width="36.6640625" style="5" customWidth="1"/>
    <col min="5356" max="5356" width="8.33203125" style="5" customWidth="1"/>
    <col min="5357" max="5357" width="1.6640625" style="5" customWidth="1"/>
    <col min="5358" max="5358" width="12.33203125" style="5" bestFit="1" customWidth="1"/>
    <col min="5359" max="5359" width="1.6640625" style="5" customWidth="1"/>
    <col min="5360" max="5360" width="14.6640625" style="5" bestFit="1" customWidth="1"/>
    <col min="5361" max="5361" width="1.44140625" style="5" customWidth="1"/>
    <col min="5362" max="5362" width="12.33203125" style="5" bestFit="1" customWidth="1"/>
    <col min="5363" max="5363" width="1.6640625" style="5" customWidth="1"/>
    <col min="5364" max="5364" width="14.33203125" style="5" bestFit="1" customWidth="1"/>
    <col min="5365" max="5365" width="2.109375" style="5" customWidth="1"/>
    <col min="5366" max="5366" width="13.44140625" style="5" bestFit="1" customWidth="1"/>
    <col min="5367" max="5367" width="1" style="5" customWidth="1"/>
    <col min="5368" max="5368" width="11.5546875" style="5" bestFit="1" customWidth="1"/>
    <col min="5369" max="5369" width="0.88671875" style="5" customWidth="1"/>
    <col min="5370" max="5370" width="12.5546875" style="5" bestFit="1" customWidth="1"/>
    <col min="5371" max="5371" width="0.6640625" style="5" customWidth="1"/>
    <col min="5372" max="5372" width="12.5546875" style="5" bestFit="1" customWidth="1"/>
    <col min="5373" max="5599" width="9.109375" style="5" customWidth="1"/>
    <col min="5600" max="5600" width="47.109375" style="5" customWidth="1"/>
    <col min="5601" max="5601" width="8.33203125" style="5" customWidth="1"/>
    <col min="5602" max="5602" width="1.6640625" style="5" customWidth="1"/>
    <col min="5603" max="5603" width="12.6640625" style="5" customWidth="1"/>
    <col min="5604" max="5604" width="1.6640625" style="5" customWidth="1"/>
    <col min="5605" max="5605" width="12.6640625" style="5" customWidth="1"/>
    <col min="5606" max="5606" width="1.6640625" style="5" customWidth="1"/>
    <col min="5607" max="5607" width="12.6640625" style="5" customWidth="1"/>
    <col min="5608" max="5608" width="1.6640625" style="5" customWidth="1"/>
    <col min="5609" max="5609" width="12.6640625" style="5"/>
    <col min="5610" max="5610" width="9.109375" style="5" customWidth="1"/>
    <col min="5611" max="5611" width="36.6640625" style="5" customWidth="1"/>
    <col min="5612" max="5612" width="8.33203125" style="5" customWidth="1"/>
    <col min="5613" max="5613" width="1.6640625" style="5" customWidth="1"/>
    <col min="5614" max="5614" width="12.33203125" style="5" bestFit="1" customWidth="1"/>
    <col min="5615" max="5615" width="1.6640625" style="5" customWidth="1"/>
    <col min="5616" max="5616" width="14.6640625" style="5" bestFit="1" customWidth="1"/>
    <col min="5617" max="5617" width="1.44140625" style="5" customWidth="1"/>
    <col min="5618" max="5618" width="12.33203125" style="5" bestFit="1" customWidth="1"/>
    <col min="5619" max="5619" width="1.6640625" style="5" customWidth="1"/>
    <col min="5620" max="5620" width="14.33203125" style="5" bestFit="1" customWidth="1"/>
    <col min="5621" max="5621" width="2.109375" style="5" customWidth="1"/>
    <col min="5622" max="5622" width="13.44140625" style="5" bestFit="1" customWidth="1"/>
    <col min="5623" max="5623" width="1" style="5" customWidth="1"/>
    <col min="5624" max="5624" width="11.5546875" style="5" bestFit="1" customWidth="1"/>
    <col min="5625" max="5625" width="0.88671875" style="5" customWidth="1"/>
    <col min="5626" max="5626" width="12.5546875" style="5" bestFit="1" customWidth="1"/>
    <col min="5627" max="5627" width="0.6640625" style="5" customWidth="1"/>
    <col min="5628" max="5628" width="12.5546875" style="5" bestFit="1" customWidth="1"/>
    <col min="5629" max="5855" width="9.109375" style="5" customWidth="1"/>
    <col min="5856" max="5856" width="47.109375" style="5" customWidth="1"/>
    <col min="5857" max="5857" width="8.33203125" style="5" customWidth="1"/>
    <col min="5858" max="5858" width="1.6640625" style="5" customWidth="1"/>
    <col min="5859" max="5859" width="12.6640625" style="5" customWidth="1"/>
    <col min="5860" max="5860" width="1.6640625" style="5" customWidth="1"/>
    <col min="5861" max="5861" width="12.6640625" style="5" customWidth="1"/>
    <col min="5862" max="5862" width="1.6640625" style="5" customWidth="1"/>
    <col min="5863" max="5863" width="12.6640625" style="5" customWidth="1"/>
    <col min="5864" max="5864" width="1.6640625" style="5" customWidth="1"/>
    <col min="5865" max="5865" width="12.6640625" style="5"/>
    <col min="5866" max="5866" width="9.109375" style="5" customWidth="1"/>
    <col min="5867" max="5867" width="36.6640625" style="5" customWidth="1"/>
    <col min="5868" max="5868" width="8.33203125" style="5" customWidth="1"/>
    <col min="5869" max="5869" width="1.6640625" style="5" customWidth="1"/>
    <col min="5870" max="5870" width="12.33203125" style="5" bestFit="1" customWidth="1"/>
    <col min="5871" max="5871" width="1.6640625" style="5" customWidth="1"/>
    <col min="5872" max="5872" width="14.6640625" style="5" bestFit="1" customWidth="1"/>
    <col min="5873" max="5873" width="1.44140625" style="5" customWidth="1"/>
    <col min="5874" max="5874" width="12.33203125" style="5" bestFit="1" customWidth="1"/>
    <col min="5875" max="5875" width="1.6640625" style="5" customWidth="1"/>
    <col min="5876" max="5876" width="14.33203125" style="5" bestFit="1" customWidth="1"/>
    <col min="5877" max="5877" width="2.109375" style="5" customWidth="1"/>
    <col min="5878" max="5878" width="13.44140625" style="5" bestFit="1" customWidth="1"/>
    <col min="5879" max="5879" width="1" style="5" customWidth="1"/>
    <col min="5880" max="5880" width="11.5546875" style="5" bestFit="1" customWidth="1"/>
    <col min="5881" max="5881" width="0.88671875" style="5" customWidth="1"/>
    <col min="5882" max="5882" width="12.5546875" style="5" bestFit="1" customWidth="1"/>
    <col min="5883" max="5883" width="0.6640625" style="5" customWidth="1"/>
    <col min="5884" max="5884" width="12.5546875" style="5" bestFit="1" customWidth="1"/>
    <col min="5885" max="6111" width="9.109375" style="5" customWidth="1"/>
    <col min="6112" max="6112" width="47.109375" style="5" customWidth="1"/>
    <col min="6113" max="6113" width="8.33203125" style="5" customWidth="1"/>
    <col min="6114" max="6114" width="1.6640625" style="5" customWidth="1"/>
    <col min="6115" max="6115" width="12.6640625" style="5" customWidth="1"/>
    <col min="6116" max="6116" width="1.6640625" style="5" customWidth="1"/>
    <col min="6117" max="6117" width="12.6640625" style="5" customWidth="1"/>
    <col min="6118" max="6118" width="1.6640625" style="5" customWidth="1"/>
    <col min="6119" max="6119" width="12.6640625" style="5" customWidth="1"/>
    <col min="6120" max="6120" width="1.6640625" style="5" customWidth="1"/>
    <col min="6121" max="6121" width="12.6640625" style="5"/>
    <col min="6122" max="6122" width="9.109375" style="5" customWidth="1"/>
    <col min="6123" max="6123" width="36.6640625" style="5" customWidth="1"/>
    <col min="6124" max="6124" width="8.33203125" style="5" customWidth="1"/>
    <col min="6125" max="6125" width="1.6640625" style="5" customWidth="1"/>
    <col min="6126" max="6126" width="12.33203125" style="5" bestFit="1" customWidth="1"/>
    <col min="6127" max="6127" width="1.6640625" style="5" customWidth="1"/>
    <col min="6128" max="6128" width="14.6640625" style="5" bestFit="1" customWidth="1"/>
    <col min="6129" max="6129" width="1.44140625" style="5" customWidth="1"/>
    <col min="6130" max="6130" width="12.33203125" style="5" bestFit="1" customWidth="1"/>
    <col min="6131" max="6131" width="1.6640625" style="5" customWidth="1"/>
    <col min="6132" max="6132" width="14.33203125" style="5" bestFit="1" customWidth="1"/>
    <col min="6133" max="6133" width="2.109375" style="5" customWidth="1"/>
    <col min="6134" max="6134" width="13.44140625" style="5" bestFit="1" customWidth="1"/>
    <col min="6135" max="6135" width="1" style="5" customWidth="1"/>
    <col min="6136" max="6136" width="11.5546875" style="5" bestFit="1" customWidth="1"/>
    <col min="6137" max="6137" width="0.88671875" style="5" customWidth="1"/>
    <col min="6138" max="6138" width="12.5546875" style="5" bestFit="1" customWidth="1"/>
    <col min="6139" max="6139" width="0.6640625" style="5" customWidth="1"/>
    <col min="6140" max="6140" width="12.5546875" style="5" bestFit="1" customWidth="1"/>
    <col min="6141" max="6367" width="9.109375" style="5" customWidth="1"/>
    <col min="6368" max="6368" width="47.109375" style="5" customWidth="1"/>
    <col min="6369" max="6369" width="8.33203125" style="5" customWidth="1"/>
    <col min="6370" max="6370" width="1.6640625" style="5" customWidth="1"/>
    <col min="6371" max="6371" width="12.6640625" style="5" customWidth="1"/>
    <col min="6372" max="6372" width="1.6640625" style="5" customWidth="1"/>
    <col min="6373" max="6373" width="12.6640625" style="5" customWidth="1"/>
    <col min="6374" max="6374" width="1.6640625" style="5" customWidth="1"/>
    <col min="6375" max="6375" width="12.6640625" style="5" customWidth="1"/>
    <col min="6376" max="6376" width="1.6640625" style="5" customWidth="1"/>
    <col min="6377" max="6377" width="12.6640625" style="5"/>
    <col min="6378" max="6378" width="9.109375" style="5" customWidth="1"/>
    <col min="6379" max="6379" width="36.6640625" style="5" customWidth="1"/>
    <col min="6380" max="6380" width="8.33203125" style="5" customWidth="1"/>
    <col min="6381" max="6381" width="1.6640625" style="5" customWidth="1"/>
    <col min="6382" max="6382" width="12.33203125" style="5" bestFit="1" customWidth="1"/>
    <col min="6383" max="6383" width="1.6640625" style="5" customWidth="1"/>
    <col min="6384" max="6384" width="14.6640625" style="5" bestFit="1" customWidth="1"/>
    <col min="6385" max="6385" width="1.44140625" style="5" customWidth="1"/>
    <col min="6386" max="6386" width="12.33203125" style="5" bestFit="1" customWidth="1"/>
    <col min="6387" max="6387" width="1.6640625" style="5" customWidth="1"/>
    <col min="6388" max="6388" width="14.33203125" style="5" bestFit="1" customWidth="1"/>
    <col min="6389" max="6389" width="2.109375" style="5" customWidth="1"/>
    <col min="6390" max="6390" width="13.44140625" style="5" bestFit="1" customWidth="1"/>
    <col min="6391" max="6391" width="1" style="5" customWidth="1"/>
    <col min="6392" max="6392" width="11.5546875" style="5" bestFit="1" customWidth="1"/>
    <col min="6393" max="6393" width="0.88671875" style="5" customWidth="1"/>
    <col min="6394" max="6394" width="12.5546875" style="5" bestFit="1" customWidth="1"/>
    <col min="6395" max="6395" width="0.6640625" style="5" customWidth="1"/>
    <col min="6396" max="6396" width="12.5546875" style="5" bestFit="1" customWidth="1"/>
    <col min="6397" max="6623" width="9.109375" style="5" customWidth="1"/>
    <col min="6624" max="6624" width="47.109375" style="5" customWidth="1"/>
    <col min="6625" max="6625" width="8.33203125" style="5" customWidth="1"/>
    <col min="6626" max="6626" width="1.6640625" style="5" customWidth="1"/>
    <col min="6627" max="6627" width="12.6640625" style="5" customWidth="1"/>
    <col min="6628" max="6628" width="1.6640625" style="5" customWidth="1"/>
    <col min="6629" max="6629" width="12.6640625" style="5" customWidth="1"/>
    <col min="6630" max="6630" width="1.6640625" style="5" customWidth="1"/>
    <col min="6631" max="6631" width="12.6640625" style="5" customWidth="1"/>
    <col min="6632" max="6632" width="1.6640625" style="5" customWidth="1"/>
    <col min="6633" max="6633" width="12.6640625" style="5"/>
    <col min="6634" max="6634" width="9.109375" style="5" customWidth="1"/>
    <col min="6635" max="6635" width="36.6640625" style="5" customWidth="1"/>
    <col min="6636" max="6636" width="8.33203125" style="5" customWidth="1"/>
    <col min="6637" max="6637" width="1.6640625" style="5" customWidth="1"/>
    <col min="6638" max="6638" width="12.33203125" style="5" bestFit="1" customWidth="1"/>
    <col min="6639" max="6639" width="1.6640625" style="5" customWidth="1"/>
    <col min="6640" max="6640" width="14.6640625" style="5" bestFit="1" customWidth="1"/>
    <col min="6641" max="6641" width="1.44140625" style="5" customWidth="1"/>
    <col min="6642" max="6642" width="12.33203125" style="5" bestFit="1" customWidth="1"/>
    <col min="6643" max="6643" width="1.6640625" style="5" customWidth="1"/>
    <col min="6644" max="6644" width="14.33203125" style="5" bestFit="1" customWidth="1"/>
    <col min="6645" max="6645" width="2.109375" style="5" customWidth="1"/>
    <col min="6646" max="6646" width="13.44140625" style="5" bestFit="1" customWidth="1"/>
    <col min="6647" max="6647" width="1" style="5" customWidth="1"/>
    <col min="6648" max="6648" width="11.5546875" style="5" bestFit="1" customWidth="1"/>
    <col min="6649" max="6649" width="0.88671875" style="5" customWidth="1"/>
    <col min="6650" max="6650" width="12.5546875" style="5" bestFit="1" customWidth="1"/>
    <col min="6651" max="6651" width="0.6640625" style="5" customWidth="1"/>
    <col min="6652" max="6652" width="12.5546875" style="5" bestFit="1" customWidth="1"/>
    <col min="6653" max="6879" width="9.109375" style="5" customWidth="1"/>
    <col min="6880" max="6880" width="47.109375" style="5" customWidth="1"/>
    <col min="6881" max="6881" width="8.33203125" style="5" customWidth="1"/>
    <col min="6882" max="6882" width="1.6640625" style="5" customWidth="1"/>
    <col min="6883" max="6883" width="12.6640625" style="5" customWidth="1"/>
    <col min="6884" max="6884" width="1.6640625" style="5" customWidth="1"/>
    <col min="6885" max="6885" width="12.6640625" style="5" customWidth="1"/>
    <col min="6886" max="6886" width="1.6640625" style="5" customWidth="1"/>
    <col min="6887" max="6887" width="12.6640625" style="5" customWidth="1"/>
    <col min="6888" max="6888" width="1.6640625" style="5" customWidth="1"/>
    <col min="6889" max="6889" width="12.6640625" style="5"/>
    <col min="6890" max="6890" width="9.109375" style="5" customWidth="1"/>
    <col min="6891" max="6891" width="36.6640625" style="5" customWidth="1"/>
    <col min="6892" max="6892" width="8.33203125" style="5" customWidth="1"/>
    <col min="6893" max="6893" width="1.6640625" style="5" customWidth="1"/>
    <col min="6894" max="6894" width="12.33203125" style="5" bestFit="1" customWidth="1"/>
    <col min="6895" max="6895" width="1.6640625" style="5" customWidth="1"/>
    <col min="6896" max="6896" width="14.6640625" style="5" bestFit="1" customWidth="1"/>
    <col min="6897" max="6897" width="1.44140625" style="5" customWidth="1"/>
    <col min="6898" max="6898" width="12.33203125" style="5" bestFit="1" customWidth="1"/>
    <col min="6899" max="6899" width="1.6640625" style="5" customWidth="1"/>
    <col min="6900" max="6900" width="14.33203125" style="5" bestFit="1" customWidth="1"/>
    <col min="6901" max="6901" width="2.109375" style="5" customWidth="1"/>
    <col min="6902" max="6902" width="13.44140625" style="5" bestFit="1" customWidth="1"/>
    <col min="6903" max="6903" width="1" style="5" customWidth="1"/>
    <col min="6904" max="6904" width="11.5546875" style="5" bestFit="1" customWidth="1"/>
    <col min="6905" max="6905" width="0.88671875" style="5" customWidth="1"/>
    <col min="6906" max="6906" width="12.5546875" style="5" bestFit="1" customWidth="1"/>
    <col min="6907" max="6907" width="0.6640625" style="5" customWidth="1"/>
    <col min="6908" max="6908" width="12.5546875" style="5" bestFit="1" customWidth="1"/>
    <col min="6909" max="7135" width="9.109375" style="5" customWidth="1"/>
    <col min="7136" max="7136" width="47.109375" style="5" customWidth="1"/>
    <col min="7137" max="7137" width="8.33203125" style="5" customWidth="1"/>
    <col min="7138" max="7138" width="1.6640625" style="5" customWidth="1"/>
    <col min="7139" max="7139" width="12.6640625" style="5" customWidth="1"/>
    <col min="7140" max="7140" width="1.6640625" style="5" customWidth="1"/>
    <col min="7141" max="7141" width="12.6640625" style="5" customWidth="1"/>
    <col min="7142" max="7142" width="1.6640625" style="5" customWidth="1"/>
    <col min="7143" max="7143" width="12.6640625" style="5" customWidth="1"/>
    <col min="7144" max="7144" width="1.6640625" style="5" customWidth="1"/>
    <col min="7145" max="7145" width="12.6640625" style="5"/>
    <col min="7146" max="7146" width="9.109375" style="5" customWidth="1"/>
    <col min="7147" max="7147" width="36.6640625" style="5" customWidth="1"/>
    <col min="7148" max="7148" width="8.33203125" style="5" customWidth="1"/>
    <col min="7149" max="7149" width="1.6640625" style="5" customWidth="1"/>
    <col min="7150" max="7150" width="12.33203125" style="5" bestFit="1" customWidth="1"/>
    <col min="7151" max="7151" width="1.6640625" style="5" customWidth="1"/>
    <col min="7152" max="7152" width="14.6640625" style="5" bestFit="1" customWidth="1"/>
    <col min="7153" max="7153" width="1.44140625" style="5" customWidth="1"/>
    <col min="7154" max="7154" width="12.33203125" style="5" bestFit="1" customWidth="1"/>
    <col min="7155" max="7155" width="1.6640625" style="5" customWidth="1"/>
    <col min="7156" max="7156" width="14.33203125" style="5" bestFit="1" customWidth="1"/>
    <col min="7157" max="7157" width="2.109375" style="5" customWidth="1"/>
    <col min="7158" max="7158" width="13.44140625" style="5" bestFit="1" customWidth="1"/>
    <col min="7159" max="7159" width="1" style="5" customWidth="1"/>
    <col min="7160" max="7160" width="11.5546875" style="5" bestFit="1" customWidth="1"/>
    <col min="7161" max="7161" width="0.88671875" style="5" customWidth="1"/>
    <col min="7162" max="7162" width="12.5546875" style="5" bestFit="1" customWidth="1"/>
    <col min="7163" max="7163" width="0.6640625" style="5" customWidth="1"/>
    <col min="7164" max="7164" width="12.5546875" style="5" bestFit="1" customWidth="1"/>
    <col min="7165" max="7391" width="9.109375" style="5" customWidth="1"/>
    <col min="7392" max="7392" width="47.109375" style="5" customWidth="1"/>
    <col min="7393" max="7393" width="8.33203125" style="5" customWidth="1"/>
    <col min="7394" max="7394" width="1.6640625" style="5" customWidth="1"/>
    <col min="7395" max="7395" width="12.6640625" style="5" customWidth="1"/>
    <col min="7396" max="7396" width="1.6640625" style="5" customWidth="1"/>
    <col min="7397" max="7397" width="12.6640625" style="5" customWidth="1"/>
    <col min="7398" max="7398" width="1.6640625" style="5" customWidth="1"/>
    <col min="7399" max="7399" width="12.6640625" style="5" customWidth="1"/>
    <col min="7400" max="7400" width="1.6640625" style="5" customWidth="1"/>
    <col min="7401" max="7401" width="12.6640625" style="5"/>
    <col min="7402" max="7402" width="9.109375" style="5" customWidth="1"/>
    <col min="7403" max="7403" width="36.6640625" style="5" customWidth="1"/>
    <col min="7404" max="7404" width="8.33203125" style="5" customWidth="1"/>
    <col min="7405" max="7405" width="1.6640625" style="5" customWidth="1"/>
    <col min="7406" max="7406" width="12.33203125" style="5" bestFit="1" customWidth="1"/>
    <col min="7407" max="7407" width="1.6640625" style="5" customWidth="1"/>
    <col min="7408" max="7408" width="14.6640625" style="5" bestFit="1" customWidth="1"/>
    <col min="7409" max="7409" width="1.44140625" style="5" customWidth="1"/>
    <col min="7410" max="7410" width="12.33203125" style="5" bestFit="1" customWidth="1"/>
    <col min="7411" max="7411" width="1.6640625" style="5" customWidth="1"/>
    <col min="7412" max="7412" width="14.33203125" style="5" bestFit="1" customWidth="1"/>
    <col min="7413" max="7413" width="2.109375" style="5" customWidth="1"/>
    <col min="7414" max="7414" width="13.44140625" style="5" bestFit="1" customWidth="1"/>
    <col min="7415" max="7415" width="1" style="5" customWidth="1"/>
    <col min="7416" max="7416" width="11.5546875" style="5" bestFit="1" customWidth="1"/>
    <col min="7417" max="7417" width="0.88671875" style="5" customWidth="1"/>
    <col min="7418" max="7418" width="12.5546875" style="5" bestFit="1" customWidth="1"/>
    <col min="7419" max="7419" width="0.6640625" style="5" customWidth="1"/>
    <col min="7420" max="7420" width="12.5546875" style="5" bestFit="1" customWidth="1"/>
    <col min="7421" max="7647" width="9.109375" style="5" customWidth="1"/>
    <col min="7648" max="7648" width="47.109375" style="5" customWidth="1"/>
    <col min="7649" max="7649" width="8.33203125" style="5" customWidth="1"/>
    <col min="7650" max="7650" width="1.6640625" style="5" customWidth="1"/>
    <col min="7651" max="7651" width="12.6640625" style="5" customWidth="1"/>
    <col min="7652" max="7652" width="1.6640625" style="5" customWidth="1"/>
    <col min="7653" max="7653" width="12.6640625" style="5" customWidth="1"/>
    <col min="7654" max="7654" width="1.6640625" style="5" customWidth="1"/>
    <col min="7655" max="7655" width="12.6640625" style="5" customWidth="1"/>
    <col min="7656" max="7656" width="1.6640625" style="5" customWidth="1"/>
    <col min="7657" max="7657" width="12.6640625" style="5"/>
    <col min="7658" max="7658" width="9.109375" style="5" customWidth="1"/>
    <col min="7659" max="7659" width="36.6640625" style="5" customWidth="1"/>
    <col min="7660" max="7660" width="8.33203125" style="5" customWidth="1"/>
    <col min="7661" max="7661" width="1.6640625" style="5" customWidth="1"/>
    <col min="7662" max="7662" width="12.33203125" style="5" bestFit="1" customWidth="1"/>
    <col min="7663" max="7663" width="1.6640625" style="5" customWidth="1"/>
    <col min="7664" max="7664" width="14.6640625" style="5" bestFit="1" customWidth="1"/>
    <col min="7665" max="7665" width="1.44140625" style="5" customWidth="1"/>
    <col min="7666" max="7666" width="12.33203125" style="5" bestFit="1" customWidth="1"/>
    <col min="7667" max="7667" width="1.6640625" style="5" customWidth="1"/>
    <col min="7668" max="7668" width="14.33203125" style="5" bestFit="1" customWidth="1"/>
    <col min="7669" max="7669" width="2.109375" style="5" customWidth="1"/>
    <col min="7670" max="7670" width="13.44140625" style="5" bestFit="1" customWidth="1"/>
    <col min="7671" max="7671" width="1" style="5" customWidth="1"/>
    <col min="7672" max="7672" width="11.5546875" style="5" bestFit="1" customWidth="1"/>
    <col min="7673" max="7673" width="0.88671875" style="5" customWidth="1"/>
    <col min="7674" max="7674" width="12.5546875" style="5" bestFit="1" customWidth="1"/>
    <col min="7675" max="7675" width="0.6640625" style="5" customWidth="1"/>
    <col min="7676" max="7676" width="12.5546875" style="5" bestFit="1" customWidth="1"/>
    <col min="7677" max="7903" width="9.109375" style="5" customWidth="1"/>
    <col min="7904" max="7904" width="47.109375" style="5" customWidth="1"/>
    <col min="7905" max="7905" width="8.33203125" style="5" customWidth="1"/>
    <col min="7906" max="7906" width="1.6640625" style="5" customWidth="1"/>
    <col min="7907" max="7907" width="12.6640625" style="5" customWidth="1"/>
    <col min="7908" max="7908" width="1.6640625" style="5" customWidth="1"/>
    <col min="7909" max="7909" width="12.6640625" style="5" customWidth="1"/>
    <col min="7910" max="7910" width="1.6640625" style="5" customWidth="1"/>
    <col min="7911" max="7911" width="12.6640625" style="5" customWidth="1"/>
    <col min="7912" max="7912" width="1.6640625" style="5" customWidth="1"/>
    <col min="7913" max="7913" width="12.6640625" style="5"/>
    <col min="7914" max="7914" width="9.109375" style="5" customWidth="1"/>
    <col min="7915" max="7915" width="36.6640625" style="5" customWidth="1"/>
    <col min="7916" max="7916" width="8.33203125" style="5" customWidth="1"/>
    <col min="7917" max="7917" width="1.6640625" style="5" customWidth="1"/>
    <col min="7918" max="7918" width="12.33203125" style="5" bestFit="1" customWidth="1"/>
    <col min="7919" max="7919" width="1.6640625" style="5" customWidth="1"/>
    <col min="7920" max="7920" width="14.6640625" style="5" bestFit="1" customWidth="1"/>
    <col min="7921" max="7921" width="1.44140625" style="5" customWidth="1"/>
    <col min="7922" max="7922" width="12.33203125" style="5" bestFit="1" customWidth="1"/>
    <col min="7923" max="7923" width="1.6640625" style="5" customWidth="1"/>
    <col min="7924" max="7924" width="14.33203125" style="5" bestFit="1" customWidth="1"/>
    <col min="7925" max="7925" width="2.109375" style="5" customWidth="1"/>
    <col min="7926" max="7926" width="13.44140625" style="5" bestFit="1" customWidth="1"/>
    <col min="7927" max="7927" width="1" style="5" customWidth="1"/>
    <col min="7928" max="7928" width="11.5546875" style="5" bestFit="1" customWidth="1"/>
    <col min="7929" max="7929" width="0.88671875" style="5" customWidth="1"/>
    <col min="7930" max="7930" width="12.5546875" style="5" bestFit="1" customWidth="1"/>
    <col min="7931" max="7931" width="0.6640625" style="5" customWidth="1"/>
    <col min="7932" max="7932" width="12.5546875" style="5" bestFit="1" customWidth="1"/>
    <col min="7933" max="8159" width="9.109375" style="5" customWidth="1"/>
    <col min="8160" max="8160" width="47.109375" style="5" customWidth="1"/>
    <col min="8161" max="8161" width="8.33203125" style="5" customWidth="1"/>
    <col min="8162" max="8162" width="1.6640625" style="5" customWidth="1"/>
    <col min="8163" max="8163" width="12.6640625" style="5" customWidth="1"/>
    <col min="8164" max="8164" width="1.6640625" style="5" customWidth="1"/>
    <col min="8165" max="8165" width="12.6640625" style="5" customWidth="1"/>
    <col min="8166" max="8166" width="1.6640625" style="5" customWidth="1"/>
    <col min="8167" max="8167" width="12.6640625" style="5" customWidth="1"/>
    <col min="8168" max="8168" width="1.6640625" style="5" customWidth="1"/>
    <col min="8169" max="8169" width="12.6640625" style="5"/>
    <col min="8170" max="8170" width="9.109375" style="5" customWidth="1"/>
    <col min="8171" max="8171" width="36.6640625" style="5" customWidth="1"/>
    <col min="8172" max="8172" width="8.33203125" style="5" customWidth="1"/>
    <col min="8173" max="8173" width="1.6640625" style="5" customWidth="1"/>
    <col min="8174" max="8174" width="12.33203125" style="5" bestFit="1" customWidth="1"/>
    <col min="8175" max="8175" width="1.6640625" style="5" customWidth="1"/>
    <col min="8176" max="8176" width="14.6640625" style="5" bestFit="1" customWidth="1"/>
    <col min="8177" max="8177" width="1.44140625" style="5" customWidth="1"/>
    <col min="8178" max="8178" width="12.33203125" style="5" bestFit="1" customWidth="1"/>
    <col min="8179" max="8179" width="1.6640625" style="5" customWidth="1"/>
    <col min="8180" max="8180" width="14.33203125" style="5" bestFit="1" customWidth="1"/>
    <col min="8181" max="8181" width="2.109375" style="5" customWidth="1"/>
    <col min="8182" max="8182" width="13.44140625" style="5" bestFit="1" customWidth="1"/>
    <col min="8183" max="8183" width="1" style="5" customWidth="1"/>
    <col min="8184" max="8184" width="11.5546875" style="5" bestFit="1" customWidth="1"/>
    <col min="8185" max="8185" width="0.88671875" style="5" customWidth="1"/>
    <col min="8186" max="8186" width="12.5546875" style="5" bestFit="1" customWidth="1"/>
    <col min="8187" max="8187" width="0.6640625" style="5" customWidth="1"/>
    <col min="8188" max="8188" width="12.5546875" style="5" bestFit="1" customWidth="1"/>
    <col min="8189" max="8415" width="9.109375" style="5" customWidth="1"/>
    <col min="8416" max="8416" width="47.109375" style="5" customWidth="1"/>
    <col min="8417" max="8417" width="8.33203125" style="5" customWidth="1"/>
    <col min="8418" max="8418" width="1.6640625" style="5" customWidth="1"/>
    <col min="8419" max="8419" width="12.6640625" style="5" customWidth="1"/>
    <col min="8420" max="8420" width="1.6640625" style="5" customWidth="1"/>
    <col min="8421" max="8421" width="12.6640625" style="5" customWidth="1"/>
    <col min="8422" max="8422" width="1.6640625" style="5" customWidth="1"/>
    <col min="8423" max="8423" width="12.6640625" style="5" customWidth="1"/>
    <col min="8424" max="8424" width="1.6640625" style="5" customWidth="1"/>
    <col min="8425" max="8425" width="12.6640625" style="5"/>
    <col min="8426" max="8426" width="9.109375" style="5" customWidth="1"/>
    <col min="8427" max="8427" width="36.6640625" style="5" customWidth="1"/>
    <col min="8428" max="8428" width="8.33203125" style="5" customWidth="1"/>
    <col min="8429" max="8429" width="1.6640625" style="5" customWidth="1"/>
    <col min="8430" max="8430" width="12.33203125" style="5" bestFit="1" customWidth="1"/>
    <col min="8431" max="8431" width="1.6640625" style="5" customWidth="1"/>
    <col min="8432" max="8432" width="14.6640625" style="5" bestFit="1" customWidth="1"/>
    <col min="8433" max="8433" width="1.44140625" style="5" customWidth="1"/>
    <col min="8434" max="8434" width="12.33203125" style="5" bestFit="1" customWidth="1"/>
    <col min="8435" max="8435" width="1.6640625" style="5" customWidth="1"/>
    <col min="8436" max="8436" width="14.33203125" style="5" bestFit="1" customWidth="1"/>
    <col min="8437" max="8437" width="2.109375" style="5" customWidth="1"/>
    <col min="8438" max="8438" width="13.44140625" style="5" bestFit="1" customWidth="1"/>
    <col min="8439" max="8439" width="1" style="5" customWidth="1"/>
    <col min="8440" max="8440" width="11.5546875" style="5" bestFit="1" customWidth="1"/>
    <col min="8441" max="8441" width="0.88671875" style="5" customWidth="1"/>
    <col min="8442" max="8442" width="12.5546875" style="5" bestFit="1" customWidth="1"/>
    <col min="8443" max="8443" width="0.6640625" style="5" customWidth="1"/>
    <col min="8444" max="8444" width="12.5546875" style="5" bestFit="1" customWidth="1"/>
    <col min="8445" max="8671" width="9.109375" style="5" customWidth="1"/>
    <col min="8672" max="8672" width="47.109375" style="5" customWidth="1"/>
    <col min="8673" max="8673" width="8.33203125" style="5" customWidth="1"/>
    <col min="8674" max="8674" width="1.6640625" style="5" customWidth="1"/>
    <col min="8675" max="8675" width="12.6640625" style="5" customWidth="1"/>
    <col min="8676" max="8676" width="1.6640625" style="5" customWidth="1"/>
    <col min="8677" max="8677" width="12.6640625" style="5" customWidth="1"/>
    <col min="8678" max="8678" width="1.6640625" style="5" customWidth="1"/>
    <col min="8679" max="8679" width="12.6640625" style="5" customWidth="1"/>
    <col min="8680" max="8680" width="1.6640625" style="5" customWidth="1"/>
    <col min="8681" max="8681" width="12.6640625" style="5"/>
    <col min="8682" max="8682" width="9.109375" style="5" customWidth="1"/>
    <col min="8683" max="8683" width="36.6640625" style="5" customWidth="1"/>
    <col min="8684" max="8684" width="8.33203125" style="5" customWidth="1"/>
    <col min="8685" max="8685" width="1.6640625" style="5" customWidth="1"/>
    <col min="8686" max="8686" width="12.33203125" style="5" bestFit="1" customWidth="1"/>
    <col min="8687" max="8687" width="1.6640625" style="5" customWidth="1"/>
    <col min="8688" max="8688" width="14.6640625" style="5" bestFit="1" customWidth="1"/>
    <col min="8689" max="8689" width="1.44140625" style="5" customWidth="1"/>
    <col min="8690" max="8690" width="12.33203125" style="5" bestFit="1" customWidth="1"/>
    <col min="8691" max="8691" width="1.6640625" style="5" customWidth="1"/>
    <col min="8692" max="8692" width="14.33203125" style="5" bestFit="1" customWidth="1"/>
    <col min="8693" max="8693" width="2.109375" style="5" customWidth="1"/>
    <col min="8694" max="8694" width="13.44140625" style="5" bestFit="1" customWidth="1"/>
    <col min="8695" max="8695" width="1" style="5" customWidth="1"/>
    <col min="8696" max="8696" width="11.5546875" style="5" bestFit="1" customWidth="1"/>
    <col min="8697" max="8697" width="0.88671875" style="5" customWidth="1"/>
    <col min="8698" max="8698" width="12.5546875" style="5" bestFit="1" customWidth="1"/>
    <col min="8699" max="8699" width="0.6640625" style="5" customWidth="1"/>
    <col min="8700" max="8700" width="12.5546875" style="5" bestFit="1" customWidth="1"/>
    <col min="8701" max="8927" width="9.109375" style="5" customWidth="1"/>
    <col min="8928" max="8928" width="47.109375" style="5" customWidth="1"/>
    <col min="8929" max="8929" width="8.33203125" style="5" customWidth="1"/>
    <col min="8930" max="8930" width="1.6640625" style="5" customWidth="1"/>
    <col min="8931" max="8931" width="12.6640625" style="5" customWidth="1"/>
    <col min="8932" max="8932" width="1.6640625" style="5" customWidth="1"/>
    <col min="8933" max="8933" width="12.6640625" style="5" customWidth="1"/>
    <col min="8934" max="8934" width="1.6640625" style="5" customWidth="1"/>
    <col min="8935" max="8935" width="12.6640625" style="5" customWidth="1"/>
    <col min="8936" max="8936" width="1.6640625" style="5" customWidth="1"/>
    <col min="8937" max="8937" width="12.6640625" style="5"/>
    <col min="8938" max="8938" width="9.109375" style="5" customWidth="1"/>
    <col min="8939" max="8939" width="36.6640625" style="5" customWidth="1"/>
    <col min="8940" max="8940" width="8.33203125" style="5" customWidth="1"/>
    <col min="8941" max="8941" width="1.6640625" style="5" customWidth="1"/>
    <col min="8942" max="8942" width="12.33203125" style="5" bestFit="1" customWidth="1"/>
    <col min="8943" max="8943" width="1.6640625" style="5" customWidth="1"/>
    <col min="8944" max="8944" width="14.6640625" style="5" bestFit="1" customWidth="1"/>
    <col min="8945" max="8945" width="1.44140625" style="5" customWidth="1"/>
    <col min="8946" max="8946" width="12.33203125" style="5" bestFit="1" customWidth="1"/>
    <col min="8947" max="8947" width="1.6640625" style="5" customWidth="1"/>
    <col min="8948" max="8948" width="14.33203125" style="5" bestFit="1" customWidth="1"/>
    <col min="8949" max="8949" width="2.109375" style="5" customWidth="1"/>
    <col min="8950" max="8950" width="13.44140625" style="5" bestFit="1" customWidth="1"/>
    <col min="8951" max="8951" width="1" style="5" customWidth="1"/>
    <col min="8952" max="8952" width="11.5546875" style="5" bestFit="1" customWidth="1"/>
    <col min="8953" max="8953" width="0.88671875" style="5" customWidth="1"/>
    <col min="8954" max="8954" width="12.5546875" style="5" bestFit="1" customWidth="1"/>
    <col min="8955" max="8955" width="0.6640625" style="5" customWidth="1"/>
    <col min="8956" max="8956" width="12.5546875" style="5" bestFit="1" customWidth="1"/>
    <col min="8957" max="9183" width="9.109375" style="5" customWidth="1"/>
    <col min="9184" max="9184" width="47.109375" style="5" customWidth="1"/>
    <col min="9185" max="9185" width="8.33203125" style="5" customWidth="1"/>
    <col min="9186" max="9186" width="1.6640625" style="5" customWidth="1"/>
    <col min="9187" max="9187" width="12.6640625" style="5" customWidth="1"/>
    <col min="9188" max="9188" width="1.6640625" style="5" customWidth="1"/>
    <col min="9189" max="9189" width="12.6640625" style="5" customWidth="1"/>
    <col min="9190" max="9190" width="1.6640625" style="5" customWidth="1"/>
    <col min="9191" max="9191" width="12.6640625" style="5" customWidth="1"/>
    <col min="9192" max="9192" width="1.6640625" style="5" customWidth="1"/>
    <col min="9193" max="9193" width="12.6640625" style="5"/>
    <col min="9194" max="9194" width="9.109375" style="5" customWidth="1"/>
    <col min="9195" max="9195" width="36.6640625" style="5" customWidth="1"/>
    <col min="9196" max="9196" width="8.33203125" style="5" customWidth="1"/>
    <col min="9197" max="9197" width="1.6640625" style="5" customWidth="1"/>
    <col min="9198" max="9198" width="12.33203125" style="5" bestFit="1" customWidth="1"/>
    <col min="9199" max="9199" width="1.6640625" style="5" customWidth="1"/>
    <col min="9200" max="9200" width="14.6640625" style="5" bestFit="1" customWidth="1"/>
    <col min="9201" max="9201" width="1.44140625" style="5" customWidth="1"/>
    <col min="9202" max="9202" width="12.33203125" style="5" bestFit="1" customWidth="1"/>
    <col min="9203" max="9203" width="1.6640625" style="5" customWidth="1"/>
    <col min="9204" max="9204" width="14.33203125" style="5" bestFit="1" customWidth="1"/>
    <col min="9205" max="9205" width="2.109375" style="5" customWidth="1"/>
    <col min="9206" max="9206" width="13.44140625" style="5" bestFit="1" customWidth="1"/>
    <col min="9207" max="9207" width="1" style="5" customWidth="1"/>
    <col min="9208" max="9208" width="11.5546875" style="5" bestFit="1" customWidth="1"/>
    <col min="9209" max="9209" width="0.88671875" style="5" customWidth="1"/>
    <col min="9210" max="9210" width="12.5546875" style="5" bestFit="1" customWidth="1"/>
    <col min="9211" max="9211" width="0.6640625" style="5" customWidth="1"/>
    <col min="9212" max="9212" width="12.5546875" style="5" bestFit="1" customWidth="1"/>
    <col min="9213" max="9439" width="9.109375" style="5" customWidth="1"/>
    <col min="9440" max="9440" width="47.109375" style="5" customWidth="1"/>
    <col min="9441" max="9441" width="8.33203125" style="5" customWidth="1"/>
    <col min="9442" max="9442" width="1.6640625" style="5" customWidth="1"/>
    <col min="9443" max="9443" width="12.6640625" style="5" customWidth="1"/>
    <col min="9444" max="9444" width="1.6640625" style="5" customWidth="1"/>
    <col min="9445" max="9445" width="12.6640625" style="5" customWidth="1"/>
    <col min="9446" max="9446" width="1.6640625" style="5" customWidth="1"/>
    <col min="9447" max="9447" width="12.6640625" style="5" customWidth="1"/>
    <col min="9448" max="9448" width="1.6640625" style="5" customWidth="1"/>
    <col min="9449" max="9449" width="12.6640625" style="5"/>
    <col min="9450" max="9450" width="9.109375" style="5" customWidth="1"/>
    <col min="9451" max="9451" width="36.6640625" style="5" customWidth="1"/>
    <col min="9452" max="9452" width="8.33203125" style="5" customWidth="1"/>
    <col min="9453" max="9453" width="1.6640625" style="5" customWidth="1"/>
    <col min="9454" max="9454" width="12.33203125" style="5" bestFit="1" customWidth="1"/>
    <col min="9455" max="9455" width="1.6640625" style="5" customWidth="1"/>
    <col min="9456" max="9456" width="14.6640625" style="5" bestFit="1" customWidth="1"/>
    <col min="9457" max="9457" width="1.44140625" style="5" customWidth="1"/>
    <col min="9458" max="9458" width="12.33203125" style="5" bestFit="1" customWidth="1"/>
    <col min="9459" max="9459" width="1.6640625" style="5" customWidth="1"/>
    <col min="9460" max="9460" width="14.33203125" style="5" bestFit="1" customWidth="1"/>
    <col min="9461" max="9461" width="2.109375" style="5" customWidth="1"/>
    <col min="9462" max="9462" width="13.44140625" style="5" bestFit="1" customWidth="1"/>
    <col min="9463" max="9463" width="1" style="5" customWidth="1"/>
    <col min="9464" max="9464" width="11.5546875" style="5" bestFit="1" customWidth="1"/>
    <col min="9465" max="9465" width="0.88671875" style="5" customWidth="1"/>
    <col min="9466" max="9466" width="12.5546875" style="5" bestFit="1" customWidth="1"/>
    <col min="9467" max="9467" width="0.6640625" style="5" customWidth="1"/>
    <col min="9468" max="9468" width="12.5546875" style="5" bestFit="1" customWidth="1"/>
    <col min="9469" max="9695" width="9.109375" style="5" customWidth="1"/>
    <col min="9696" max="9696" width="47.109375" style="5" customWidth="1"/>
    <col min="9697" max="9697" width="8.33203125" style="5" customWidth="1"/>
    <col min="9698" max="9698" width="1.6640625" style="5" customWidth="1"/>
    <col min="9699" max="9699" width="12.6640625" style="5" customWidth="1"/>
    <col min="9700" max="9700" width="1.6640625" style="5" customWidth="1"/>
    <col min="9701" max="9701" width="12.6640625" style="5" customWidth="1"/>
    <col min="9702" max="9702" width="1.6640625" style="5" customWidth="1"/>
    <col min="9703" max="9703" width="12.6640625" style="5" customWidth="1"/>
    <col min="9704" max="9704" width="1.6640625" style="5" customWidth="1"/>
    <col min="9705" max="9705" width="12.6640625" style="5"/>
    <col min="9706" max="9706" width="9.109375" style="5" customWidth="1"/>
    <col min="9707" max="9707" width="36.6640625" style="5" customWidth="1"/>
    <col min="9708" max="9708" width="8.33203125" style="5" customWidth="1"/>
    <col min="9709" max="9709" width="1.6640625" style="5" customWidth="1"/>
    <col min="9710" max="9710" width="12.33203125" style="5" bestFit="1" customWidth="1"/>
    <col min="9711" max="9711" width="1.6640625" style="5" customWidth="1"/>
    <col min="9712" max="9712" width="14.6640625" style="5" bestFit="1" customWidth="1"/>
    <col min="9713" max="9713" width="1.44140625" style="5" customWidth="1"/>
    <col min="9714" max="9714" width="12.33203125" style="5" bestFit="1" customWidth="1"/>
    <col min="9715" max="9715" width="1.6640625" style="5" customWidth="1"/>
    <col min="9716" max="9716" width="14.33203125" style="5" bestFit="1" customWidth="1"/>
    <col min="9717" max="9717" width="2.109375" style="5" customWidth="1"/>
    <col min="9718" max="9718" width="13.44140625" style="5" bestFit="1" customWidth="1"/>
    <col min="9719" max="9719" width="1" style="5" customWidth="1"/>
    <col min="9720" max="9720" width="11.5546875" style="5" bestFit="1" customWidth="1"/>
    <col min="9721" max="9721" width="0.88671875" style="5" customWidth="1"/>
    <col min="9722" max="9722" width="12.5546875" style="5" bestFit="1" customWidth="1"/>
    <col min="9723" max="9723" width="0.6640625" style="5" customWidth="1"/>
    <col min="9724" max="9724" width="12.5546875" style="5" bestFit="1" customWidth="1"/>
    <col min="9725" max="9951" width="9.109375" style="5" customWidth="1"/>
    <col min="9952" max="9952" width="47.109375" style="5" customWidth="1"/>
    <col min="9953" max="9953" width="8.33203125" style="5" customWidth="1"/>
    <col min="9954" max="9954" width="1.6640625" style="5" customWidth="1"/>
    <col min="9955" max="9955" width="12.6640625" style="5" customWidth="1"/>
    <col min="9956" max="9956" width="1.6640625" style="5" customWidth="1"/>
    <col min="9957" max="9957" width="12.6640625" style="5" customWidth="1"/>
    <col min="9958" max="9958" width="1.6640625" style="5" customWidth="1"/>
    <col min="9959" max="9959" width="12.6640625" style="5" customWidth="1"/>
    <col min="9960" max="9960" width="1.6640625" style="5" customWidth="1"/>
    <col min="9961" max="9961" width="12.6640625" style="5"/>
    <col min="9962" max="9962" width="9.109375" style="5" customWidth="1"/>
    <col min="9963" max="9963" width="36.6640625" style="5" customWidth="1"/>
    <col min="9964" max="9964" width="8.33203125" style="5" customWidth="1"/>
    <col min="9965" max="9965" width="1.6640625" style="5" customWidth="1"/>
    <col min="9966" max="9966" width="12.33203125" style="5" bestFit="1" customWidth="1"/>
    <col min="9967" max="9967" width="1.6640625" style="5" customWidth="1"/>
    <col min="9968" max="9968" width="14.6640625" style="5" bestFit="1" customWidth="1"/>
    <col min="9969" max="9969" width="1.44140625" style="5" customWidth="1"/>
    <col min="9970" max="9970" width="12.33203125" style="5" bestFit="1" customWidth="1"/>
    <col min="9971" max="9971" width="1.6640625" style="5" customWidth="1"/>
    <col min="9972" max="9972" width="14.33203125" style="5" bestFit="1" customWidth="1"/>
    <col min="9973" max="9973" width="2.109375" style="5" customWidth="1"/>
    <col min="9974" max="9974" width="13.44140625" style="5" bestFit="1" customWidth="1"/>
    <col min="9975" max="9975" width="1" style="5" customWidth="1"/>
    <col min="9976" max="9976" width="11.5546875" style="5" bestFit="1" customWidth="1"/>
    <col min="9977" max="9977" width="0.88671875" style="5" customWidth="1"/>
    <col min="9978" max="9978" width="12.5546875" style="5" bestFit="1" customWidth="1"/>
    <col min="9979" max="9979" width="0.6640625" style="5" customWidth="1"/>
    <col min="9980" max="9980" width="12.5546875" style="5" bestFit="1" customWidth="1"/>
    <col min="9981" max="10207" width="9.109375" style="5" customWidth="1"/>
    <col min="10208" max="10208" width="47.109375" style="5" customWidth="1"/>
    <col min="10209" max="10209" width="8.33203125" style="5" customWidth="1"/>
    <col min="10210" max="10210" width="1.6640625" style="5" customWidth="1"/>
    <col min="10211" max="10211" width="12.6640625" style="5" customWidth="1"/>
    <col min="10212" max="10212" width="1.6640625" style="5" customWidth="1"/>
    <col min="10213" max="10213" width="12.6640625" style="5" customWidth="1"/>
    <col min="10214" max="10214" width="1.6640625" style="5" customWidth="1"/>
    <col min="10215" max="10215" width="12.6640625" style="5" customWidth="1"/>
    <col min="10216" max="10216" width="1.6640625" style="5" customWidth="1"/>
    <col min="10217" max="10217" width="12.6640625" style="5"/>
    <col min="10218" max="10218" width="9.109375" style="5" customWidth="1"/>
    <col min="10219" max="10219" width="36.6640625" style="5" customWidth="1"/>
    <col min="10220" max="10220" width="8.33203125" style="5" customWidth="1"/>
    <col min="10221" max="10221" width="1.6640625" style="5" customWidth="1"/>
    <col min="10222" max="10222" width="12.33203125" style="5" bestFit="1" customWidth="1"/>
    <col min="10223" max="10223" width="1.6640625" style="5" customWidth="1"/>
    <col min="10224" max="10224" width="14.6640625" style="5" bestFit="1" customWidth="1"/>
    <col min="10225" max="10225" width="1.44140625" style="5" customWidth="1"/>
    <col min="10226" max="10226" width="12.33203125" style="5" bestFit="1" customWidth="1"/>
    <col min="10227" max="10227" width="1.6640625" style="5" customWidth="1"/>
    <col min="10228" max="10228" width="14.33203125" style="5" bestFit="1" customWidth="1"/>
    <col min="10229" max="10229" width="2.109375" style="5" customWidth="1"/>
    <col min="10230" max="10230" width="13.44140625" style="5" bestFit="1" customWidth="1"/>
    <col min="10231" max="10231" width="1" style="5" customWidth="1"/>
    <col min="10232" max="10232" width="11.5546875" style="5" bestFit="1" customWidth="1"/>
    <col min="10233" max="10233" width="0.88671875" style="5" customWidth="1"/>
    <col min="10234" max="10234" width="12.5546875" style="5" bestFit="1" customWidth="1"/>
    <col min="10235" max="10235" width="0.6640625" style="5" customWidth="1"/>
    <col min="10236" max="10236" width="12.5546875" style="5" bestFit="1" customWidth="1"/>
    <col min="10237" max="10463" width="9.109375" style="5" customWidth="1"/>
    <col min="10464" max="10464" width="47.109375" style="5" customWidth="1"/>
    <col min="10465" max="10465" width="8.33203125" style="5" customWidth="1"/>
    <col min="10466" max="10466" width="1.6640625" style="5" customWidth="1"/>
    <col min="10467" max="10467" width="12.6640625" style="5" customWidth="1"/>
    <col min="10468" max="10468" width="1.6640625" style="5" customWidth="1"/>
    <col min="10469" max="10469" width="12.6640625" style="5" customWidth="1"/>
    <col min="10470" max="10470" width="1.6640625" style="5" customWidth="1"/>
    <col min="10471" max="10471" width="12.6640625" style="5" customWidth="1"/>
    <col min="10472" max="10472" width="1.6640625" style="5" customWidth="1"/>
    <col min="10473" max="10473" width="12.6640625" style="5"/>
    <col min="10474" max="10474" width="9.109375" style="5" customWidth="1"/>
    <col min="10475" max="10475" width="36.6640625" style="5" customWidth="1"/>
    <col min="10476" max="10476" width="8.33203125" style="5" customWidth="1"/>
    <col min="10477" max="10477" width="1.6640625" style="5" customWidth="1"/>
    <col min="10478" max="10478" width="12.33203125" style="5" bestFit="1" customWidth="1"/>
    <col min="10479" max="10479" width="1.6640625" style="5" customWidth="1"/>
    <col min="10480" max="10480" width="14.6640625" style="5" bestFit="1" customWidth="1"/>
    <col min="10481" max="10481" width="1.44140625" style="5" customWidth="1"/>
    <col min="10482" max="10482" width="12.33203125" style="5" bestFit="1" customWidth="1"/>
    <col min="10483" max="10483" width="1.6640625" style="5" customWidth="1"/>
    <col min="10484" max="10484" width="14.33203125" style="5" bestFit="1" customWidth="1"/>
    <col min="10485" max="10485" width="2.109375" style="5" customWidth="1"/>
    <col min="10486" max="10486" width="13.44140625" style="5" bestFit="1" customWidth="1"/>
    <col min="10487" max="10487" width="1" style="5" customWidth="1"/>
    <col min="10488" max="10488" width="11.5546875" style="5" bestFit="1" customWidth="1"/>
    <col min="10489" max="10489" width="0.88671875" style="5" customWidth="1"/>
    <col min="10490" max="10490" width="12.5546875" style="5" bestFit="1" customWidth="1"/>
    <col min="10491" max="10491" width="0.6640625" style="5" customWidth="1"/>
    <col min="10492" max="10492" width="12.5546875" style="5" bestFit="1" customWidth="1"/>
    <col min="10493" max="10719" width="9.109375" style="5" customWidth="1"/>
    <col min="10720" max="10720" width="47.109375" style="5" customWidth="1"/>
    <col min="10721" max="10721" width="8.33203125" style="5" customWidth="1"/>
    <col min="10722" max="10722" width="1.6640625" style="5" customWidth="1"/>
    <col min="10723" max="10723" width="12.6640625" style="5" customWidth="1"/>
    <col min="10724" max="10724" width="1.6640625" style="5" customWidth="1"/>
    <col min="10725" max="10725" width="12.6640625" style="5" customWidth="1"/>
    <col min="10726" max="10726" width="1.6640625" style="5" customWidth="1"/>
    <col min="10727" max="10727" width="12.6640625" style="5" customWidth="1"/>
    <col min="10728" max="10728" width="1.6640625" style="5" customWidth="1"/>
    <col min="10729" max="10729" width="12.6640625" style="5"/>
    <col min="10730" max="10730" width="9.109375" style="5" customWidth="1"/>
    <col min="10731" max="10731" width="36.6640625" style="5" customWidth="1"/>
    <col min="10732" max="10732" width="8.33203125" style="5" customWidth="1"/>
    <col min="10733" max="10733" width="1.6640625" style="5" customWidth="1"/>
    <col min="10734" max="10734" width="12.33203125" style="5" bestFit="1" customWidth="1"/>
    <col min="10735" max="10735" width="1.6640625" style="5" customWidth="1"/>
    <col min="10736" max="10736" width="14.6640625" style="5" bestFit="1" customWidth="1"/>
    <col min="10737" max="10737" width="1.44140625" style="5" customWidth="1"/>
    <col min="10738" max="10738" width="12.33203125" style="5" bestFit="1" customWidth="1"/>
    <col min="10739" max="10739" width="1.6640625" style="5" customWidth="1"/>
    <col min="10740" max="10740" width="14.33203125" style="5" bestFit="1" customWidth="1"/>
    <col min="10741" max="10741" width="2.109375" style="5" customWidth="1"/>
    <col min="10742" max="10742" width="13.44140625" style="5" bestFit="1" customWidth="1"/>
    <col min="10743" max="10743" width="1" style="5" customWidth="1"/>
    <col min="10744" max="10744" width="11.5546875" style="5" bestFit="1" customWidth="1"/>
    <col min="10745" max="10745" width="0.88671875" style="5" customWidth="1"/>
    <col min="10746" max="10746" width="12.5546875" style="5" bestFit="1" customWidth="1"/>
    <col min="10747" max="10747" width="0.6640625" style="5" customWidth="1"/>
    <col min="10748" max="10748" width="12.5546875" style="5" bestFit="1" customWidth="1"/>
    <col min="10749" max="10975" width="9.109375" style="5" customWidth="1"/>
    <col min="10976" max="10976" width="47.109375" style="5" customWidth="1"/>
    <col min="10977" max="10977" width="8.33203125" style="5" customWidth="1"/>
    <col min="10978" max="10978" width="1.6640625" style="5" customWidth="1"/>
    <col min="10979" max="10979" width="12.6640625" style="5" customWidth="1"/>
    <col min="10980" max="10980" width="1.6640625" style="5" customWidth="1"/>
    <col min="10981" max="10981" width="12.6640625" style="5" customWidth="1"/>
    <col min="10982" max="10982" width="1.6640625" style="5" customWidth="1"/>
    <col min="10983" max="10983" width="12.6640625" style="5" customWidth="1"/>
    <col min="10984" max="10984" width="1.6640625" style="5" customWidth="1"/>
    <col min="10985" max="10985" width="12.6640625" style="5"/>
    <col min="10986" max="10986" width="9.109375" style="5" customWidth="1"/>
    <col min="10987" max="10987" width="36.6640625" style="5" customWidth="1"/>
    <col min="10988" max="10988" width="8.33203125" style="5" customWidth="1"/>
    <col min="10989" max="10989" width="1.6640625" style="5" customWidth="1"/>
    <col min="10990" max="10990" width="12.33203125" style="5" bestFit="1" customWidth="1"/>
    <col min="10991" max="10991" width="1.6640625" style="5" customWidth="1"/>
    <col min="10992" max="10992" width="14.6640625" style="5" bestFit="1" customWidth="1"/>
    <col min="10993" max="10993" width="1.44140625" style="5" customWidth="1"/>
    <col min="10994" max="10994" width="12.33203125" style="5" bestFit="1" customWidth="1"/>
    <col min="10995" max="10995" width="1.6640625" style="5" customWidth="1"/>
    <col min="10996" max="10996" width="14.33203125" style="5" bestFit="1" customWidth="1"/>
    <col min="10997" max="10997" width="2.109375" style="5" customWidth="1"/>
    <col min="10998" max="10998" width="13.44140625" style="5" bestFit="1" customWidth="1"/>
    <col min="10999" max="10999" width="1" style="5" customWidth="1"/>
    <col min="11000" max="11000" width="11.5546875" style="5" bestFit="1" customWidth="1"/>
    <col min="11001" max="11001" width="0.88671875" style="5" customWidth="1"/>
    <col min="11002" max="11002" width="12.5546875" style="5" bestFit="1" customWidth="1"/>
    <col min="11003" max="11003" width="0.6640625" style="5" customWidth="1"/>
    <col min="11004" max="11004" width="12.5546875" style="5" bestFit="1" customWidth="1"/>
    <col min="11005" max="11231" width="9.109375" style="5" customWidth="1"/>
    <col min="11232" max="11232" width="47.109375" style="5" customWidth="1"/>
    <col min="11233" max="11233" width="8.33203125" style="5" customWidth="1"/>
    <col min="11234" max="11234" width="1.6640625" style="5" customWidth="1"/>
    <col min="11235" max="11235" width="12.6640625" style="5" customWidth="1"/>
    <col min="11236" max="11236" width="1.6640625" style="5" customWidth="1"/>
    <col min="11237" max="11237" width="12.6640625" style="5" customWidth="1"/>
    <col min="11238" max="11238" width="1.6640625" style="5" customWidth="1"/>
    <col min="11239" max="11239" width="12.6640625" style="5" customWidth="1"/>
    <col min="11240" max="11240" width="1.6640625" style="5" customWidth="1"/>
    <col min="11241" max="11241" width="12.6640625" style="5"/>
    <col min="11242" max="11242" width="9.109375" style="5" customWidth="1"/>
    <col min="11243" max="11243" width="36.6640625" style="5" customWidth="1"/>
    <col min="11244" max="11244" width="8.33203125" style="5" customWidth="1"/>
    <col min="11245" max="11245" width="1.6640625" style="5" customWidth="1"/>
    <col min="11246" max="11246" width="12.33203125" style="5" bestFit="1" customWidth="1"/>
    <col min="11247" max="11247" width="1.6640625" style="5" customWidth="1"/>
    <col min="11248" max="11248" width="14.6640625" style="5" bestFit="1" customWidth="1"/>
    <col min="11249" max="11249" width="1.44140625" style="5" customWidth="1"/>
    <col min="11250" max="11250" width="12.33203125" style="5" bestFit="1" customWidth="1"/>
    <col min="11251" max="11251" width="1.6640625" style="5" customWidth="1"/>
    <col min="11252" max="11252" width="14.33203125" style="5" bestFit="1" customWidth="1"/>
    <col min="11253" max="11253" width="2.109375" style="5" customWidth="1"/>
    <col min="11254" max="11254" width="13.44140625" style="5" bestFit="1" customWidth="1"/>
    <col min="11255" max="11255" width="1" style="5" customWidth="1"/>
    <col min="11256" max="11256" width="11.5546875" style="5" bestFit="1" customWidth="1"/>
    <col min="11257" max="11257" width="0.88671875" style="5" customWidth="1"/>
    <col min="11258" max="11258" width="12.5546875" style="5" bestFit="1" customWidth="1"/>
    <col min="11259" max="11259" width="0.6640625" style="5" customWidth="1"/>
    <col min="11260" max="11260" width="12.5546875" style="5" bestFit="1" customWidth="1"/>
    <col min="11261" max="11487" width="9.109375" style="5" customWidth="1"/>
    <col min="11488" max="11488" width="47.109375" style="5" customWidth="1"/>
    <col min="11489" max="11489" width="8.33203125" style="5" customWidth="1"/>
    <col min="11490" max="11490" width="1.6640625" style="5" customWidth="1"/>
    <col min="11491" max="11491" width="12.6640625" style="5" customWidth="1"/>
    <col min="11492" max="11492" width="1.6640625" style="5" customWidth="1"/>
    <col min="11493" max="11493" width="12.6640625" style="5" customWidth="1"/>
    <col min="11494" max="11494" width="1.6640625" style="5" customWidth="1"/>
    <col min="11495" max="11495" width="12.6640625" style="5" customWidth="1"/>
    <col min="11496" max="11496" width="1.6640625" style="5" customWidth="1"/>
    <col min="11497" max="11497" width="12.6640625" style="5"/>
    <col min="11498" max="11498" width="9.109375" style="5" customWidth="1"/>
    <col min="11499" max="11499" width="36.6640625" style="5" customWidth="1"/>
    <col min="11500" max="11500" width="8.33203125" style="5" customWidth="1"/>
    <col min="11501" max="11501" width="1.6640625" style="5" customWidth="1"/>
    <col min="11502" max="11502" width="12.33203125" style="5" bestFit="1" customWidth="1"/>
    <col min="11503" max="11503" width="1.6640625" style="5" customWidth="1"/>
    <col min="11504" max="11504" width="14.6640625" style="5" bestFit="1" customWidth="1"/>
    <col min="11505" max="11505" width="1.44140625" style="5" customWidth="1"/>
    <col min="11506" max="11506" width="12.33203125" style="5" bestFit="1" customWidth="1"/>
    <col min="11507" max="11507" width="1.6640625" style="5" customWidth="1"/>
    <col min="11508" max="11508" width="14.33203125" style="5" bestFit="1" customWidth="1"/>
    <col min="11509" max="11509" width="2.109375" style="5" customWidth="1"/>
    <col min="11510" max="11510" width="13.44140625" style="5" bestFit="1" customWidth="1"/>
    <col min="11511" max="11511" width="1" style="5" customWidth="1"/>
    <col min="11512" max="11512" width="11.5546875" style="5" bestFit="1" customWidth="1"/>
    <col min="11513" max="11513" width="0.88671875" style="5" customWidth="1"/>
    <col min="11514" max="11514" width="12.5546875" style="5" bestFit="1" customWidth="1"/>
    <col min="11515" max="11515" width="0.6640625" style="5" customWidth="1"/>
    <col min="11516" max="11516" width="12.5546875" style="5" bestFit="1" customWidth="1"/>
    <col min="11517" max="11743" width="9.109375" style="5" customWidth="1"/>
    <col min="11744" max="11744" width="47.109375" style="5" customWidth="1"/>
    <col min="11745" max="11745" width="8.33203125" style="5" customWidth="1"/>
    <col min="11746" max="11746" width="1.6640625" style="5" customWidth="1"/>
    <col min="11747" max="11747" width="12.6640625" style="5" customWidth="1"/>
    <col min="11748" max="11748" width="1.6640625" style="5" customWidth="1"/>
    <col min="11749" max="11749" width="12.6640625" style="5" customWidth="1"/>
    <col min="11750" max="11750" width="1.6640625" style="5" customWidth="1"/>
    <col min="11751" max="11751" width="12.6640625" style="5" customWidth="1"/>
    <col min="11752" max="11752" width="1.6640625" style="5" customWidth="1"/>
    <col min="11753" max="11753" width="12.6640625" style="5"/>
    <col min="11754" max="11754" width="9.109375" style="5" customWidth="1"/>
    <col min="11755" max="11755" width="36.6640625" style="5" customWidth="1"/>
    <col min="11756" max="11756" width="8.33203125" style="5" customWidth="1"/>
    <col min="11757" max="11757" width="1.6640625" style="5" customWidth="1"/>
    <col min="11758" max="11758" width="12.33203125" style="5" bestFit="1" customWidth="1"/>
    <col min="11759" max="11759" width="1.6640625" style="5" customWidth="1"/>
    <col min="11760" max="11760" width="14.6640625" style="5" bestFit="1" customWidth="1"/>
    <col min="11761" max="11761" width="1.44140625" style="5" customWidth="1"/>
    <col min="11762" max="11762" width="12.33203125" style="5" bestFit="1" customWidth="1"/>
    <col min="11763" max="11763" width="1.6640625" style="5" customWidth="1"/>
    <col min="11764" max="11764" width="14.33203125" style="5" bestFit="1" customWidth="1"/>
    <col min="11765" max="11765" width="2.109375" style="5" customWidth="1"/>
    <col min="11766" max="11766" width="13.44140625" style="5" bestFit="1" customWidth="1"/>
    <col min="11767" max="11767" width="1" style="5" customWidth="1"/>
    <col min="11768" max="11768" width="11.5546875" style="5" bestFit="1" customWidth="1"/>
    <col min="11769" max="11769" width="0.88671875" style="5" customWidth="1"/>
    <col min="11770" max="11770" width="12.5546875" style="5" bestFit="1" customWidth="1"/>
    <col min="11771" max="11771" width="0.6640625" style="5" customWidth="1"/>
    <col min="11772" max="11772" width="12.5546875" style="5" bestFit="1" customWidth="1"/>
    <col min="11773" max="11999" width="9.109375" style="5" customWidth="1"/>
    <col min="12000" max="12000" width="47.109375" style="5" customWidth="1"/>
    <col min="12001" max="12001" width="8.33203125" style="5" customWidth="1"/>
    <col min="12002" max="12002" width="1.6640625" style="5" customWidth="1"/>
    <col min="12003" max="12003" width="12.6640625" style="5" customWidth="1"/>
    <col min="12004" max="12004" width="1.6640625" style="5" customWidth="1"/>
    <col min="12005" max="12005" width="12.6640625" style="5" customWidth="1"/>
    <col min="12006" max="12006" width="1.6640625" style="5" customWidth="1"/>
    <col min="12007" max="12007" width="12.6640625" style="5" customWidth="1"/>
    <col min="12008" max="12008" width="1.6640625" style="5" customWidth="1"/>
    <col min="12009" max="12009" width="12.6640625" style="5"/>
    <col min="12010" max="12010" width="9.109375" style="5" customWidth="1"/>
    <col min="12011" max="12011" width="36.6640625" style="5" customWidth="1"/>
    <col min="12012" max="12012" width="8.33203125" style="5" customWidth="1"/>
    <col min="12013" max="12013" width="1.6640625" style="5" customWidth="1"/>
    <col min="12014" max="12014" width="12.33203125" style="5" bestFit="1" customWidth="1"/>
    <col min="12015" max="12015" width="1.6640625" style="5" customWidth="1"/>
    <col min="12016" max="12016" width="14.6640625" style="5" bestFit="1" customWidth="1"/>
    <col min="12017" max="12017" width="1.44140625" style="5" customWidth="1"/>
    <col min="12018" max="12018" width="12.33203125" style="5" bestFit="1" customWidth="1"/>
    <col min="12019" max="12019" width="1.6640625" style="5" customWidth="1"/>
    <col min="12020" max="12020" width="14.33203125" style="5" bestFit="1" customWidth="1"/>
    <col min="12021" max="12021" width="2.109375" style="5" customWidth="1"/>
    <col min="12022" max="12022" width="13.44140625" style="5" bestFit="1" customWidth="1"/>
    <col min="12023" max="12023" width="1" style="5" customWidth="1"/>
    <col min="12024" max="12024" width="11.5546875" style="5" bestFit="1" customWidth="1"/>
    <col min="12025" max="12025" width="0.88671875" style="5" customWidth="1"/>
    <col min="12026" max="12026" width="12.5546875" style="5" bestFit="1" customWidth="1"/>
    <col min="12027" max="12027" width="0.6640625" style="5" customWidth="1"/>
    <col min="12028" max="12028" width="12.5546875" style="5" bestFit="1" customWidth="1"/>
    <col min="12029" max="12255" width="9.109375" style="5" customWidth="1"/>
    <col min="12256" max="12256" width="47.109375" style="5" customWidth="1"/>
    <col min="12257" max="12257" width="8.33203125" style="5" customWidth="1"/>
    <col min="12258" max="12258" width="1.6640625" style="5" customWidth="1"/>
    <col min="12259" max="12259" width="12.6640625" style="5" customWidth="1"/>
    <col min="12260" max="12260" width="1.6640625" style="5" customWidth="1"/>
    <col min="12261" max="12261" width="12.6640625" style="5" customWidth="1"/>
    <col min="12262" max="12262" width="1.6640625" style="5" customWidth="1"/>
    <col min="12263" max="12263" width="12.6640625" style="5" customWidth="1"/>
    <col min="12264" max="12264" width="1.6640625" style="5" customWidth="1"/>
    <col min="12265" max="12265" width="12.6640625" style="5"/>
    <col min="12266" max="12266" width="9.109375" style="5" customWidth="1"/>
    <col min="12267" max="12267" width="36.6640625" style="5" customWidth="1"/>
    <col min="12268" max="12268" width="8.33203125" style="5" customWidth="1"/>
    <col min="12269" max="12269" width="1.6640625" style="5" customWidth="1"/>
    <col min="12270" max="12270" width="12.33203125" style="5" bestFit="1" customWidth="1"/>
    <col min="12271" max="12271" width="1.6640625" style="5" customWidth="1"/>
    <col min="12272" max="12272" width="14.6640625" style="5" bestFit="1" customWidth="1"/>
    <col min="12273" max="12273" width="1.44140625" style="5" customWidth="1"/>
    <col min="12274" max="12274" width="12.33203125" style="5" bestFit="1" customWidth="1"/>
    <col min="12275" max="12275" width="1.6640625" style="5" customWidth="1"/>
    <col min="12276" max="12276" width="14.33203125" style="5" bestFit="1" customWidth="1"/>
    <col min="12277" max="12277" width="2.109375" style="5" customWidth="1"/>
    <col min="12278" max="12278" width="13.44140625" style="5" bestFit="1" customWidth="1"/>
    <col min="12279" max="12279" width="1" style="5" customWidth="1"/>
    <col min="12280" max="12280" width="11.5546875" style="5" bestFit="1" customWidth="1"/>
    <col min="12281" max="12281" width="0.88671875" style="5" customWidth="1"/>
    <col min="12282" max="12282" width="12.5546875" style="5" bestFit="1" customWidth="1"/>
    <col min="12283" max="12283" width="0.6640625" style="5" customWidth="1"/>
    <col min="12284" max="12284" width="12.5546875" style="5" bestFit="1" customWidth="1"/>
    <col min="12285" max="12511" width="9.109375" style="5" customWidth="1"/>
    <col min="12512" max="12512" width="47.109375" style="5" customWidth="1"/>
    <col min="12513" max="12513" width="8.33203125" style="5" customWidth="1"/>
    <col min="12514" max="12514" width="1.6640625" style="5" customWidth="1"/>
    <col min="12515" max="12515" width="12.6640625" style="5" customWidth="1"/>
    <col min="12516" max="12516" width="1.6640625" style="5" customWidth="1"/>
    <col min="12517" max="12517" width="12.6640625" style="5" customWidth="1"/>
    <col min="12518" max="12518" width="1.6640625" style="5" customWidth="1"/>
    <col min="12519" max="12519" width="12.6640625" style="5" customWidth="1"/>
    <col min="12520" max="12520" width="1.6640625" style="5" customWidth="1"/>
    <col min="12521" max="12521" width="12.6640625" style="5"/>
    <col min="12522" max="12522" width="9.109375" style="5" customWidth="1"/>
    <col min="12523" max="12523" width="36.6640625" style="5" customWidth="1"/>
    <col min="12524" max="12524" width="8.33203125" style="5" customWidth="1"/>
    <col min="12525" max="12525" width="1.6640625" style="5" customWidth="1"/>
    <col min="12526" max="12526" width="12.33203125" style="5" bestFit="1" customWidth="1"/>
    <col min="12527" max="12527" width="1.6640625" style="5" customWidth="1"/>
    <col min="12528" max="12528" width="14.6640625" style="5" bestFit="1" customWidth="1"/>
    <col min="12529" max="12529" width="1.44140625" style="5" customWidth="1"/>
    <col min="12530" max="12530" width="12.33203125" style="5" bestFit="1" customWidth="1"/>
    <col min="12531" max="12531" width="1.6640625" style="5" customWidth="1"/>
    <col min="12532" max="12532" width="14.33203125" style="5" bestFit="1" customWidth="1"/>
    <col min="12533" max="12533" width="2.109375" style="5" customWidth="1"/>
    <col min="12534" max="12534" width="13.44140625" style="5" bestFit="1" customWidth="1"/>
    <col min="12535" max="12535" width="1" style="5" customWidth="1"/>
    <col min="12536" max="12536" width="11.5546875" style="5" bestFit="1" customWidth="1"/>
    <col min="12537" max="12537" width="0.88671875" style="5" customWidth="1"/>
    <col min="12538" max="12538" width="12.5546875" style="5" bestFit="1" customWidth="1"/>
    <col min="12539" max="12539" width="0.6640625" style="5" customWidth="1"/>
    <col min="12540" max="12540" width="12.5546875" style="5" bestFit="1" customWidth="1"/>
    <col min="12541" max="12767" width="9.109375" style="5" customWidth="1"/>
    <col min="12768" max="12768" width="47.109375" style="5" customWidth="1"/>
    <col min="12769" max="12769" width="8.33203125" style="5" customWidth="1"/>
    <col min="12770" max="12770" width="1.6640625" style="5" customWidth="1"/>
    <col min="12771" max="12771" width="12.6640625" style="5" customWidth="1"/>
    <col min="12772" max="12772" width="1.6640625" style="5" customWidth="1"/>
    <col min="12773" max="12773" width="12.6640625" style="5" customWidth="1"/>
    <col min="12774" max="12774" width="1.6640625" style="5" customWidth="1"/>
    <col min="12775" max="12775" width="12.6640625" style="5" customWidth="1"/>
    <col min="12776" max="12776" width="1.6640625" style="5" customWidth="1"/>
    <col min="12777" max="12777" width="12.6640625" style="5"/>
    <col min="12778" max="12778" width="9.109375" style="5" customWidth="1"/>
    <col min="12779" max="12779" width="36.6640625" style="5" customWidth="1"/>
    <col min="12780" max="12780" width="8.33203125" style="5" customWidth="1"/>
    <col min="12781" max="12781" width="1.6640625" style="5" customWidth="1"/>
    <col min="12782" max="12782" width="12.33203125" style="5" bestFit="1" customWidth="1"/>
    <col min="12783" max="12783" width="1.6640625" style="5" customWidth="1"/>
    <col min="12784" max="12784" width="14.6640625" style="5" bestFit="1" customWidth="1"/>
    <col min="12785" max="12785" width="1.44140625" style="5" customWidth="1"/>
    <col min="12786" max="12786" width="12.33203125" style="5" bestFit="1" customWidth="1"/>
    <col min="12787" max="12787" width="1.6640625" style="5" customWidth="1"/>
    <col min="12788" max="12788" width="14.33203125" style="5" bestFit="1" customWidth="1"/>
    <col min="12789" max="12789" width="2.109375" style="5" customWidth="1"/>
    <col min="12790" max="12790" width="13.44140625" style="5" bestFit="1" customWidth="1"/>
    <col min="12791" max="12791" width="1" style="5" customWidth="1"/>
    <col min="12792" max="12792" width="11.5546875" style="5" bestFit="1" customWidth="1"/>
    <col min="12793" max="12793" width="0.88671875" style="5" customWidth="1"/>
    <col min="12794" max="12794" width="12.5546875" style="5" bestFit="1" customWidth="1"/>
    <col min="12795" max="12795" width="0.6640625" style="5" customWidth="1"/>
    <col min="12796" max="12796" width="12.5546875" style="5" bestFit="1" customWidth="1"/>
    <col min="12797" max="13023" width="9.109375" style="5" customWidth="1"/>
    <col min="13024" max="13024" width="47.109375" style="5" customWidth="1"/>
    <col min="13025" max="13025" width="8.33203125" style="5" customWidth="1"/>
    <col min="13026" max="13026" width="1.6640625" style="5" customWidth="1"/>
    <col min="13027" max="13027" width="12.6640625" style="5" customWidth="1"/>
    <col min="13028" max="13028" width="1.6640625" style="5" customWidth="1"/>
    <col min="13029" max="13029" width="12.6640625" style="5" customWidth="1"/>
    <col min="13030" max="13030" width="1.6640625" style="5" customWidth="1"/>
    <col min="13031" max="13031" width="12.6640625" style="5" customWidth="1"/>
    <col min="13032" max="13032" width="1.6640625" style="5" customWidth="1"/>
    <col min="13033" max="13033" width="12.6640625" style="5"/>
    <col min="13034" max="13034" width="9.109375" style="5" customWidth="1"/>
    <col min="13035" max="13035" width="36.6640625" style="5" customWidth="1"/>
    <col min="13036" max="13036" width="8.33203125" style="5" customWidth="1"/>
    <col min="13037" max="13037" width="1.6640625" style="5" customWidth="1"/>
    <col min="13038" max="13038" width="12.33203125" style="5" bestFit="1" customWidth="1"/>
    <col min="13039" max="13039" width="1.6640625" style="5" customWidth="1"/>
    <col min="13040" max="13040" width="14.6640625" style="5" bestFit="1" customWidth="1"/>
    <col min="13041" max="13041" width="1.44140625" style="5" customWidth="1"/>
    <col min="13042" max="13042" width="12.33203125" style="5" bestFit="1" customWidth="1"/>
    <col min="13043" max="13043" width="1.6640625" style="5" customWidth="1"/>
    <col min="13044" max="13044" width="14.33203125" style="5" bestFit="1" customWidth="1"/>
    <col min="13045" max="13045" width="2.109375" style="5" customWidth="1"/>
    <col min="13046" max="13046" width="13.44140625" style="5" bestFit="1" customWidth="1"/>
    <col min="13047" max="13047" width="1" style="5" customWidth="1"/>
    <col min="13048" max="13048" width="11.5546875" style="5" bestFit="1" customWidth="1"/>
    <col min="13049" max="13049" width="0.88671875" style="5" customWidth="1"/>
    <col min="13050" max="13050" width="12.5546875" style="5" bestFit="1" customWidth="1"/>
    <col min="13051" max="13051" width="0.6640625" style="5" customWidth="1"/>
    <col min="13052" max="13052" width="12.5546875" style="5" bestFit="1" customWidth="1"/>
    <col min="13053" max="13279" width="9.109375" style="5" customWidth="1"/>
    <col min="13280" max="13280" width="47.109375" style="5" customWidth="1"/>
    <col min="13281" max="13281" width="8.33203125" style="5" customWidth="1"/>
    <col min="13282" max="13282" width="1.6640625" style="5" customWidth="1"/>
    <col min="13283" max="13283" width="12.6640625" style="5" customWidth="1"/>
    <col min="13284" max="13284" width="1.6640625" style="5" customWidth="1"/>
    <col min="13285" max="13285" width="12.6640625" style="5" customWidth="1"/>
    <col min="13286" max="13286" width="1.6640625" style="5" customWidth="1"/>
    <col min="13287" max="13287" width="12.6640625" style="5" customWidth="1"/>
    <col min="13288" max="13288" width="1.6640625" style="5" customWidth="1"/>
    <col min="13289" max="13289" width="12.6640625" style="5"/>
    <col min="13290" max="13290" width="9.109375" style="5" customWidth="1"/>
    <col min="13291" max="13291" width="36.6640625" style="5" customWidth="1"/>
    <col min="13292" max="13292" width="8.33203125" style="5" customWidth="1"/>
    <col min="13293" max="13293" width="1.6640625" style="5" customWidth="1"/>
    <col min="13294" max="13294" width="12.33203125" style="5" bestFit="1" customWidth="1"/>
    <col min="13295" max="13295" width="1.6640625" style="5" customWidth="1"/>
    <col min="13296" max="13296" width="14.6640625" style="5" bestFit="1" customWidth="1"/>
    <col min="13297" max="13297" width="1.44140625" style="5" customWidth="1"/>
    <col min="13298" max="13298" width="12.33203125" style="5" bestFit="1" customWidth="1"/>
    <col min="13299" max="13299" width="1.6640625" style="5" customWidth="1"/>
    <col min="13300" max="13300" width="14.33203125" style="5" bestFit="1" customWidth="1"/>
    <col min="13301" max="13301" width="2.109375" style="5" customWidth="1"/>
    <col min="13302" max="13302" width="13.44140625" style="5" bestFit="1" customWidth="1"/>
    <col min="13303" max="13303" width="1" style="5" customWidth="1"/>
    <col min="13304" max="13304" width="11.5546875" style="5" bestFit="1" customWidth="1"/>
    <col min="13305" max="13305" width="0.88671875" style="5" customWidth="1"/>
    <col min="13306" max="13306" width="12.5546875" style="5" bestFit="1" customWidth="1"/>
    <col min="13307" max="13307" width="0.6640625" style="5" customWidth="1"/>
    <col min="13308" max="13308" width="12.5546875" style="5" bestFit="1" customWidth="1"/>
    <col min="13309" max="13535" width="9.109375" style="5" customWidth="1"/>
    <col min="13536" max="13536" width="47.109375" style="5" customWidth="1"/>
    <col min="13537" max="13537" width="8.33203125" style="5" customWidth="1"/>
    <col min="13538" max="13538" width="1.6640625" style="5" customWidth="1"/>
    <col min="13539" max="13539" width="12.6640625" style="5" customWidth="1"/>
    <col min="13540" max="13540" width="1.6640625" style="5" customWidth="1"/>
    <col min="13541" max="13541" width="12.6640625" style="5" customWidth="1"/>
    <col min="13542" max="13542" width="1.6640625" style="5" customWidth="1"/>
    <col min="13543" max="13543" width="12.6640625" style="5" customWidth="1"/>
    <col min="13544" max="13544" width="1.6640625" style="5" customWidth="1"/>
    <col min="13545" max="13545" width="12.6640625" style="5"/>
    <col min="13546" max="13546" width="9.109375" style="5" customWidth="1"/>
    <col min="13547" max="13547" width="36.6640625" style="5" customWidth="1"/>
    <col min="13548" max="13548" width="8.33203125" style="5" customWidth="1"/>
    <col min="13549" max="13549" width="1.6640625" style="5" customWidth="1"/>
    <col min="13550" max="13550" width="12.33203125" style="5" bestFit="1" customWidth="1"/>
    <col min="13551" max="13551" width="1.6640625" style="5" customWidth="1"/>
    <col min="13552" max="13552" width="14.6640625" style="5" bestFit="1" customWidth="1"/>
    <col min="13553" max="13553" width="1.44140625" style="5" customWidth="1"/>
    <col min="13554" max="13554" width="12.33203125" style="5" bestFit="1" customWidth="1"/>
    <col min="13555" max="13555" width="1.6640625" style="5" customWidth="1"/>
    <col min="13556" max="13556" width="14.33203125" style="5" bestFit="1" customWidth="1"/>
    <col min="13557" max="13557" width="2.109375" style="5" customWidth="1"/>
    <col min="13558" max="13558" width="13.44140625" style="5" bestFit="1" customWidth="1"/>
    <col min="13559" max="13559" width="1" style="5" customWidth="1"/>
    <col min="13560" max="13560" width="11.5546875" style="5" bestFit="1" customWidth="1"/>
    <col min="13561" max="13561" width="0.88671875" style="5" customWidth="1"/>
    <col min="13562" max="13562" width="12.5546875" style="5" bestFit="1" customWidth="1"/>
    <col min="13563" max="13563" width="0.6640625" style="5" customWidth="1"/>
    <col min="13564" max="13564" width="12.5546875" style="5" bestFit="1" customWidth="1"/>
    <col min="13565" max="13791" width="9.109375" style="5" customWidth="1"/>
    <col min="13792" max="13792" width="47.109375" style="5" customWidth="1"/>
    <col min="13793" max="13793" width="8.33203125" style="5" customWidth="1"/>
    <col min="13794" max="13794" width="1.6640625" style="5" customWidth="1"/>
    <col min="13795" max="13795" width="12.6640625" style="5" customWidth="1"/>
    <col min="13796" max="13796" width="1.6640625" style="5" customWidth="1"/>
    <col min="13797" max="13797" width="12.6640625" style="5" customWidth="1"/>
    <col min="13798" max="13798" width="1.6640625" style="5" customWidth="1"/>
    <col min="13799" max="13799" width="12.6640625" style="5" customWidth="1"/>
    <col min="13800" max="13800" width="1.6640625" style="5" customWidth="1"/>
    <col min="13801" max="13801" width="12.6640625" style="5"/>
    <col min="13802" max="13802" width="9.109375" style="5" customWidth="1"/>
    <col min="13803" max="13803" width="36.6640625" style="5" customWidth="1"/>
    <col min="13804" max="13804" width="8.33203125" style="5" customWidth="1"/>
    <col min="13805" max="13805" width="1.6640625" style="5" customWidth="1"/>
    <col min="13806" max="13806" width="12.33203125" style="5" bestFit="1" customWidth="1"/>
    <col min="13807" max="13807" width="1.6640625" style="5" customWidth="1"/>
    <col min="13808" max="13808" width="14.6640625" style="5" bestFit="1" customWidth="1"/>
    <col min="13809" max="13809" width="1.44140625" style="5" customWidth="1"/>
    <col min="13810" max="13810" width="12.33203125" style="5" bestFit="1" customWidth="1"/>
    <col min="13811" max="13811" width="1.6640625" style="5" customWidth="1"/>
    <col min="13812" max="13812" width="14.33203125" style="5" bestFit="1" customWidth="1"/>
    <col min="13813" max="13813" width="2.109375" style="5" customWidth="1"/>
    <col min="13814" max="13814" width="13.44140625" style="5" bestFit="1" customWidth="1"/>
    <col min="13815" max="13815" width="1" style="5" customWidth="1"/>
    <col min="13816" max="13816" width="11.5546875" style="5" bestFit="1" customWidth="1"/>
    <col min="13817" max="13817" width="0.88671875" style="5" customWidth="1"/>
    <col min="13818" max="13818" width="12.5546875" style="5" bestFit="1" customWidth="1"/>
    <col min="13819" max="13819" width="0.6640625" style="5" customWidth="1"/>
    <col min="13820" max="13820" width="12.5546875" style="5" bestFit="1" customWidth="1"/>
    <col min="13821" max="14047" width="9.109375" style="5" customWidth="1"/>
    <col min="14048" max="14048" width="47.109375" style="5" customWidth="1"/>
    <col min="14049" max="14049" width="8.33203125" style="5" customWidth="1"/>
    <col min="14050" max="14050" width="1.6640625" style="5" customWidth="1"/>
    <col min="14051" max="14051" width="12.6640625" style="5" customWidth="1"/>
    <col min="14052" max="14052" width="1.6640625" style="5" customWidth="1"/>
    <col min="14053" max="14053" width="12.6640625" style="5" customWidth="1"/>
    <col min="14054" max="14054" width="1.6640625" style="5" customWidth="1"/>
    <col min="14055" max="14055" width="12.6640625" style="5" customWidth="1"/>
    <col min="14056" max="14056" width="1.6640625" style="5" customWidth="1"/>
    <col min="14057" max="14057" width="12.6640625" style="5"/>
    <col min="14058" max="14058" width="9.109375" style="5" customWidth="1"/>
    <col min="14059" max="14059" width="36.6640625" style="5" customWidth="1"/>
    <col min="14060" max="14060" width="8.33203125" style="5" customWidth="1"/>
    <col min="14061" max="14061" width="1.6640625" style="5" customWidth="1"/>
    <col min="14062" max="14062" width="12.33203125" style="5" bestFit="1" customWidth="1"/>
    <col min="14063" max="14063" width="1.6640625" style="5" customWidth="1"/>
    <col min="14064" max="14064" width="14.6640625" style="5" bestFit="1" customWidth="1"/>
    <col min="14065" max="14065" width="1.44140625" style="5" customWidth="1"/>
    <col min="14066" max="14066" width="12.33203125" style="5" bestFit="1" customWidth="1"/>
    <col min="14067" max="14067" width="1.6640625" style="5" customWidth="1"/>
    <col min="14068" max="14068" width="14.33203125" style="5" bestFit="1" customWidth="1"/>
    <col min="14069" max="14069" width="2.109375" style="5" customWidth="1"/>
    <col min="14070" max="14070" width="13.44140625" style="5" bestFit="1" customWidth="1"/>
    <col min="14071" max="14071" width="1" style="5" customWidth="1"/>
    <col min="14072" max="14072" width="11.5546875" style="5" bestFit="1" customWidth="1"/>
    <col min="14073" max="14073" width="0.88671875" style="5" customWidth="1"/>
    <col min="14074" max="14074" width="12.5546875" style="5" bestFit="1" customWidth="1"/>
    <col min="14075" max="14075" width="0.6640625" style="5" customWidth="1"/>
    <col min="14076" max="14076" width="12.5546875" style="5" bestFit="1" customWidth="1"/>
    <col min="14077" max="14303" width="9.109375" style="5" customWidth="1"/>
    <col min="14304" max="14304" width="47.109375" style="5" customWidth="1"/>
    <col min="14305" max="14305" width="8.33203125" style="5" customWidth="1"/>
    <col min="14306" max="14306" width="1.6640625" style="5" customWidth="1"/>
    <col min="14307" max="14307" width="12.6640625" style="5" customWidth="1"/>
    <col min="14308" max="14308" width="1.6640625" style="5" customWidth="1"/>
    <col min="14309" max="14309" width="12.6640625" style="5" customWidth="1"/>
    <col min="14310" max="14310" width="1.6640625" style="5" customWidth="1"/>
    <col min="14311" max="14311" width="12.6640625" style="5" customWidth="1"/>
    <col min="14312" max="14312" width="1.6640625" style="5" customWidth="1"/>
    <col min="14313" max="14313" width="12.6640625" style="5"/>
    <col min="14314" max="14314" width="9.109375" style="5" customWidth="1"/>
    <col min="14315" max="14315" width="36.6640625" style="5" customWidth="1"/>
    <col min="14316" max="14316" width="8.33203125" style="5" customWidth="1"/>
    <col min="14317" max="14317" width="1.6640625" style="5" customWidth="1"/>
    <col min="14318" max="14318" width="12.33203125" style="5" bestFit="1" customWidth="1"/>
    <col min="14319" max="14319" width="1.6640625" style="5" customWidth="1"/>
    <col min="14320" max="14320" width="14.6640625" style="5" bestFit="1" customWidth="1"/>
    <col min="14321" max="14321" width="1.44140625" style="5" customWidth="1"/>
    <col min="14322" max="14322" width="12.33203125" style="5" bestFit="1" customWidth="1"/>
    <col min="14323" max="14323" width="1.6640625" style="5" customWidth="1"/>
    <col min="14324" max="14324" width="14.33203125" style="5" bestFit="1" customWidth="1"/>
    <col min="14325" max="14325" width="2.109375" style="5" customWidth="1"/>
    <col min="14326" max="14326" width="13.44140625" style="5" bestFit="1" customWidth="1"/>
    <col min="14327" max="14327" width="1" style="5" customWidth="1"/>
    <col min="14328" max="14328" width="11.5546875" style="5" bestFit="1" customWidth="1"/>
    <col min="14329" max="14329" width="0.88671875" style="5" customWidth="1"/>
    <col min="14330" max="14330" width="12.5546875" style="5" bestFit="1" customWidth="1"/>
    <col min="14331" max="14331" width="0.6640625" style="5" customWidth="1"/>
    <col min="14332" max="14332" width="12.5546875" style="5" bestFit="1" customWidth="1"/>
    <col min="14333" max="14559" width="9.109375" style="5" customWidth="1"/>
    <col min="14560" max="14560" width="47.109375" style="5" customWidth="1"/>
    <col min="14561" max="14561" width="8.33203125" style="5" customWidth="1"/>
    <col min="14562" max="14562" width="1.6640625" style="5" customWidth="1"/>
    <col min="14563" max="14563" width="12.6640625" style="5" customWidth="1"/>
    <col min="14564" max="14564" width="1.6640625" style="5" customWidth="1"/>
    <col min="14565" max="14565" width="12.6640625" style="5" customWidth="1"/>
    <col min="14566" max="14566" width="1.6640625" style="5" customWidth="1"/>
    <col min="14567" max="14567" width="12.6640625" style="5" customWidth="1"/>
    <col min="14568" max="14568" width="1.6640625" style="5" customWidth="1"/>
    <col min="14569" max="14569" width="12.6640625" style="5"/>
    <col min="14570" max="14570" width="9.109375" style="5" customWidth="1"/>
    <col min="14571" max="14571" width="36.6640625" style="5" customWidth="1"/>
    <col min="14572" max="14572" width="8.33203125" style="5" customWidth="1"/>
    <col min="14573" max="14573" width="1.6640625" style="5" customWidth="1"/>
    <col min="14574" max="14574" width="12.33203125" style="5" bestFit="1" customWidth="1"/>
    <col min="14575" max="14575" width="1.6640625" style="5" customWidth="1"/>
    <col min="14576" max="14576" width="14.6640625" style="5" bestFit="1" customWidth="1"/>
    <col min="14577" max="14577" width="1.44140625" style="5" customWidth="1"/>
    <col min="14578" max="14578" width="12.33203125" style="5" bestFit="1" customWidth="1"/>
    <col min="14579" max="14579" width="1.6640625" style="5" customWidth="1"/>
    <col min="14580" max="14580" width="14.33203125" style="5" bestFit="1" customWidth="1"/>
    <col min="14581" max="14581" width="2.109375" style="5" customWidth="1"/>
    <col min="14582" max="14582" width="13.44140625" style="5" bestFit="1" customWidth="1"/>
    <col min="14583" max="14583" width="1" style="5" customWidth="1"/>
    <col min="14584" max="14584" width="11.5546875" style="5" bestFit="1" customWidth="1"/>
    <col min="14585" max="14585" width="0.88671875" style="5" customWidth="1"/>
    <col min="14586" max="14586" width="12.5546875" style="5" bestFit="1" customWidth="1"/>
    <col min="14587" max="14587" width="0.6640625" style="5" customWidth="1"/>
    <col min="14588" max="14588" width="12.5546875" style="5" bestFit="1" customWidth="1"/>
    <col min="14589" max="14815" width="9.109375" style="5" customWidth="1"/>
    <col min="14816" max="14816" width="47.109375" style="5" customWidth="1"/>
    <col min="14817" max="14817" width="8.33203125" style="5" customWidth="1"/>
    <col min="14818" max="14818" width="1.6640625" style="5" customWidth="1"/>
    <col min="14819" max="14819" width="12.6640625" style="5" customWidth="1"/>
    <col min="14820" max="14820" width="1.6640625" style="5" customWidth="1"/>
    <col min="14821" max="14821" width="12.6640625" style="5" customWidth="1"/>
    <col min="14822" max="14822" width="1.6640625" style="5" customWidth="1"/>
    <col min="14823" max="14823" width="12.6640625" style="5" customWidth="1"/>
    <col min="14824" max="14824" width="1.6640625" style="5" customWidth="1"/>
    <col min="14825" max="14825" width="12.6640625" style="5"/>
    <col min="14826" max="14826" width="9.109375" style="5" customWidth="1"/>
    <col min="14827" max="14827" width="36.6640625" style="5" customWidth="1"/>
    <col min="14828" max="14828" width="8.33203125" style="5" customWidth="1"/>
    <col min="14829" max="14829" width="1.6640625" style="5" customWidth="1"/>
    <col min="14830" max="14830" width="12.33203125" style="5" bestFit="1" customWidth="1"/>
    <col min="14831" max="14831" width="1.6640625" style="5" customWidth="1"/>
    <col min="14832" max="14832" width="14.6640625" style="5" bestFit="1" customWidth="1"/>
    <col min="14833" max="14833" width="1.44140625" style="5" customWidth="1"/>
    <col min="14834" max="14834" width="12.33203125" style="5" bestFit="1" customWidth="1"/>
    <col min="14835" max="14835" width="1.6640625" style="5" customWidth="1"/>
    <col min="14836" max="14836" width="14.33203125" style="5" bestFit="1" customWidth="1"/>
    <col min="14837" max="14837" width="2.109375" style="5" customWidth="1"/>
    <col min="14838" max="14838" width="13.44140625" style="5" bestFit="1" customWidth="1"/>
    <col min="14839" max="14839" width="1" style="5" customWidth="1"/>
    <col min="14840" max="14840" width="11.5546875" style="5" bestFit="1" customWidth="1"/>
    <col min="14841" max="14841" width="0.88671875" style="5" customWidth="1"/>
    <col min="14842" max="14842" width="12.5546875" style="5" bestFit="1" customWidth="1"/>
    <col min="14843" max="14843" width="0.6640625" style="5" customWidth="1"/>
    <col min="14844" max="14844" width="12.5546875" style="5" bestFit="1" customWidth="1"/>
    <col min="14845" max="15071" width="9.109375" style="5" customWidth="1"/>
    <col min="15072" max="15072" width="47.109375" style="5" customWidth="1"/>
    <col min="15073" max="15073" width="8.33203125" style="5" customWidth="1"/>
    <col min="15074" max="15074" width="1.6640625" style="5" customWidth="1"/>
    <col min="15075" max="15075" width="12.6640625" style="5" customWidth="1"/>
    <col min="15076" max="15076" width="1.6640625" style="5" customWidth="1"/>
    <col min="15077" max="15077" width="12.6640625" style="5" customWidth="1"/>
    <col min="15078" max="15078" width="1.6640625" style="5" customWidth="1"/>
    <col min="15079" max="15079" width="12.6640625" style="5" customWidth="1"/>
    <col min="15080" max="15080" width="1.6640625" style="5" customWidth="1"/>
    <col min="15081" max="15081" width="12.6640625" style="5"/>
    <col min="15082" max="15082" width="9.109375" style="5" customWidth="1"/>
    <col min="15083" max="15083" width="36.6640625" style="5" customWidth="1"/>
    <col min="15084" max="15084" width="8.33203125" style="5" customWidth="1"/>
    <col min="15085" max="15085" width="1.6640625" style="5" customWidth="1"/>
    <col min="15086" max="15086" width="12.33203125" style="5" bestFit="1" customWidth="1"/>
    <col min="15087" max="15087" width="1.6640625" style="5" customWidth="1"/>
    <col min="15088" max="15088" width="14.6640625" style="5" bestFit="1" customWidth="1"/>
    <col min="15089" max="15089" width="1.44140625" style="5" customWidth="1"/>
    <col min="15090" max="15090" width="12.33203125" style="5" bestFit="1" customWidth="1"/>
    <col min="15091" max="15091" width="1.6640625" style="5" customWidth="1"/>
    <col min="15092" max="15092" width="14.33203125" style="5" bestFit="1" customWidth="1"/>
    <col min="15093" max="15093" width="2.109375" style="5" customWidth="1"/>
    <col min="15094" max="15094" width="13.44140625" style="5" bestFit="1" customWidth="1"/>
    <col min="15095" max="15095" width="1" style="5" customWidth="1"/>
    <col min="15096" max="15096" width="11.5546875" style="5" bestFit="1" customWidth="1"/>
    <col min="15097" max="15097" width="0.88671875" style="5" customWidth="1"/>
    <col min="15098" max="15098" width="12.5546875" style="5" bestFit="1" customWidth="1"/>
    <col min="15099" max="15099" width="0.6640625" style="5" customWidth="1"/>
    <col min="15100" max="15100" width="12.5546875" style="5" bestFit="1" customWidth="1"/>
    <col min="15101" max="15327" width="9.109375" style="5" customWidth="1"/>
    <col min="15328" max="15328" width="47.109375" style="5" customWidth="1"/>
    <col min="15329" max="15329" width="8.33203125" style="5" customWidth="1"/>
    <col min="15330" max="15330" width="1.6640625" style="5" customWidth="1"/>
    <col min="15331" max="15331" width="12.6640625" style="5" customWidth="1"/>
    <col min="15332" max="15332" width="1.6640625" style="5" customWidth="1"/>
    <col min="15333" max="15333" width="12.6640625" style="5" customWidth="1"/>
    <col min="15334" max="15334" width="1.6640625" style="5" customWidth="1"/>
    <col min="15335" max="15335" width="12.6640625" style="5" customWidth="1"/>
    <col min="15336" max="15336" width="1.6640625" style="5" customWidth="1"/>
    <col min="15337" max="15337" width="12.6640625" style="5"/>
    <col min="15338" max="15338" width="9.109375" style="5" customWidth="1"/>
    <col min="15339" max="15339" width="36.6640625" style="5" customWidth="1"/>
    <col min="15340" max="15340" width="8.33203125" style="5" customWidth="1"/>
    <col min="15341" max="15341" width="1.6640625" style="5" customWidth="1"/>
    <col min="15342" max="15342" width="12.33203125" style="5" bestFit="1" customWidth="1"/>
    <col min="15343" max="15343" width="1.6640625" style="5" customWidth="1"/>
    <col min="15344" max="15344" width="14.6640625" style="5" bestFit="1" customWidth="1"/>
    <col min="15345" max="15345" width="1.44140625" style="5" customWidth="1"/>
    <col min="15346" max="15346" width="12.33203125" style="5" bestFit="1" customWidth="1"/>
    <col min="15347" max="15347" width="1.6640625" style="5" customWidth="1"/>
    <col min="15348" max="15348" width="14.33203125" style="5" bestFit="1" customWidth="1"/>
    <col min="15349" max="15349" width="2.109375" style="5" customWidth="1"/>
    <col min="15350" max="15350" width="13.44140625" style="5" bestFit="1" customWidth="1"/>
    <col min="15351" max="15351" width="1" style="5" customWidth="1"/>
    <col min="15352" max="15352" width="11.5546875" style="5" bestFit="1" customWidth="1"/>
    <col min="15353" max="15353" width="0.88671875" style="5" customWidth="1"/>
    <col min="15354" max="15354" width="12.5546875" style="5" bestFit="1" customWidth="1"/>
    <col min="15355" max="15355" width="0.6640625" style="5" customWidth="1"/>
    <col min="15356" max="15356" width="12.5546875" style="5" bestFit="1" customWidth="1"/>
    <col min="15357" max="15583" width="9.109375" style="5" customWidth="1"/>
    <col min="15584" max="15584" width="47.109375" style="5" customWidth="1"/>
    <col min="15585" max="15585" width="8.33203125" style="5" customWidth="1"/>
    <col min="15586" max="15586" width="1.6640625" style="5" customWidth="1"/>
    <col min="15587" max="15587" width="12.6640625" style="5" customWidth="1"/>
    <col min="15588" max="15588" width="1.6640625" style="5" customWidth="1"/>
    <col min="15589" max="15589" width="12.6640625" style="5" customWidth="1"/>
    <col min="15590" max="15590" width="1.6640625" style="5" customWidth="1"/>
    <col min="15591" max="15591" width="12.6640625" style="5" customWidth="1"/>
    <col min="15592" max="15592" width="1.6640625" style="5" customWidth="1"/>
    <col min="15593" max="15593" width="12.6640625" style="5"/>
    <col min="15594" max="15594" width="9.109375" style="5" customWidth="1"/>
    <col min="15595" max="15595" width="36.6640625" style="5" customWidth="1"/>
    <col min="15596" max="15596" width="8.33203125" style="5" customWidth="1"/>
    <col min="15597" max="15597" width="1.6640625" style="5" customWidth="1"/>
    <col min="15598" max="15598" width="12.33203125" style="5" bestFit="1" customWidth="1"/>
    <col min="15599" max="15599" width="1.6640625" style="5" customWidth="1"/>
    <col min="15600" max="15600" width="14.6640625" style="5" bestFit="1" customWidth="1"/>
    <col min="15601" max="15601" width="1.44140625" style="5" customWidth="1"/>
    <col min="15602" max="15602" width="12.33203125" style="5" bestFit="1" customWidth="1"/>
    <col min="15603" max="15603" width="1.6640625" style="5" customWidth="1"/>
    <col min="15604" max="15604" width="14.33203125" style="5" bestFit="1" customWidth="1"/>
    <col min="15605" max="15605" width="2.109375" style="5" customWidth="1"/>
    <col min="15606" max="15606" width="13.44140625" style="5" bestFit="1" customWidth="1"/>
    <col min="15607" max="15607" width="1" style="5" customWidth="1"/>
    <col min="15608" max="15608" width="11.5546875" style="5" bestFit="1" customWidth="1"/>
    <col min="15609" max="15609" width="0.88671875" style="5" customWidth="1"/>
    <col min="15610" max="15610" width="12.5546875" style="5" bestFit="1" customWidth="1"/>
    <col min="15611" max="15611" width="0.6640625" style="5" customWidth="1"/>
    <col min="15612" max="15612" width="12.5546875" style="5" bestFit="1" customWidth="1"/>
    <col min="15613" max="15839" width="9.109375" style="5" customWidth="1"/>
    <col min="15840" max="15840" width="47.109375" style="5" customWidth="1"/>
    <col min="15841" max="15841" width="8.33203125" style="5" customWidth="1"/>
    <col min="15842" max="15842" width="1.6640625" style="5" customWidth="1"/>
    <col min="15843" max="15843" width="12.6640625" style="5" customWidth="1"/>
    <col min="15844" max="15844" width="1.6640625" style="5" customWidth="1"/>
    <col min="15845" max="15845" width="12.6640625" style="5" customWidth="1"/>
    <col min="15846" max="15846" width="1.6640625" style="5" customWidth="1"/>
    <col min="15847" max="15847" width="12.6640625" style="5" customWidth="1"/>
    <col min="15848" max="15848" width="1.6640625" style="5" customWidth="1"/>
    <col min="15849" max="15849" width="12.6640625" style="5"/>
    <col min="15850" max="15850" width="9.109375" style="5" customWidth="1"/>
    <col min="15851" max="15851" width="36.6640625" style="5" customWidth="1"/>
    <col min="15852" max="15852" width="8.33203125" style="5" customWidth="1"/>
    <col min="15853" max="15853" width="1.6640625" style="5" customWidth="1"/>
    <col min="15854" max="15854" width="12.33203125" style="5" bestFit="1" customWidth="1"/>
    <col min="15855" max="15855" width="1.6640625" style="5" customWidth="1"/>
    <col min="15856" max="15856" width="14.6640625" style="5" bestFit="1" customWidth="1"/>
    <col min="15857" max="15857" width="1.44140625" style="5" customWidth="1"/>
    <col min="15858" max="15858" width="12.33203125" style="5" bestFit="1" customWidth="1"/>
    <col min="15859" max="15859" width="1.6640625" style="5" customWidth="1"/>
    <col min="15860" max="15860" width="14.33203125" style="5" bestFit="1" customWidth="1"/>
    <col min="15861" max="15861" width="2.109375" style="5" customWidth="1"/>
    <col min="15862" max="15862" width="13.44140625" style="5" bestFit="1" customWidth="1"/>
    <col min="15863" max="15863" width="1" style="5" customWidth="1"/>
    <col min="15864" max="15864" width="11.5546875" style="5" bestFit="1" customWidth="1"/>
    <col min="15865" max="15865" width="0.88671875" style="5" customWidth="1"/>
    <col min="15866" max="15866" width="12.5546875" style="5" bestFit="1" customWidth="1"/>
    <col min="15867" max="15867" width="0.6640625" style="5" customWidth="1"/>
    <col min="15868" max="15868" width="12.5546875" style="5" bestFit="1" customWidth="1"/>
    <col min="15869" max="16095" width="9.109375" style="5" customWidth="1"/>
    <col min="16096" max="16096" width="47.109375" style="5" customWidth="1"/>
    <col min="16097" max="16097" width="8.33203125" style="5" customWidth="1"/>
    <col min="16098" max="16098" width="1.6640625" style="5" customWidth="1"/>
    <col min="16099" max="16099" width="12.6640625" style="5" customWidth="1"/>
    <col min="16100" max="16100" width="1.6640625" style="5" customWidth="1"/>
    <col min="16101" max="16101" width="12.6640625" style="5" customWidth="1"/>
    <col min="16102" max="16102" width="1.6640625" style="5" customWidth="1"/>
    <col min="16103" max="16103" width="12.6640625" style="5" customWidth="1"/>
    <col min="16104" max="16104" width="1.6640625" style="5" customWidth="1"/>
    <col min="16105" max="16105" width="12.6640625" style="5"/>
    <col min="16106" max="16106" width="9.109375" style="5" customWidth="1"/>
    <col min="16107" max="16107" width="36.6640625" style="5" customWidth="1"/>
    <col min="16108" max="16108" width="8.33203125" style="5" customWidth="1"/>
    <col min="16109" max="16109" width="1.6640625" style="5" customWidth="1"/>
    <col min="16110" max="16110" width="12.33203125" style="5" bestFit="1" customWidth="1"/>
    <col min="16111" max="16111" width="1.6640625" style="5" customWidth="1"/>
    <col min="16112" max="16112" width="14.6640625" style="5" bestFit="1" customWidth="1"/>
    <col min="16113" max="16113" width="1.44140625" style="5" customWidth="1"/>
    <col min="16114" max="16114" width="12.33203125" style="5" bestFit="1" customWidth="1"/>
    <col min="16115" max="16115" width="1.6640625" style="5" customWidth="1"/>
    <col min="16116" max="16116" width="14.33203125" style="5" bestFit="1" customWidth="1"/>
    <col min="16117" max="16117" width="2.109375" style="5" customWidth="1"/>
    <col min="16118" max="16118" width="13.44140625" style="5" bestFit="1" customWidth="1"/>
    <col min="16119" max="16119" width="1" style="5" customWidth="1"/>
    <col min="16120" max="16120" width="11.5546875" style="5" bestFit="1" customWidth="1"/>
    <col min="16121" max="16121" width="0.88671875" style="5" customWidth="1"/>
    <col min="16122" max="16122" width="12.5546875" style="5" bestFit="1" customWidth="1"/>
    <col min="16123" max="16123" width="0.6640625" style="5" customWidth="1"/>
    <col min="16124" max="16124" width="12.5546875" style="5" bestFit="1" customWidth="1"/>
    <col min="16125" max="16351" width="9.109375" style="5" customWidth="1"/>
    <col min="16352" max="16352" width="47.109375" style="5" customWidth="1"/>
    <col min="16353" max="16353" width="8.33203125" style="5" customWidth="1"/>
    <col min="16354" max="16354" width="1.6640625" style="5" customWidth="1"/>
    <col min="16355" max="16355" width="12.6640625" style="5" customWidth="1"/>
    <col min="16356" max="16356" width="1.6640625" style="5" customWidth="1"/>
    <col min="16357" max="16357" width="12.6640625" style="5" customWidth="1"/>
    <col min="16358" max="16358" width="1.6640625" style="5" customWidth="1"/>
    <col min="16359" max="16359" width="12.6640625" style="5" customWidth="1"/>
    <col min="16360" max="16360" width="1.6640625" style="5" customWidth="1"/>
    <col min="16361" max="16384" width="12.6640625" style="5"/>
  </cols>
  <sheetData>
    <row r="1" spans="1:9" ht="22.5" customHeight="1">
      <c r="A1" s="3" t="s">
        <v>0</v>
      </c>
    </row>
    <row r="2" spans="1:9" ht="22.5" customHeight="1">
      <c r="A2" s="8" t="s">
        <v>79</v>
      </c>
    </row>
    <row r="3" spans="1:9" ht="9.75" customHeight="1">
      <c r="A3" s="122"/>
    </row>
    <row r="4" spans="1:9" s="65" customFormat="1" ht="21" customHeight="1">
      <c r="A4" s="57"/>
      <c r="B4" s="51"/>
      <c r="C4" s="69"/>
      <c r="D4" s="117" t="s">
        <v>2</v>
      </c>
      <c r="E4" s="69"/>
      <c r="F4" s="69"/>
      <c r="G4" s="69"/>
      <c r="H4" s="117" t="s">
        <v>3</v>
      </c>
      <c r="I4" s="69"/>
    </row>
    <row r="5" spans="1:9" s="65" customFormat="1" ht="24" customHeight="1">
      <c r="A5" s="57"/>
      <c r="B5" s="51"/>
      <c r="C5" s="162" t="s">
        <v>80</v>
      </c>
      <c r="D5" s="162"/>
      <c r="E5" s="162"/>
      <c r="F5" s="69"/>
      <c r="G5" s="162" t="s">
        <v>80</v>
      </c>
      <c r="H5" s="162"/>
      <c r="I5" s="162"/>
    </row>
    <row r="6" spans="1:9" s="65" customFormat="1" ht="21.75" customHeight="1">
      <c r="A6" s="50"/>
      <c r="C6" s="163" t="s">
        <v>151</v>
      </c>
      <c r="D6" s="163"/>
      <c r="E6" s="163"/>
      <c r="F6" s="69"/>
      <c r="G6" s="163" t="s">
        <v>151</v>
      </c>
      <c r="H6" s="163"/>
      <c r="I6" s="163"/>
    </row>
    <row r="7" spans="1:9" s="65" customFormat="1" ht="21" customHeight="1">
      <c r="B7" s="118" t="s">
        <v>6</v>
      </c>
      <c r="C7" s="71" t="s">
        <v>150</v>
      </c>
      <c r="D7" s="71"/>
      <c r="E7" s="71" t="s">
        <v>7</v>
      </c>
      <c r="F7" s="71"/>
      <c r="G7" s="71" t="s">
        <v>150</v>
      </c>
      <c r="H7" s="71"/>
      <c r="I7" s="71" t="s">
        <v>7</v>
      </c>
    </row>
    <row r="8" spans="1:9" s="65" customFormat="1" ht="17.25" customHeight="1">
      <c r="A8" s="123"/>
      <c r="B8" s="118"/>
      <c r="C8" s="71"/>
      <c r="D8" s="71"/>
      <c r="E8" s="71"/>
      <c r="F8" s="72" t="s">
        <v>9</v>
      </c>
      <c r="G8" s="71"/>
      <c r="H8" s="71"/>
      <c r="I8" s="71"/>
    </row>
    <row r="9" spans="1:9" s="65" customFormat="1" ht="22.5" customHeight="1">
      <c r="A9" s="59" t="s">
        <v>81</v>
      </c>
      <c r="B9" s="124"/>
      <c r="C9" s="73"/>
      <c r="D9" s="73"/>
      <c r="E9" s="73"/>
      <c r="F9" s="73"/>
      <c r="G9" s="73"/>
      <c r="H9" s="73"/>
      <c r="I9" s="73"/>
    </row>
    <row r="10" spans="1:9" s="65" customFormat="1" ht="21" customHeight="1">
      <c r="A10" s="65" t="s">
        <v>82</v>
      </c>
      <c r="B10" s="118"/>
      <c r="C10" s="74">
        <v>3116423</v>
      </c>
      <c r="D10" s="69"/>
      <c r="E10" s="74">
        <v>2193494</v>
      </c>
      <c r="F10" s="69"/>
      <c r="G10" s="74">
        <v>0</v>
      </c>
      <c r="H10" s="69"/>
      <c r="I10" s="74">
        <v>0</v>
      </c>
    </row>
    <row r="11" spans="1:9" s="65" customFormat="1" ht="21" customHeight="1">
      <c r="A11" s="65" t="s">
        <v>83</v>
      </c>
      <c r="B11" s="118">
        <v>3</v>
      </c>
      <c r="C11" s="74">
        <v>250997</v>
      </c>
      <c r="D11" s="69"/>
      <c r="E11" s="74">
        <v>205541</v>
      </c>
      <c r="F11" s="69"/>
      <c r="G11" s="74">
        <v>123931</v>
      </c>
      <c r="H11" s="69"/>
      <c r="I11" s="74">
        <v>95948</v>
      </c>
    </row>
    <row r="12" spans="1:9" s="65" customFormat="1" ht="21" customHeight="1">
      <c r="A12" s="65" t="s">
        <v>84</v>
      </c>
      <c r="B12" s="118">
        <v>3</v>
      </c>
      <c r="C12" s="74">
        <v>145303</v>
      </c>
      <c r="D12" s="69"/>
      <c r="E12" s="74">
        <v>135926</v>
      </c>
      <c r="F12" s="69"/>
      <c r="G12" s="74">
        <v>29371</v>
      </c>
      <c r="H12" s="69"/>
      <c r="I12" s="74">
        <v>24330</v>
      </c>
    </row>
    <row r="13" spans="1:9" s="65" customFormat="1" ht="21" customHeight="1">
      <c r="A13" s="65" t="s">
        <v>85</v>
      </c>
      <c r="B13" s="118"/>
      <c r="C13" s="74">
        <v>10361</v>
      </c>
      <c r="D13" s="69"/>
      <c r="E13" s="74">
        <v>8816</v>
      </c>
      <c r="F13" s="69"/>
      <c r="G13" s="74">
        <v>10361</v>
      </c>
      <c r="H13" s="69"/>
      <c r="I13" s="74">
        <v>8816</v>
      </c>
    </row>
    <row r="14" spans="1:9" s="65" customFormat="1" ht="21" customHeight="1">
      <c r="A14" s="65" t="s">
        <v>86</v>
      </c>
      <c r="B14" s="118">
        <v>3</v>
      </c>
      <c r="C14" s="74">
        <v>36172</v>
      </c>
      <c r="D14" s="69"/>
      <c r="E14" s="74">
        <v>25588</v>
      </c>
      <c r="F14" s="69"/>
      <c r="G14" s="74">
        <v>101700</v>
      </c>
      <c r="H14" s="69"/>
      <c r="I14" s="74">
        <v>99000</v>
      </c>
    </row>
    <row r="15" spans="1:9" s="65" customFormat="1" ht="21" customHeight="1">
      <c r="A15" s="65" t="s">
        <v>220</v>
      </c>
      <c r="B15" s="118">
        <v>3</v>
      </c>
      <c r="C15" s="74">
        <v>2659</v>
      </c>
      <c r="D15" s="69"/>
      <c r="E15" s="74">
        <v>2829</v>
      </c>
      <c r="F15" s="69"/>
      <c r="G15" s="74">
        <v>702737</v>
      </c>
      <c r="H15" s="69"/>
      <c r="I15" s="74">
        <v>174527</v>
      </c>
    </row>
    <row r="16" spans="1:9" s="65" customFormat="1" ht="21" customHeight="1">
      <c r="A16" s="65" t="s">
        <v>204</v>
      </c>
      <c r="B16" s="118"/>
      <c r="C16" s="74"/>
      <c r="D16" s="69"/>
      <c r="E16" s="74"/>
    </row>
    <row r="17" spans="1:9" s="65" customFormat="1" ht="21" customHeight="1">
      <c r="A17" s="65" t="s">
        <v>205</v>
      </c>
      <c r="B17" s="118" t="s">
        <v>154</v>
      </c>
      <c r="C17" s="74">
        <v>0</v>
      </c>
      <c r="D17" s="69"/>
      <c r="E17" s="74">
        <v>0</v>
      </c>
      <c r="F17" s="69"/>
      <c r="G17" s="74">
        <v>0</v>
      </c>
      <c r="H17" s="69"/>
      <c r="I17" s="74">
        <v>116057</v>
      </c>
    </row>
    <row r="18" spans="1:9" s="65" customFormat="1" ht="21" customHeight="1">
      <c r="A18" s="65" t="s">
        <v>155</v>
      </c>
      <c r="B18" s="118"/>
      <c r="C18" s="74"/>
      <c r="D18" s="69"/>
      <c r="E18" s="74"/>
      <c r="F18" s="69"/>
      <c r="G18" s="74"/>
      <c r="H18" s="69"/>
      <c r="I18" s="74"/>
    </row>
    <row r="19" spans="1:9" s="65" customFormat="1" ht="21" customHeight="1">
      <c r="A19" s="65" t="s">
        <v>156</v>
      </c>
      <c r="B19" s="159">
        <v>14</v>
      </c>
      <c r="C19" s="74">
        <v>0</v>
      </c>
      <c r="D19" s="69"/>
      <c r="E19" s="74">
        <v>0</v>
      </c>
      <c r="F19" s="69"/>
      <c r="G19" s="74">
        <v>4651</v>
      </c>
      <c r="H19" s="69"/>
      <c r="I19" s="74">
        <v>170958</v>
      </c>
    </row>
    <row r="20" spans="1:9" s="65" customFormat="1" ht="21" customHeight="1">
      <c r="A20" s="65" t="s">
        <v>87</v>
      </c>
      <c r="B20" s="118">
        <v>3</v>
      </c>
      <c r="C20" s="74">
        <v>10050</v>
      </c>
      <c r="D20" s="69"/>
      <c r="E20" s="74">
        <f>18271+35</f>
        <v>18306</v>
      </c>
      <c r="F20" s="69"/>
      <c r="G20" s="74">
        <v>1081</v>
      </c>
      <c r="H20" s="69"/>
      <c r="I20" s="74">
        <v>1003</v>
      </c>
    </row>
    <row r="21" spans="1:9" s="65" customFormat="1" ht="21" customHeight="1">
      <c r="A21" s="57" t="s">
        <v>88</v>
      </c>
      <c r="B21" s="118"/>
      <c r="C21" s="75">
        <f>SUM(C10:C20)</f>
        <v>3571965</v>
      </c>
      <c r="D21" s="66"/>
      <c r="E21" s="75">
        <f>SUM(E10:E20)</f>
        <v>2590500</v>
      </c>
      <c r="F21" s="66"/>
      <c r="G21" s="75">
        <f>SUM(G10:G20)</f>
        <v>973832</v>
      </c>
      <c r="H21" s="66"/>
      <c r="I21" s="75">
        <f>SUM(I10:I20)</f>
        <v>690639</v>
      </c>
    </row>
    <row r="22" spans="1:9" s="65" customFormat="1" ht="12.75" customHeight="1">
      <c r="B22" s="118"/>
      <c r="C22" s="73"/>
      <c r="D22" s="73"/>
      <c r="E22" s="73"/>
      <c r="F22" s="73"/>
      <c r="G22" s="73"/>
      <c r="H22" s="73"/>
      <c r="I22" s="73"/>
    </row>
    <row r="23" spans="1:9" s="65" customFormat="1" ht="21" customHeight="1">
      <c r="A23" s="59" t="s">
        <v>89</v>
      </c>
      <c r="B23" s="124"/>
      <c r="C23" s="73"/>
      <c r="D23" s="73"/>
      <c r="E23" s="73"/>
      <c r="F23" s="73"/>
      <c r="G23" s="73"/>
      <c r="H23" s="73"/>
      <c r="I23" s="73"/>
    </row>
    <row r="24" spans="1:9" s="65" customFormat="1" ht="21" customHeight="1">
      <c r="A24" s="65" t="s">
        <v>90</v>
      </c>
      <c r="B24" s="118"/>
      <c r="C24" s="74">
        <v>2106736</v>
      </c>
      <c r="D24" s="69"/>
      <c r="E24" s="74">
        <v>1474348</v>
      </c>
      <c r="F24" s="69"/>
      <c r="G24" s="74">
        <v>0</v>
      </c>
      <c r="H24" s="69"/>
      <c r="I24" s="74">
        <v>0</v>
      </c>
    </row>
    <row r="25" spans="1:9" s="65" customFormat="1" ht="21" customHeight="1">
      <c r="A25" s="65" t="s">
        <v>91</v>
      </c>
      <c r="B25" s="118">
        <v>3</v>
      </c>
      <c r="C25" s="74">
        <v>137020</v>
      </c>
      <c r="D25" s="69"/>
      <c r="E25" s="74">
        <v>136733</v>
      </c>
      <c r="F25" s="69"/>
      <c r="G25" s="74">
        <v>65860</v>
      </c>
      <c r="H25" s="69"/>
      <c r="I25" s="74">
        <v>63975</v>
      </c>
    </row>
    <row r="26" spans="1:9" s="65" customFormat="1" ht="21" customHeight="1">
      <c r="A26" s="65" t="s">
        <v>92</v>
      </c>
      <c r="B26" s="118">
        <v>3</v>
      </c>
      <c r="C26" s="74">
        <v>97509</v>
      </c>
      <c r="D26" s="69"/>
      <c r="E26" s="74">
        <v>91463</v>
      </c>
      <c r="F26" s="69"/>
      <c r="G26" s="74">
        <v>26489</v>
      </c>
      <c r="H26" s="69"/>
      <c r="I26" s="74">
        <v>23572</v>
      </c>
    </row>
    <row r="27" spans="1:9" s="65" customFormat="1" ht="21" customHeight="1">
      <c r="A27" s="65" t="s">
        <v>93</v>
      </c>
      <c r="B27" s="118"/>
      <c r="C27" s="74">
        <v>3792</v>
      </c>
      <c r="D27" s="69"/>
      <c r="E27" s="74">
        <v>3371</v>
      </c>
      <c r="F27" s="69"/>
      <c r="G27" s="74">
        <v>3792</v>
      </c>
      <c r="H27" s="69"/>
      <c r="I27" s="74">
        <v>3371</v>
      </c>
    </row>
    <row r="28" spans="1:9" s="65" customFormat="1" ht="21" customHeight="1">
      <c r="A28" s="65" t="s">
        <v>94</v>
      </c>
      <c r="B28" s="118">
        <v>3</v>
      </c>
      <c r="C28" s="74">
        <v>18421</v>
      </c>
      <c r="D28" s="69"/>
      <c r="E28" s="74">
        <v>14546</v>
      </c>
      <c r="F28" s="69"/>
      <c r="G28" s="74">
        <v>60542</v>
      </c>
      <c r="H28" s="69"/>
      <c r="I28" s="74">
        <v>53938</v>
      </c>
    </row>
    <row r="29" spans="1:9" s="65" customFormat="1" ht="21" customHeight="1">
      <c r="A29" s="65" t="s">
        <v>221</v>
      </c>
      <c r="B29" s="118"/>
      <c r="C29" s="74">
        <v>259626</v>
      </c>
      <c r="D29" s="69"/>
      <c r="E29" s="74">
        <v>168723</v>
      </c>
      <c r="F29" s="69"/>
      <c r="G29" s="74">
        <v>4768</v>
      </c>
      <c r="H29" s="69"/>
      <c r="I29" s="74">
        <v>1120</v>
      </c>
    </row>
    <row r="30" spans="1:9" s="65" customFormat="1" ht="21" customHeight="1">
      <c r="A30" s="65" t="s">
        <v>95</v>
      </c>
      <c r="B30" s="118">
        <v>3</v>
      </c>
      <c r="C30" s="74">
        <v>337243</v>
      </c>
      <c r="D30" s="69"/>
      <c r="E30" s="74">
        <v>327316</v>
      </c>
      <c r="F30" s="69"/>
      <c r="G30" s="74">
        <v>44813</v>
      </c>
      <c r="H30" s="69"/>
      <c r="I30" s="74">
        <f>230491-I31</f>
        <v>47653</v>
      </c>
    </row>
    <row r="31" spans="1:9" s="65" customFormat="1" ht="21" customHeight="1">
      <c r="A31" s="65" t="s">
        <v>157</v>
      </c>
      <c r="B31" s="118">
        <v>3</v>
      </c>
      <c r="C31" s="74">
        <v>2620</v>
      </c>
      <c r="D31" s="69"/>
      <c r="E31" s="74">
        <v>2796</v>
      </c>
      <c r="F31" s="69"/>
      <c r="G31" s="74">
        <v>32096</v>
      </c>
      <c r="H31" s="69"/>
      <c r="I31" s="74">
        <v>182838</v>
      </c>
    </row>
    <row r="32" spans="1:9" s="65" customFormat="1" ht="21" customHeight="1">
      <c r="A32" s="65" t="s">
        <v>96</v>
      </c>
      <c r="B32" s="118">
        <v>3</v>
      </c>
      <c r="C32" s="74">
        <v>14659</v>
      </c>
      <c r="D32" s="69"/>
      <c r="E32" s="74">
        <v>38974</v>
      </c>
      <c r="F32" s="69"/>
      <c r="G32" s="74">
        <v>94910</v>
      </c>
      <c r="H32" s="69"/>
      <c r="I32" s="74">
        <v>64829</v>
      </c>
    </row>
    <row r="33" spans="1:10" s="65" customFormat="1" ht="21" customHeight="1">
      <c r="A33" s="57" t="s">
        <v>97</v>
      </c>
      <c r="B33" s="118"/>
      <c r="C33" s="75">
        <f>SUM(C24:C32)</f>
        <v>2977626</v>
      </c>
      <c r="D33" s="66"/>
      <c r="E33" s="75">
        <f>SUM(E24:E32)</f>
        <v>2258270</v>
      </c>
      <c r="F33" s="66"/>
      <c r="G33" s="75">
        <f>SUM(G24:G32)</f>
        <v>333270</v>
      </c>
      <c r="H33" s="66"/>
      <c r="I33" s="75">
        <f>SUM(I24:I32)</f>
        <v>441296</v>
      </c>
    </row>
    <row r="34" spans="1:10" s="65" customFormat="1" ht="9.75" customHeight="1">
      <c r="B34" s="118"/>
      <c r="C34" s="73"/>
      <c r="D34" s="73"/>
      <c r="E34" s="73"/>
      <c r="F34" s="73"/>
      <c r="G34" s="73"/>
      <c r="H34" s="73"/>
      <c r="I34" s="73"/>
    </row>
    <row r="35" spans="1:10" s="65" customFormat="1" ht="21.6">
      <c r="A35" s="65" t="s">
        <v>158</v>
      </c>
    </row>
    <row r="36" spans="1:10" s="65" customFormat="1" ht="21.6">
      <c r="A36" s="65" t="s">
        <v>98</v>
      </c>
      <c r="B36" s="118">
        <v>6</v>
      </c>
      <c r="C36" s="76">
        <v>9721</v>
      </c>
      <c r="D36" s="73"/>
      <c r="E36" s="76">
        <v>25576</v>
      </c>
      <c r="F36" s="73"/>
      <c r="G36" s="74">
        <v>0</v>
      </c>
      <c r="H36" s="73"/>
      <c r="I36" s="74">
        <v>0</v>
      </c>
    </row>
    <row r="37" spans="1:10" s="65" customFormat="1" ht="9.75" customHeight="1">
      <c r="B37" s="118"/>
      <c r="C37" s="112"/>
      <c r="D37" s="69"/>
      <c r="E37" s="112"/>
      <c r="F37" s="69"/>
      <c r="G37" s="112"/>
      <c r="H37" s="69"/>
      <c r="I37" s="112"/>
    </row>
    <row r="38" spans="1:10" s="65" customFormat="1" ht="21" customHeight="1">
      <c r="A38" s="57" t="s">
        <v>206</v>
      </c>
      <c r="B38" s="118"/>
      <c r="C38" s="77">
        <f>C21-C33+C36</f>
        <v>604060</v>
      </c>
      <c r="D38" s="77"/>
      <c r="E38" s="77">
        <f>E21-E33+E36</f>
        <v>357806</v>
      </c>
      <c r="F38" s="77"/>
      <c r="G38" s="77">
        <f>G21-G33+G36</f>
        <v>640562</v>
      </c>
      <c r="H38" s="77"/>
      <c r="I38" s="77">
        <f>I21-I33+I36</f>
        <v>249343</v>
      </c>
    </row>
    <row r="39" spans="1:10" s="65" customFormat="1" ht="21" customHeight="1">
      <c r="A39" s="65" t="s">
        <v>99</v>
      </c>
      <c r="B39" s="118">
        <v>17</v>
      </c>
      <c r="C39" s="74">
        <v>-140297</v>
      </c>
      <c r="D39" s="69"/>
      <c r="E39" s="74">
        <v>-54796</v>
      </c>
      <c r="F39" s="69"/>
      <c r="G39" s="74">
        <v>-28482</v>
      </c>
      <c r="H39" s="69"/>
      <c r="I39" s="74">
        <v>-27206</v>
      </c>
    </row>
    <row r="40" spans="1:10" s="65" customFormat="1" ht="21" customHeight="1">
      <c r="A40" s="57" t="s">
        <v>100</v>
      </c>
      <c r="B40" s="118"/>
      <c r="C40" s="78">
        <f>C38+C39</f>
        <v>463763</v>
      </c>
      <c r="D40" s="77"/>
      <c r="E40" s="78">
        <f>E38+E39</f>
        <v>303010</v>
      </c>
      <c r="F40" s="77"/>
      <c r="G40" s="78">
        <f>G38+G39</f>
        <v>612080</v>
      </c>
      <c r="H40" s="77"/>
      <c r="I40" s="78">
        <f>I38+I39</f>
        <v>222137</v>
      </c>
    </row>
    <row r="41" spans="1:10" s="57" customFormat="1" ht="24" customHeight="1">
      <c r="A41" s="126" t="s">
        <v>159</v>
      </c>
      <c r="B41" s="81"/>
      <c r="C41" s="127">
        <v>0</v>
      </c>
      <c r="D41" s="128"/>
      <c r="E41" s="127">
        <v>0</v>
      </c>
      <c r="F41" s="128"/>
      <c r="G41" s="127">
        <v>0</v>
      </c>
      <c r="H41" s="129"/>
      <c r="I41" s="127">
        <v>0</v>
      </c>
    </row>
    <row r="42" spans="1:10" s="65" customFormat="1" ht="9.75" customHeight="1">
      <c r="B42" s="118"/>
      <c r="C42" s="68"/>
      <c r="D42" s="66"/>
      <c r="E42" s="68"/>
      <c r="F42" s="66"/>
      <c r="G42" s="68"/>
      <c r="H42" s="66"/>
      <c r="I42" s="68"/>
    </row>
    <row r="43" spans="1:10" s="65" customFormat="1" ht="24" customHeight="1" thickBot="1">
      <c r="A43" s="57" t="s">
        <v>145</v>
      </c>
      <c r="B43" s="118"/>
      <c r="C43" s="82">
        <f>C40+C41</f>
        <v>463763</v>
      </c>
      <c r="D43" s="52"/>
      <c r="E43" s="82">
        <f>E40+E41</f>
        <v>303010</v>
      </c>
      <c r="F43" s="52"/>
      <c r="G43" s="82">
        <f>G40+G41</f>
        <v>612080</v>
      </c>
      <c r="H43" s="52"/>
      <c r="I43" s="82">
        <f>I40+I41</f>
        <v>222137</v>
      </c>
    </row>
    <row r="44" spans="1:10" s="65" customFormat="1" ht="24" customHeight="1" thickTop="1">
      <c r="B44" s="118"/>
      <c r="C44" s="68"/>
      <c r="D44" s="66"/>
      <c r="E44" s="68"/>
      <c r="F44" s="66"/>
      <c r="G44" s="68"/>
      <c r="H44" s="66"/>
      <c r="I44" s="68"/>
      <c r="J44" s="69"/>
    </row>
    <row r="45" spans="1:10" s="65" customFormat="1" ht="24" customHeight="1">
      <c r="A45" s="57" t="s">
        <v>0</v>
      </c>
      <c r="B45" s="51"/>
      <c r="C45" s="69"/>
      <c r="D45" s="69"/>
      <c r="E45" s="69"/>
      <c r="F45" s="69"/>
      <c r="G45" s="69"/>
      <c r="H45" s="69"/>
      <c r="I45" s="69"/>
    </row>
    <row r="46" spans="1:10" s="65" customFormat="1" ht="24" customHeight="1">
      <c r="A46" s="80" t="s">
        <v>79</v>
      </c>
      <c r="B46" s="130"/>
      <c r="C46" s="74"/>
      <c r="D46" s="74"/>
      <c r="E46" s="74"/>
      <c r="F46" s="74"/>
      <c r="G46" s="74"/>
      <c r="H46" s="74"/>
      <c r="I46" s="74"/>
    </row>
    <row r="47" spans="1:10" s="65" customFormat="1" ht="24" customHeight="1">
      <c r="A47" s="80"/>
      <c r="B47" s="51"/>
      <c r="C47" s="69"/>
      <c r="D47" s="69"/>
      <c r="E47" s="69"/>
      <c r="F47" s="69"/>
      <c r="G47" s="69"/>
      <c r="H47" s="69"/>
      <c r="I47" s="69"/>
    </row>
    <row r="48" spans="1:10" s="65" customFormat="1" ht="24" customHeight="1">
      <c r="A48" s="80"/>
      <c r="B48" s="51"/>
      <c r="C48" s="69"/>
      <c r="D48" s="117" t="s">
        <v>2</v>
      </c>
      <c r="E48" s="69"/>
      <c r="F48" s="69"/>
      <c r="G48" s="69"/>
      <c r="H48" s="117" t="s">
        <v>3</v>
      </c>
      <c r="I48" s="69"/>
    </row>
    <row r="49" spans="1:10" s="65" customFormat="1" ht="24" customHeight="1">
      <c r="A49" s="80"/>
      <c r="B49" s="51"/>
      <c r="C49" s="162" t="s">
        <v>80</v>
      </c>
      <c r="D49" s="162"/>
      <c r="E49" s="162"/>
      <c r="F49" s="69"/>
      <c r="G49" s="162" t="s">
        <v>80</v>
      </c>
      <c r="H49" s="162"/>
      <c r="I49" s="162"/>
    </row>
    <row r="50" spans="1:10" s="65" customFormat="1" ht="24" customHeight="1">
      <c r="A50" s="57"/>
      <c r="C50" s="163" t="s">
        <v>151</v>
      </c>
      <c r="D50" s="163"/>
      <c r="E50" s="163"/>
      <c r="F50" s="69"/>
      <c r="G50" s="163" t="s">
        <v>151</v>
      </c>
      <c r="H50" s="163"/>
      <c r="I50" s="163"/>
    </row>
    <row r="51" spans="1:10" s="65" customFormat="1" ht="24" customHeight="1">
      <c r="B51" s="118" t="s">
        <v>6</v>
      </c>
      <c r="C51" s="71" t="s">
        <v>150</v>
      </c>
      <c r="D51" s="71"/>
      <c r="E51" s="71" t="s">
        <v>7</v>
      </c>
      <c r="F51" s="71"/>
      <c r="G51" s="71" t="s">
        <v>150</v>
      </c>
      <c r="H51" s="71"/>
      <c r="I51" s="71" t="s">
        <v>7</v>
      </c>
    </row>
    <row r="52" spans="1:10" s="65" customFormat="1" ht="24" customHeight="1">
      <c r="B52" s="118"/>
      <c r="C52" s="71"/>
      <c r="D52" s="71"/>
      <c r="E52" s="71"/>
      <c r="F52" s="72" t="s">
        <v>9</v>
      </c>
      <c r="G52" s="71"/>
      <c r="H52" s="71"/>
      <c r="I52" s="71"/>
    </row>
    <row r="53" spans="1:10" s="65" customFormat="1" ht="24" customHeight="1">
      <c r="A53" s="80" t="s">
        <v>207</v>
      </c>
      <c r="B53" s="118"/>
      <c r="C53" s="66"/>
      <c r="D53" s="66"/>
      <c r="E53" s="66"/>
      <c r="F53" s="66"/>
      <c r="G53" s="66"/>
      <c r="H53" s="66"/>
      <c r="I53" s="66"/>
    </row>
    <row r="54" spans="1:10" s="65" customFormat="1" ht="24" customHeight="1">
      <c r="A54" s="6" t="s">
        <v>102</v>
      </c>
      <c r="B54" s="118"/>
      <c r="C54" s="74">
        <v>465262</v>
      </c>
      <c r="D54" s="73"/>
      <c r="E54" s="74">
        <f>E56-E55</f>
        <v>304861</v>
      </c>
      <c r="F54" s="52"/>
      <c r="G54" s="73">
        <f>G43</f>
        <v>612080</v>
      </c>
      <c r="H54" s="69"/>
      <c r="I54" s="73">
        <f>I56-I55</f>
        <v>222137</v>
      </c>
      <c r="J54" s="131"/>
    </row>
    <row r="55" spans="1:10" s="65" customFormat="1" ht="24" customHeight="1">
      <c r="A55" s="6" t="s">
        <v>103</v>
      </c>
      <c r="B55" s="118"/>
      <c r="C55" s="74">
        <v>-1499</v>
      </c>
      <c r="D55" s="69">
        <v>0</v>
      </c>
      <c r="E55" s="74">
        <v>-1851</v>
      </c>
      <c r="F55" s="69"/>
      <c r="G55" s="74">
        <v>0</v>
      </c>
      <c r="H55" s="69"/>
      <c r="I55" s="74">
        <v>0</v>
      </c>
      <c r="J55" s="131"/>
    </row>
    <row r="56" spans="1:10" s="65" customFormat="1" ht="24" customHeight="1" thickBot="1">
      <c r="A56" s="80" t="s">
        <v>100</v>
      </c>
      <c r="B56" s="118"/>
      <c r="C56" s="84">
        <f>C40</f>
        <v>463763</v>
      </c>
      <c r="D56" s="85"/>
      <c r="E56" s="84">
        <f>E40</f>
        <v>303010</v>
      </c>
      <c r="F56" s="85"/>
      <c r="G56" s="84">
        <f>G40</f>
        <v>612080</v>
      </c>
      <c r="H56" s="85"/>
      <c r="I56" s="84">
        <f>I40</f>
        <v>222137</v>
      </c>
      <c r="J56" s="131"/>
    </row>
    <row r="57" spans="1:10" s="65" customFormat="1" ht="24" customHeight="1" thickTop="1">
      <c r="A57" s="80"/>
      <c r="B57" s="118"/>
      <c r="C57" s="68"/>
      <c r="D57" s="68"/>
      <c r="E57" s="68"/>
      <c r="F57" s="68"/>
      <c r="G57" s="68"/>
      <c r="H57" s="86"/>
      <c r="I57" s="68"/>
      <c r="J57" s="131"/>
    </row>
    <row r="58" spans="1:10" s="65" customFormat="1" ht="24" customHeight="1">
      <c r="A58" s="80" t="s">
        <v>146</v>
      </c>
      <c r="B58" s="118"/>
      <c r="C58" s="68"/>
      <c r="D58" s="68"/>
      <c r="E58" s="68"/>
      <c r="F58" s="68"/>
      <c r="G58" s="68"/>
      <c r="H58" s="86"/>
      <c r="I58" s="68"/>
      <c r="J58" s="131"/>
    </row>
    <row r="59" spans="1:10" s="65" customFormat="1" ht="24" customHeight="1">
      <c r="A59" s="6" t="s">
        <v>102</v>
      </c>
      <c r="B59" s="118"/>
      <c r="C59" s="87">
        <v>465262</v>
      </c>
      <c r="D59" s="74"/>
      <c r="E59" s="87">
        <f>E61-E60</f>
        <v>304861</v>
      </c>
      <c r="F59" s="74"/>
      <c r="G59" s="87">
        <f>G54</f>
        <v>612080</v>
      </c>
      <c r="H59" s="88"/>
      <c r="I59" s="87">
        <f>I61-I60</f>
        <v>222137</v>
      </c>
    </row>
    <row r="60" spans="1:10" s="65" customFormat="1" ht="24" customHeight="1">
      <c r="A60" s="6" t="s">
        <v>103</v>
      </c>
      <c r="B60" s="118"/>
      <c r="C60" s="74">
        <v>-1499</v>
      </c>
      <c r="D60" s="74"/>
      <c r="E60" s="74">
        <v>-1851</v>
      </c>
      <c r="F60" s="74"/>
      <c r="G60" s="74">
        <v>0</v>
      </c>
      <c r="H60" s="88"/>
      <c r="I60" s="74">
        <v>0</v>
      </c>
    </row>
    <row r="61" spans="1:10" s="65" customFormat="1" ht="24" customHeight="1" thickBot="1">
      <c r="A61" s="80" t="s">
        <v>145</v>
      </c>
      <c r="B61" s="118"/>
      <c r="C61" s="84">
        <f>C43</f>
        <v>463763</v>
      </c>
      <c r="D61" s="85"/>
      <c r="E61" s="84">
        <f>E43</f>
        <v>303010</v>
      </c>
      <c r="F61" s="85"/>
      <c r="G61" s="84">
        <f>G43</f>
        <v>612080</v>
      </c>
      <c r="H61" s="85"/>
      <c r="I61" s="84">
        <f>I43</f>
        <v>222137</v>
      </c>
    </row>
    <row r="62" spans="1:10" s="65" customFormat="1" ht="24" customHeight="1" thickTop="1">
      <c r="B62" s="51"/>
      <c r="C62" s="69"/>
      <c r="D62" s="69"/>
      <c r="E62" s="69"/>
      <c r="F62" s="69"/>
      <c r="G62" s="69"/>
      <c r="H62" s="69"/>
      <c r="I62" s="69"/>
    </row>
    <row r="63" spans="1:10" s="65" customFormat="1" ht="24" customHeight="1">
      <c r="A63" s="80" t="s">
        <v>160</v>
      </c>
      <c r="B63" s="118">
        <v>18</v>
      </c>
      <c r="C63" s="69"/>
      <c r="D63" s="69"/>
      <c r="E63" s="69"/>
      <c r="F63" s="69"/>
      <c r="G63" s="69"/>
      <c r="H63" s="69"/>
      <c r="I63" s="69"/>
      <c r="J63" s="132"/>
    </row>
    <row r="64" spans="1:10" s="65" customFormat="1" ht="24" customHeight="1" thickBot="1">
      <c r="A64" s="6" t="s">
        <v>232</v>
      </c>
      <c r="B64" s="118"/>
      <c r="C64" s="89">
        <f>+C59/(2323720)</f>
        <v>0.20022291842390649</v>
      </c>
      <c r="D64" s="69"/>
      <c r="E64" s="89">
        <f>+E59/(2323720)</f>
        <v>0.13119523866903068</v>
      </c>
      <c r="F64" s="69"/>
      <c r="G64" s="133">
        <f>+G59/(2323720)</f>
        <v>0.26340522954572843</v>
      </c>
      <c r="H64" s="69"/>
      <c r="I64" s="133">
        <f>+I59/(2323720)</f>
        <v>9.55954245778321E-2</v>
      </c>
      <c r="J64" s="132"/>
    </row>
    <row r="65" spans="1:9" s="65" customFormat="1" ht="24" customHeight="1" thickTop="1">
      <c r="A65" s="6"/>
      <c r="B65" s="118"/>
      <c r="C65" s="90"/>
      <c r="D65" s="91"/>
      <c r="E65" s="91"/>
      <c r="F65" s="91"/>
      <c r="G65" s="90"/>
      <c r="H65" s="91"/>
      <c r="I65" s="91"/>
    </row>
    <row r="66" spans="1:9" s="134" customFormat="1" ht="24" customHeight="1">
      <c r="A66" s="3" t="s">
        <v>0</v>
      </c>
      <c r="B66" s="1"/>
      <c r="C66" s="7"/>
      <c r="D66" s="7"/>
      <c r="E66" s="7"/>
      <c r="F66" s="7"/>
      <c r="G66" s="7"/>
      <c r="H66" s="7"/>
      <c r="I66" s="7"/>
    </row>
    <row r="67" spans="1:9" s="134" customFormat="1" ht="24" customHeight="1">
      <c r="A67" s="8" t="s">
        <v>79</v>
      </c>
      <c r="B67" s="1"/>
      <c r="C67" s="7"/>
      <c r="D67" s="7"/>
      <c r="E67" s="7"/>
      <c r="F67" s="7"/>
      <c r="G67" s="7"/>
      <c r="H67" s="7"/>
      <c r="I67" s="7"/>
    </row>
    <row r="68" spans="1:9" s="135" customFormat="1" ht="14.25" customHeight="1">
      <c r="A68" s="122"/>
      <c r="B68" s="1"/>
      <c r="C68" s="7"/>
      <c r="D68" s="7"/>
      <c r="E68" s="7"/>
      <c r="F68" s="7"/>
      <c r="G68" s="7"/>
      <c r="H68" s="7"/>
      <c r="I68" s="7"/>
    </row>
    <row r="69" spans="1:9" s="135" customFormat="1" ht="24" customHeight="1">
      <c r="A69" s="57"/>
      <c r="B69" s="51"/>
      <c r="C69" s="69"/>
      <c r="D69" s="120" t="s">
        <v>2</v>
      </c>
      <c r="E69" s="69"/>
      <c r="F69" s="69"/>
      <c r="G69" s="69"/>
      <c r="H69" s="120" t="s">
        <v>3</v>
      </c>
      <c r="I69" s="69"/>
    </row>
    <row r="70" spans="1:9" s="135" customFormat="1" ht="24" customHeight="1">
      <c r="A70" s="57"/>
      <c r="B70" s="51"/>
      <c r="C70" s="162" t="s">
        <v>171</v>
      </c>
      <c r="D70" s="162"/>
      <c r="E70" s="162"/>
      <c r="F70" s="69"/>
      <c r="G70" s="162" t="s">
        <v>171</v>
      </c>
      <c r="H70" s="162"/>
      <c r="I70" s="162"/>
    </row>
    <row r="71" spans="1:9" ht="22.5" customHeight="1">
      <c r="A71" s="50"/>
      <c r="B71" s="65"/>
      <c r="C71" s="163" t="s">
        <v>151</v>
      </c>
      <c r="D71" s="163"/>
      <c r="E71" s="163"/>
      <c r="F71" s="69"/>
      <c r="G71" s="163" t="s">
        <v>151</v>
      </c>
      <c r="H71" s="163"/>
      <c r="I71" s="163"/>
    </row>
    <row r="72" spans="1:9" ht="22.5" customHeight="1">
      <c r="A72" s="65"/>
      <c r="B72" s="121" t="s">
        <v>6</v>
      </c>
      <c r="C72" s="71" t="s">
        <v>150</v>
      </c>
      <c r="D72" s="71"/>
      <c r="E72" s="71" t="s">
        <v>7</v>
      </c>
      <c r="F72" s="71"/>
      <c r="G72" s="71" t="s">
        <v>150</v>
      </c>
      <c r="H72" s="71"/>
      <c r="I72" s="71" t="s">
        <v>7</v>
      </c>
    </row>
    <row r="73" spans="1:9" ht="22.5" customHeight="1">
      <c r="A73" s="123"/>
      <c r="B73" s="121"/>
      <c r="C73" s="71"/>
      <c r="D73" s="71"/>
      <c r="E73" s="71"/>
      <c r="F73" s="72" t="s">
        <v>9</v>
      </c>
      <c r="G73" s="71"/>
      <c r="H73" s="71"/>
      <c r="I73" s="71"/>
    </row>
    <row r="74" spans="1:9" ht="22.5" customHeight="1">
      <c r="A74" s="59" t="s">
        <v>81</v>
      </c>
      <c r="B74" s="124"/>
      <c r="C74" s="73"/>
      <c r="D74" s="73"/>
      <c r="E74" s="73"/>
      <c r="F74" s="73"/>
      <c r="G74" s="73"/>
      <c r="H74" s="73"/>
      <c r="I74" s="73"/>
    </row>
    <row r="75" spans="1:9" ht="22.5" customHeight="1">
      <c r="A75" s="65" t="s">
        <v>82</v>
      </c>
      <c r="B75" s="121"/>
      <c r="C75" s="74">
        <v>6878473</v>
      </c>
      <c r="D75" s="69"/>
      <c r="E75" s="74">
        <v>4695106</v>
      </c>
      <c r="F75" s="69"/>
      <c r="G75" s="74">
        <v>0</v>
      </c>
      <c r="H75" s="69"/>
      <c r="I75" s="74">
        <v>0</v>
      </c>
    </row>
    <row r="76" spans="1:9" ht="22.5" customHeight="1">
      <c r="A76" s="65" t="s">
        <v>83</v>
      </c>
      <c r="B76" s="121">
        <v>3</v>
      </c>
      <c r="C76" s="74">
        <v>474725</v>
      </c>
      <c r="D76" s="69"/>
      <c r="E76" s="74">
        <v>405989</v>
      </c>
      <c r="F76" s="69"/>
      <c r="G76" s="74">
        <v>236880</v>
      </c>
      <c r="H76" s="69"/>
      <c r="I76" s="74">
        <v>193409</v>
      </c>
    </row>
    <row r="77" spans="1:9" ht="22.5" customHeight="1">
      <c r="A77" s="65" t="s">
        <v>84</v>
      </c>
      <c r="B77" s="121">
        <v>3</v>
      </c>
      <c r="C77" s="74">
        <v>282126</v>
      </c>
      <c r="D77" s="69"/>
      <c r="E77" s="74">
        <v>249745</v>
      </c>
      <c r="F77" s="69"/>
      <c r="G77" s="74">
        <v>59715</v>
      </c>
      <c r="H77" s="69"/>
      <c r="I77" s="74">
        <v>35138</v>
      </c>
    </row>
    <row r="78" spans="1:9" ht="22.5" customHeight="1">
      <c r="A78" s="65" t="s">
        <v>85</v>
      </c>
      <c r="B78" s="121"/>
      <c r="C78" s="74">
        <v>17374</v>
      </c>
      <c r="D78" s="69"/>
      <c r="E78" s="74">
        <v>14503</v>
      </c>
      <c r="F78" s="69"/>
      <c r="G78" s="74">
        <v>17374</v>
      </c>
      <c r="H78" s="69"/>
      <c r="I78" s="74">
        <v>14503</v>
      </c>
    </row>
    <row r="79" spans="1:9" ht="22.5" customHeight="1">
      <c r="A79" s="65" t="s">
        <v>86</v>
      </c>
      <c r="B79" s="121">
        <v>3</v>
      </c>
      <c r="C79" s="74">
        <v>72286</v>
      </c>
      <c r="D79" s="69"/>
      <c r="E79" s="74">
        <v>53355</v>
      </c>
      <c r="F79" s="69"/>
      <c r="G79" s="74">
        <v>202200</v>
      </c>
      <c r="H79" s="69"/>
      <c r="I79" s="74">
        <v>193500</v>
      </c>
    </row>
    <row r="80" spans="1:9" ht="22.5" customHeight="1">
      <c r="A80" s="65" t="s">
        <v>220</v>
      </c>
      <c r="B80" s="121">
        <v>3</v>
      </c>
      <c r="C80" s="74">
        <v>6957</v>
      </c>
      <c r="D80" s="69"/>
      <c r="E80" s="74">
        <v>8873</v>
      </c>
      <c r="F80" s="69"/>
      <c r="G80" s="74">
        <v>894241</v>
      </c>
      <c r="H80" s="69"/>
      <c r="I80" s="74">
        <v>590862</v>
      </c>
    </row>
    <row r="81" spans="1:9" ht="22.5" customHeight="1">
      <c r="A81" s="65" t="s">
        <v>208</v>
      </c>
      <c r="B81" s="121"/>
      <c r="C81" s="74"/>
      <c r="D81" s="69"/>
      <c r="E81" s="74"/>
      <c r="F81" s="69"/>
      <c r="G81" s="74"/>
      <c r="H81" s="69"/>
      <c r="I81" s="74"/>
    </row>
    <row r="82" spans="1:9" ht="22.5" customHeight="1">
      <c r="A82" s="65" t="s">
        <v>209</v>
      </c>
      <c r="B82" s="121" t="s">
        <v>154</v>
      </c>
      <c r="C82" s="74">
        <v>0</v>
      </c>
      <c r="D82" s="69"/>
      <c r="E82" s="74">
        <v>0</v>
      </c>
      <c r="F82" s="69"/>
      <c r="G82" s="74">
        <v>0</v>
      </c>
      <c r="H82" s="69"/>
      <c r="I82" s="74">
        <v>372238</v>
      </c>
    </row>
    <row r="83" spans="1:9" ht="22.5" customHeight="1">
      <c r="A83" s="65" t="s">
        <v>155</v>
      </c>
      <c r="B83" s="121"/>
      <c r="C83" s="74"/>
      <c r="D83" s="69"/>
      <c r="E83" s="74"/>
      <c r="F83" s="69"/>
      <c r="G83" s="74"/>
      <c r="H83" s="69"/>
      <c r="I83" s="74"/>
    </row>
    <row r="84" spans="1:9" ht="22.5" customHeight="1">
      <c r="A84" s="65" t="s">
        <v>156</v>
      </c>
      <c r="B84" s="121">
        <v>14</v>
      </c>
      <c r="C84" s="74">
        <v>0</v>
      </c>
      <c r="D84" s="69"/>
      <c r="E84" s="74">
        <v>0</v>
      </c>
      <c r="F84" s="69"/>
      <c r="G84" s="74">
        <v>4651</v>
      </c>
      <c r="H84" s="69"/>
      <c r="I84" s="74">
        <v>88028</v>
      </c>
    </row>
    <row r="85" spans="1:9" ht="22.5" customHeight="1">
      <c r="A85" s="65" t="s">
        <v>172</v>
      </c>
      <c r="B85" s="121"/>
      <c r="C85" s="74"/>
      <c r="D85" s="69"/>
      <c r="E85" s="74"/>
      <c r="F85" s="69"/>
      <c r="G85" s="74"/>
      <c r="H85" s="69"/>
      <c r="I85" s="74"/>
    </row>
    <row r="86" spans="1:9" ht="22.5" customHeight="1">
      <c r="A86" s="65" t="s">
        <v>173</v>
      </c>
      <c r="B86" s="121">
        <v>3</v>
      </c>
      <c r="C86" s="74">
        <v>0</v>
      </c>
      <c r="D86" s="69"/>
      <c r="E86" s="74">
        <v>0</v>
      </c>
      <c r="F86" s="69"/>
      <c r="G86" s="74">
        <v>0</v>
      </c>
      <c r="H86" s="69"/>
      <c r="I86" s="74">
        <v>32680</v>
      </c>
    </row>
    <row r="87" spans="1:9" ht="22.5" customHeight="1">
      <c r="A87" s="65" t="s">
        <v>87</v>
      </c>
      <c r="B87" s="121">
        <v>3</v>
      </c>
      <c r="C87" s="74">
        <v>28953</v>
      </c>
      <c r="D87" s="69"/>
      <c r="E87" s="74">
        <v>65684</v>
      </c>
      <c r="F87" s="69"/>
      <c r="G87" s="74">
        <v>1836</v>
      </c>
      <c r="H87" s="69"/>
      <c r="I87" s="74">
        <v>7183</v>
      </c>
    </row>
    <row r="88" spans="1:9" ht="22.5" customHeight="1">
      <c r="A88" s="57" t="s">
        <v>88</v>
      </c>
      <c r="B88" s="121"/>
      <c r="C88" s="75">
        <f>SUM(C75:C87)</f>
        <v>7760894</v>
      </c>
      <c r="D88" s="66"/>
      <c r="E88" s="75">
        <f>SUM(E75:E87)</f>
        <v>5493255</v>
      </c>
      <c r="F88" s="66"/>
      <c r="G88" s="75">
        <f>SUM(G75:G87)</f>
        <v>1416897</v>
      </c>
      <c r="H88" s="66"/>
      <c r="I88" s="75">
        <f>SUM(I75:I87)</f>
        <v>1527541</v>
      </c>
    </row>
    <row r="89" spans="1:9" ht="14.25" customHeight="1">
      <c r="A89" s="65"/>
      <c r="B89" s="121"/>
      <c r="C89" s="73"/>
      <c r="D89" s="73"/>
      <c r="E89" s="73"/>
      <c r="F89" s="73"/>
      <c r="G89" s="73"/>
      <c r="H89" s="73"/>
      <c r="I89" s="73"/>
    </row>
    <row r="90" spans="1:9" ht="22.5" customHeight="1">
      <c r="A90" s="59" t="s">
        <v>89</v>
      </c>
      <c r="B90" s="124"/>
      <c r="C90" s="73"/>
      <c r="D90" s="73"/>
      <c r="E90" s="73"/>
      <c r="F90" s="73"/>
      <c r="G90" s="73"/>
      <c r="H90" s="73"/>
      <c r="I90" s="73"/>
    </row>
    <row r="91" spans="1:9" ht="22.5" customHeight="1">
      <c r="A91" s="65" t="s">
        <v>90</v>
      </c>
      <c r="B91" s="121"/>
      <c r="C91" s="74">
        <v>4665830</v>
      </c>
      <c r="D91" s="69"/>
      <c r="E91" s="74">
        <v>3226467</v>
      </c>
      <c r="F91" s="69"/>
      <c r="G91" s="74">
        <v>0</v>
      </c>
      <c r="H91" s="69"/>
      <c r="I91" s="74">
        <v>0</v>
      </c>
    </row>
    <row r="92" spans="1:9" ht="22.5" customHeight="1">
      <c r="A92" s="65" t="s">
        <v>91</v>
      </c>
      <c r="B92" s="121">
        <v>3</v>
      </c>
      <c r="C92" s="74">
        <v>280614</v>
      </c>
      <c r="D92" s="69"/>
      <c r="E92" s="74">
        <v>270435</v>
      </c>
      <c r="F92" s="69"/>
      <c r="G92" s="74">
        <v>133517</v>
      </c>
      <c r="H92" s="69"/>
      <c r="I92" s="74">
        <v>127896</v>
      </c>
    </row>
    <row r="93" spans="1:9" ht="22.5" customHeight="1">
      <c r="A93" s="65" t="s">
        <v>92</v>
      </c>
      <c r="B93" s="121">
        <v>3</v>
      </c>
      <c r="C93" s="74">
        <v>193084</v>
      </c>
      <c r="D93" s="69"/>
      <c r="E93" s="74">
        <v>182099</v>
      </c>
      <c r="F93" s="69"/>
      <c r="G93" s="74">
        <v>56785</v>
      </c>
      <c r="H93" s="69"/>
      <c r="I93" s="74">
        <v>53639</v>
      </c>
    </row>
    <row r="94" spans="1:9" ht="22.5" customHeight="1">
      <c r="A94" s="65" t="s">
        <v>93</v>
      </c>
      <c r="B94" s="121"/>
      <c r="C94" s="74">
        <v>7342</v>
      </c>
      <c r="D94" s="69"/>
      <c r="E94" s="74">
        <v>6335</v>
      </c>
      <c r="F94" s="69"/>
      <c r="G94" s="74">
        <v>7342</v>
      </c>
      <c r="H94" s="69"/>
      <c r="I94" s="74">
        <v>6335</v>
      </c>
    </row>
    <row r="95" spans="1:9" ht="22.5" customHeight="1">
      <c r="A95" s="65" t="s">
        <v>94</v>
      </c>
      <c r="B95" s="121">
        <v>3</v>
      </c>
      <c r="C95" s="74">
        <v>38112</v>
      </c>
      <c r="D95" s="69"/>
      <c r="E95" s="74">
        <v>29882</v>
      </c>
      <c r="F95" s="69"/>
      <c r="G95" s="74">
        <v>117283</v>
      </c>
      <c r="H95" s="69"/>
      <c r="I95" s="74">
        <v>120433</v>
      </c>
    </row>
    <row r="96" spans="1:9" ht="22.5" customHeight="1">
      <c r="A96" s="65" t="s">
        <v>221</v>
      </c>
      <c r="B96" s="121"/>
      <c r="C96" s="74">
        <v>537327</v>
      </c>
      <c r="D96" s="69"/>
      <c r="E96" s="74">
        <v>401212</v>
      </c>
      <c r="F96" s="69"/>
      <c r="G96" s="74">
        <v>14548</v>
      </c>
      <c r="H96" s="69"/>
      <c r="I96" s="74">
        <v>13597</v>
      </c>
    </row>
    <row r="97" spans="1:9" ht="22.5" customHeight="1">
      <c r="A97" s="65" t="s">
        <v>95</v>
      </c>
      <c r="B97" s="121">
        <v>3</v>
      </c>
      <c r="C97" s="74">
        <v>665194</v>
      </c>
      <c r="D97" s="69"/>
      <c r="E97" s="74">
        <v>806487</v>
      </c>
      <c r="F97" s="69"/>
      <c r="G97" s="74">
        <v>95761</v>
      </c>
      <c r="H97" s="69"/>
      <c r="I97" s="74">
        <v>120204</v>
      </c>
    </row>
    <row r="98" spans="1:9" ht="22.5" customHeight="1">
      <c r="A98" s="65" t="s">
        <v>157</v>
      </c>
      <c r="B98" s="121">
        <v>3</v>
      </c>
      <c r="C98" s="74">
        <v>5446</v>
      </c>
      <c r="D98" s="69"/>
      <c r="E98" s="74">
        <v>6442</v>
      </c>
      <c r="F98" s="69"/>
      <c r="G98" s="74">
        <v>50589</v>
      </c>
      <c r="H98" s="69"/>
      <c r="I98" s="74">
        <v>0</v>
      </c>
    </row>
    <row r="99" spans="1:9" ht="22.5" customHeight="1">
      <c r="A99" s="65" t="s">
        <v>96</v>
      </c>
      <c r="B99" s="121">
        <v>3</v>
      </c>
      <c r="C99" s="74">
        <v>31979</v>
      </c>
      <c r="D99" s="69"/>
      <c r="E99" s="74">
        <v>71055</v>
      </c>
      <c r="F99" s="69"/>
      <c r="G99" s="74">
        <v>176484</v>
      </c>
      <c r="H99" s="69"/>
      <c r="I99" s="74">
        <v>105050</v>
      </c>
    </row>
    <row r="100" spans="1:9" ht="22.5" customHeight="1">
      <c r="A100" s="57" t="s">
        <v>97</v>
      </c>
      <c r="B100" s="121"/>
      <c r="C100" s="75">
        <f>SUM(C91:C99)</f>
        <v>6424928</v>
      </c>
      <c r="D100" s="66"/>
      <c r="E100" s="75">
        <f>SUM(E91:E99)</f>
        <v>5000414</v>
      </c>
      <c r="F100" s="66"/>
      <c r="G100" s="75">
        <f>SUM(G91:G99)</f>
        <v>652309</v>
      </c>
      <c r="H100" s="66"/>
      <c r="I100" s="75">
        <f>SUM(I91:I99)</f>
        <v>547154</v>
      </c>
    </row>
    <row r="101" spans="1:9" ht="14.25" customHeight="1">
      <c r="A101" s="65"/>
      <c r="B101" s="121"/>
      <c r="C101" s="73"/>
      <c r="D101" s="73"/>
      <c r="E101" s="73"/>
      <c r="F101" s="73"/>
      <c r="G101" s="73"/>
      <c r="H101" s="73"/>
      <c r="I101" s="73"/>
    </row>
    <row r="102" spans="1:9" ht="22.5" customHeight="1">
      <c r="A102" s="65" t="s">
        <v>158</v>
      </c>
      <c r="B102" s="65"/>
      <c r="C102" s="65"/>
      <c r="D102" s="65"/>
      <c r="E102" s="65"/>
      <c r="F102" s="65"/>
      <c r="G102" s="65"/>
      <c r="H102" s="65"/>
      <c r="I102" s="65"/>
    </row>
    <row r="103" spans="1:9" ht="22.5" customHeight="1">
      <c r="A103" s="65" t="s">
        <v>98</v>
      </c>
      <c r="B103" s="121">
        <v>6</v>
      </c>
      <c r="C103" s="76">
        <v>30646</v>
      </c>
      <c r="D103" s="73"/>
      <c r="E103" s="76">
        <v>12731</v>
      </c>
      <c r="F103" s="73"/>
      <c r="G103" s="74">
        <v>0</v>
      </c>
      <c r="H103" s="73"/>
      <c r="I103" s="74">
        <v>0</v>
      </c>
    </row>
    <row r="104" spans="1:9" ht="14.25" customHeight="1">
      <c r="A104" s="65"/>
      <c r="B104" s="121"/>
      <c r="C104" s="112"/>
      <c r="D104" s="69"/>
      <c r="E104" s="112"/>
      <c r="F104" s="69"/>
      <c r="G104" s="112"/>
      <c r="H104" s="69"/>
      <c r="I104" s="112"/>
    </row>
    <row r="105" spans="1:9" ht="22.5" customHeight="1">
      <c r="A105" s="57" t="s">
        <v>206</v>
      </c>
      <c r="B105" s="121"/>
      <c r="C105" s="151">
        <f>C88-C100+C103</f>
        <v>1366612</v>
      </c>
      <c r="D105" s="77"/>
      <c r="E105" s="151">
        <f>E88-E100+E103</f>
        <v>505572</v>
      </c>
      <c r="F105" s="77"/>
      <c r="G105" s="151">
        <f>G88-G100+G103</f>
        <v>764588</v>
      </c>
      <c r="H105" s="77"/>
      <c r="I105" s="151">
        <f>I88-I100+I103</f>
        <v>980387</v>
      </c>
    </row>
    <row r="106" spans="1:9" ht="22.5" customHeight="1">
      <c r="A106" s="57" t="s">
        <v>0</v>
      </c>
      <c r="B106" s="51"/>
      <c r="C106" s="69"/>
      <c r="D106" s="69"/>
      <c r="E106" s="69"/>
      <c r="F106" s="69"/>
      <c r="G106" s="69"/>
      <c r="H106" s="69"/>
      <c r="I106" s="69"/>
    </row>
    <row r="107" spans="1:9" ht="22.5" customHeight="1">
      <c r="A107" s="80" t="s">
        <v>79</v>
      </c>
      <c r="B107" s="130"/>
      <c r="C107" s="74"/>
      <c r="D107" s="74"/>
      <c r="E107" s="74"/>
      <c r="F107" s="74"/>
      <c r="G107" s="74"/>
      <c r="H107" s="74"/>
      <c r="I107" s="74"/>
    </row>
    <row r="108" spans="1:9" ht="22.5" customHeight="1">
      <c r="A108" s="80"/>
      <c r="B108" s="51"/>
      <c r="C108" s="69"/>
      <c r="D108" s="69"/>
      <c r="E108" s="69"/>
      <c r="F108" s="69"/>
      <c r="G108" s="69"/>
      <c r="H108" s="69"/>
      <c r="I108" s="69"/>
    </row>
    <row r="109" spans="1:9" ht="22.5" customHeight="1">
      <c r="A109" s="80"/>
      <c r="B109" s="51"/>
      <c r="C109" s="69"/>
      <c r="D109" s="120" t="s">
        <v>2</v>
      </c>
      <c r="E109" s="69"/>
      <c r="F109" s="69"/>
      <c r="G109" s="69"/>
      <c r="H109" s="120" t="s">
        <v>3</v>
      </c>
      <c r="I109" s="69"/>
    </row>
    <row r="110" spans="1:9" ht="22.5" customHeight="1">
      <c r="A110" s="80"/>
      <c r="B110" s="51"/>
      <c r="C110" s="162" t="s">
        <v>171</v>
      </c>
      <c r="D110" s="162"/>
      <c r="E110" s="162"/>
      <c r="F110" s="69"/>
      <c r="G110" s="162" t="s">
        <v>171</v>
      </c>
      <c r="H110" s="162"/>
      <c r="I110" s="162"/>
    </row>
    <row r="111" spans="1:9" ht="22.5" customHeight="1">
      <c r="A111" s="57"/>
      <c r="B111" s="65"/>
      <c r="C111" s="163" t="s">
        <v>151</v>
      </c>
      <c r="D111" s="163"/>
      <c r="E111" s="163"/>
      <c r="F111" s="69"/>
      <c r="G111" s="163" t="s">
        <v>151</v>
      </c>
      <c r="H111" s="163"/>
      <c r="I111" s="163"/>
    </row>
    <row r="112" spans="1:9" ht="22.5" customHeight="1">
      <c r="A112" s="65"/>
      <c r="B112" s="121" t="s">
        <v>6</v>
      </c>
      <c r="C112" s="71" t="s">
        <v>150</v>
      </c>
      <c r="D112" s="71"/>
      <c r="E112" s="71" t="s">
        <v>7</v>
      </c>
      <c r="F112" s="71"/>
      <c r="G112" s="71" t="s">
        <v>150</v>
      </c>
      <c r="H112" s="71"/>
      <c r="I112" s="71" t="s">
        <v>7</v>
      </c>
    </row>
    <row r="113" spans="1:9" ht="22.5" customHeight="1">
      <c r="A113" s="65"/>
      <c r="B113" s="121"/>
      <c r="C113" s="71"/>
      <c r="D113" s="71"/>
      <c r="E113" s="71"/>
      <c r="F113" s="72" t="s">
        <v>9</v>
      </c>
      <c r="G113" s="71"/>
      <c r="H113" s="71"/>
      <c r="I113" s="71"/>
    </row>
    <row r="114" spans="1:9" ht="22.5" customHeight="1">
      <c r="A114" s="57" t="s">
        <v>206</v>
      </c>
      <c r="B114" s="121"/>
      <c r="C114" s="77">
        <f>C105</f>
        <v>1366612</v>
      </c>
      <c r="D114" s="77"/>
      <c r="E114" s="77">
        <f>E105</f>
        <v>505572</v>
      </c>
      <c r="F114" s="77"/>
      <c r="G114" s="77">
        <f>G105</f>
        <v>764588</v>
      </c>
      <c r="H114" s="77"/>
      <c r="I114" s="77">
        <f>I105</f>
        <v>980387</v>
      </c>
    </row>
    <row r="115" spans="1:9" ht="22.5" customHeight="1">
      <c r="A115" s="65" t="s">
        <v>99</v>
      </c>
      <c r="B115" s="121">
        <v>17</v>
      </c>
      <c r="C115" s="74">
        <v>-289500</v>
      </c>
      <c r="D115" s="69"/>
      <c r="E115" s="74">
        <v>-96126</v>
      </c>
      <c r="F115" s="69"/>
      <c r="G115" s="74">
        <v>-57019</v>
      </c>
      <c r="H115" s="69"/>
      <c r="I115" s="74">
        <v>-37084</v>
      </c>
    </row>
    <row r="116" spans="1:9" ht="22.5" customHeight="1">
      <c r="A116" s="57" t="s">
        <v>100</v>
      </c>
      <c r="B116" s="121"/>
      <c r="C116" s="78">
        <f>C114+C115</f>
        <v>1077112</v>
      </c>
      <c r="D116" s="77"/>
      <c r="E116" s="78">
        <f>E114+E115</f>
        <v>409446</v>
      </c>
      <c r="F116" s="77"/>
      <c r="G116" s="78">
        <f>G114+G115</f>
        <v>707569</v>
      </c>
      <c r="H116" s="77"/>
      <c r="I116" s="78">
        <f>I114+I115</f>
        <v>943303</v>
      </c>
    </row>
    <row r="117" spans="1:9" ht="22.5" customHeight="1">
      <c r="A117" s="57"/>
      <c r="B117" s="121"/>
      <c r="C117" s="85"/>
      <c r="D117" s="77"/>
      <c r="E117" s="85"/>
      <c r="F117" s="77"/>
      <c r="G117" s="85"/>
      <c r="H117" s="77"/>
      <c r="I117" s="85"/>
    </row>
    <row r="118" spans="1:9" ht="22.5" customHeight="1">
      <c r="A118" s="57" t="s">
        <v>101</v>
      </c>
      <c r="B118" s="121"/>
      <c r="C118" s="68"/>
      <c r="D118" s="66"/>
      <c r="E118" s="68"/>
      <c r="F118" s="66"/>
      <c r="G118" s="68"/>
      <c r="H118" s="66"/>
      <c r="I118" s="68"/>
    </row>
    <row r="119" spans="1:9" ht="22.5" customHeight="1">
      <c r="A119" s="59" t="s">
        <v>174</v>
      </c>
      <c r="B119" s="121"/>
      <c r="C119" s="65"/>
      <c r="D119" s="65"/>
      <c r="E119" s="65"/>
      <c r="F119" s="65"/>
      <c r="G119" s="65"/>
      <c r="H119" s="65"/>
      <c r="I119" s="65"/>
    </row>
    <row r="120" spans="1:9" ht="22.5" customHeight="1">
      <c r="A120" s="59" t="s">
        <v>175</v>
      </c>
      <c r="B120" s="121"/>
      <c r="C120" s="125"/>
      <c r="D120" s="66"/>
      <c r="E120" s="125"/>
      <c r="F120" s="66"/>
      <c r="G120" s="125"/>
      <c r="H120" s="68"/>
      <c r="I120" s="125"/>
    </row>
    <row r="121" spans="1:9" ht="22.5" customHeight="1">
      <c r="A121" s="50" t="s">
        <v>176</v>
      </c>
      <c r="B121" s="121"/>
      <c r="C121" s="125"/>
      <c r="D121" s="66"/>
      <c r="E121" s="125"/>
      <c r="F121" s="66"/>
      <c r="G121" s="125"/>
      <c r="H121" s="68"/>
      <c r="I121" s="125"/>
    </row>
    <row r="122" spans="1:9" ht="22.5" customHeight="1">
      <c r="A122" s="50" t="s">
        <v>177</v>
      </c>
      <c r="B122" s="121"/>
      <c r="C122" s="152">
        <v>0</v>
      </c>
      <c r="D122" s="66"/>
      <c r="E122" s="153">
        <v>-1498</v>
      </c>
      <c r="F122" s="66"/>
      <c r="G122" s="152">
        <v>0</v>
      </c>
      <c r="H122" s="68"/>
      <c r="I122" s="152">
        <v>0</v>
      </c>
    </row>
    <row r="123" spans="1:9" ht="22.5" customHeight="1">
      <c r="A123" s="57" t="s">
        <v>178</v>
      </c>
      <c r="B123" s="121"/>
      <c r="C123" s="125"/>
      <c r="D123" s="66"/>
      <c r="E123" s="125"/>
      <c r="F123" s="66"/>
      <c r="G123" s="125"/>
      <c r="H123" s="68"/>
      <c r="I123" s="125"/>
    </row>
    <row r="124" spans="1:9" ht="22.5" customHeight="1">
      <c r="A124" s="126" t="s">
        <v>179</v>
      </c>
      <c r="B124" s="81"/>
      <c r="C124" s="127">
        <f>SUM(C122)</f>
        <v>0</v>
      </c>
      <c r="D124" s="128"/>
      <c r="E124" s="127">
        <f>SUM(E122)</f>
        <v>-1498</v>
      </c>
      <c r="F124" s="128"/>
      <c r="G124" s="127">
        <f>SUM(G122)</f>
        <v>0</v>
      </c>
      <c r="H124" s="129"/>
      <c r="I124" s="127">
        <f>SUM(I122)</f>
        <v>0</v>
      </c>
    </row>
    <row r="125" spans="1:9" ht="22.5" customHeight="1">
      <c r="A125" s="65"/>
      <c r="B125" s="121"/>
      <c r="C125" s="68"/>
      <c r="D125" s="66"/>
      <c r="E125" s="68"/>
      <c r="F125" s="66"/>
      <c r="G125" s="68"/>
      <c r="H125" s="66"/>
      <c r="I125" s="68"/>
    </row>
    <row r="126" spans="1:9" ht="22.5" customHeight="1" thickBot="1">
      <c r="A126" s="57" t="s">
        <v>145</v>
      </c>
      <c r="B126" s="121"/>
      <c r="C126" s="82">
        <f>C116+C124</f>
        <v>1077112</v>
      </c>
      <c r="D126" s="52"/>
      <c r="E126" s="82">
        <f>E116+E124</f>
        <v>407948</v>
      </c>
      <c r="F126" s="52"/>
      <c r="G126" s="82">
        <f>G116+G124</f>
        <v>707569</v>
      </c>
      <c r="H126" s="52"/>
      <c r="I126" s="82">
        <f>I116+I124</f>
        <v>943303</v>
      </c>
    </row>
    <row r="127" spans="1:9" ht="22.5" customHeight="1" thickTop="1">
      <c r="A127" s="65"/>
      <c r="B127" s="121"/>
      <c r="C127" s="68"/>
      <c r="D127" s="66"/>
      <c r="E127" s="68"/>
      <c r="F127" s="66"/>
      <c r="G127" s="68"/>
      <c r="H127" s="66"/>
      <c r="I127" s="68"/>
    </row>
    <row r="128" spans="1:9" ht="22.5" customHeight="1">
      <c r="A128" s="80" t="s">
        <v>207</v>
      </c>
      <c r="B128" s="121"/>
      <c r="C128" s="66"/>
      <c r="D128" s="66"/>
      <c r="E128" s="66"/>
      <c r="F128" s="66"/>
      <c r="G128" s="66"/>
      <c r="H128" s="66"/>
      <c r="I128" s="66"/>
    </row>
    <row r="129" spans="1:9" ht="22.5" customHeight="1">
      <c r="A129" s="6" t="s">
        <v>102</v>
      </c>
      <c r="B129" s="121"/>
      <c r="C129" s="74">
        <v>1081971</v>
      </c>
      <c r="D129" s="73"/>
      <c r="E129" s="74">
        <f>E131-E130</f>
        <v>413678</v>
      </c>
      <c r="F129" s="52"/>
      <c r="G129" s="73">
        <f>G126</f>
        <v>707569</v>
      </c>
      <c r="H129" s="69"/>
      <c r="I129" s="73">
        <f>I131-I130</f>
        <v>943303</v>
      </c>
    </row>
    <row r="130" spans="1:9" ht="22.5" customHeight="1">
      <c r="A130" s="6" t="s">
        <v>103</v>
      </c>
      <c r="B130" s="121"/>
      <c r="C130" s="74">
        <v>-4859</v>
      </c>
      <c r="D130" s="69"/>
      <c r="E130" s="74">
        <v>-4232</v>
      </c>
      <c r="F130" s="69"/>
      <c r="G130" s="74">
        <v>0</v>
      </c>
      <c r="H130" s="69"/>
      <c r="I130" s="74">
        <v>0</v>
      </c>
    </row>
    <row r="131" spans="1:9" ht="22.5" customHeight="1" thickBot="1">
      <c r="A131" s="80" t="s">
        <v>100</v>
      </c>
      <c r="B131" s="121"/>
      <c r="C131" s="84">
        <f>SUM(C129:C130)</f>
        <v>1077112</v>
      </c>
      <c r="D131" s="85"/>
      <c r="E131" s="84">
        <f>E116</f>
        <v>409446</v>
      </c>
      <c r="F131" s="85"/>
      <c r="G131" s="84">
        <f>G116</f>
        <v>707569</v>
      </c>
      <c r="H131" s="85"/>
      <c r="I131" s="84">
        <f>I116</f>
        <v>943303</v>
      </c>
    </row>
    <row r="132" spans="1:9" ht="22.5" customHeight="1" thickTop="1">
      <c r="A132" s="80"/>
      <c r="B132" s="121"/>
      <c r="C132" s="68"/>
      <c r="D132" s="68"/>
      <c r="E132" s="68"/>
      <c r="F132" s="68"/>
      <c r="G132" s="68"/>
      <c r="H132" s="86"/>
      <c r="I132" s="68"/>
    </row>
    <row r="133" spans="1:9" ht="22.5" customHeight="1">
      <c r="A133" s="80" t="s">
        <v>146</v>
      </c>
      <c r="B133" s="121"/>
      <c r="C133" s="68"/>
      <c r="D133" s="68"/>
      <c r="E133" s="68"/>
      <c r="F133" s="68"/>
      <c r="G133" s="68"/>
      <c r="H133" s="86"/>
      <c r="I133" s="68"/>
    </row>
    <row r="134" spans="1:9" ht="22.5" customHeight="1">
      <c r="A134" s="6" t="s">
        <v>102</v>
      </c>
      <c r="B134" s="121"/>
      <c r="C134" s="87">
        <f>C129</f>
        <v>1081971</v>
      </c>
      <c r="D134" s="74"/>
      <c r="E134" s="87">
        <f>E136-E135</f>
        <v>412180</v>
      </c>
      <c r="F134" s="74"/>
      <c r="G134" s="87">
        <f>G129</f>
        <v>707569</v>
      </c>
      <c r="H134" s="88"/>
      <c r="I134" s="87">
        <f>I136-I135</f>
        <v>943303</v>
      </c>
    </row>
    <row r="135" spans="1:9" ht="22.5" customHeight="1">
      <c r="A135" s="6" t="s">
        <v>103</v>
      </c>
      <c r="B135" s="121"/>
      <c r="C135" s="74">
        <f>C130</f>
        <v>-4859</v>
      </c>
      <c r="D135" s="74"/>
      <c r="E135" s="74">
        <f>E130</f>
        <v>-4232</v>
      </c>
      <c r="F135" s="74"/>
      <c r="G135" s="74">
        <v>0</v>
      </c>
      <c r="H135" s="88"/>
      <c r="I135" s="74">
        <v>0</v>
      </c>
    </row>
    <row r="136" spans="1:9" ht="22.5" customHeight="1" thickBot="1">
      <c r="A136" s="80" t="s">
        <v>145</v>
      </c>
      <c r="B136" s="121"/>
      <c r="C136" s="84">
        <f>C126</f>
        <v>1077112</v>
      </c>
      <c r="D136" s="85"/>
      <c r="E136" s="84">
        <f>E126</f>
        <v>407948</v>
      </c>
      <c r="F136" s="85"/>
      <c r="G136" s="84">
        <f>G126</f>
        <v>707569</v>
      </c>
      <c r="H136" s="85"/>
      <c r="I136" s="84">
        <f>I126</f>
        <v>943303</v>
      </c>
    </row>
    <row r="137" spans="1:9" ht="22.5" customHeight="1" thickTop="1">
      <c r="A137" s="65"/>
      <c r="B137" s="51"/>
      <c r="C137" s="69"/>
      <c r="D137" s="69"/>
      <c r="E137" s="69"/>
      <c r="F137" s="69"/>
      <c r="G137" s="69"/>
      <c r="H137" s="69"/>
      <c r="I137" s="69"/>
    </row>
    <row r="138" spans="1:9" ht="26.25" customHeight="1">
      <c r="A138" s="80" t="s">
        <v>160</v>
      </c>
      <c r="B138" s="121">
        <v>18</v>
      </c>
      <c r="C138" s="69"/>
      <c r="D138" s="69"/>
      <c r="E138" s="69"/>
      <c r="F138" s="69"/>
      <c r="G138" s="69"/>
      <c r="H138" s="69"/>
      <c r="I138" s="69"/>
    </row>
    <row r="139" spans="1:9" ht="27" customHeight="1" thickBot="1">
      <c r="A139" s="6" t="s">
        <v>232</v>
      </c>
      <c r="B139" s="121"/>
      <c r="C139" s="89">
        <f>+C134/(2323720)</f>
        <v>0.46562021241801937</v>
      </c>
      <c r="D139" s="69"/>
      <c r="E139" s="89">
        <f>+E134/(2323720)</f>
        <v>0.17737937445131083</v>
      </c>
      <c r="F139" s="69"/>
      <c r="G139" s="133">
        <f>+G134/(2323720)</f>
        <v>0.30449839051176564</v>
      </c>
      <c r="H139" s="69"/>
      <c r="I139" s="133">
        <f>+I134/(2323720)</f>
        <v>0.40594520854491933</v>
      </c>
    </row>
    <row r="140" spans="1:9" ht="26.4" thickTop="1">
      <c r="A140" s="6"/>
      <c r="B140" s="121"/>
      <c r="C140" s="90"/>
      <c r="D140" s="91"/>
      <c r="E140" s="91"/>
      <c r="F140" s="91"/>
      <c r="G140" s="90"/>
      <c r="H140" s="91"/>
      <c r="I140" s="91"/>
    </row>
    <row r="142" spans="1:9">
      <c r="C142" s="157"/>
      <c r="G142" s="157"/>
    </row>
  </sheetData>
  <mergeCells count="16">
    <mergeCell ref="C71:E71"/>
    <mergeCell ref="G71:I71"/>
    <mergeCell ref="C110:E110"/>
    <mergeCell ref="G110:I110"/>
    <mergeCell ref="C111:E111"/>
    <mergeCell ref="G111:I111"/>
    <mergeCell ref="C5:E5"/>
    <mergeCell ref="G5:I5"/>
    <mergeCell ref="C6:E6"/>
    <mergeCell ref="G6:I6"/>
    <mergeCell ref="C70:E70"/>
    <mergeCell ref="G70:I70"/>
    <mergeCell ref="C49:E49"/>
    <mergeCell ref="G49:I49"/>
    <mergeCell ref="C50:E50"/>
    <mergeCell ref="G50:I50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4" max="16383" man="1"/>
    <brk id="65" max="8" man="1"/>
    <brk id="10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view="pageBreakPreview" zoomScale="78" zoomScaleNormal="85" zoomScaleSheetLayoutView="78" workbookViewId="0">
      <selection activeCell="L9" sqref="L9"/>
    </sheetView>
  </sheetViews>
  <sheetFormatPr defaultColWidth="10.6640625" defaultRowHeight="24" customHeight="1"/>
  <cols>
    <col min="1" max="1" width="50" style="11" customWidth="1"/>
    <col min="2" max="2" width="10.6640625" style="11"/>
    <col min="3" max="3" width="1" style="11" customWidth="1"/>
    <col min="4" max="4" width="14.33203125" style="11" customWidth="1"/>
    <col min="5" max="5" width="2.109375" style="11" customWidth="1"/>
    <col min="6" max="6" width="15" style="11" customWidth="1"/>
    <col min="7" max="7" width="1" style="11" customWidth="1"/>
    <col min="8" max="8" width="11.88671875" style="11" customWidth="1"/>
    <col min="9" max="9" width="1" style="11" customWidth="1"/>
    <col min="10" max="10" width="12.6640625" style="11" bestFit="1" customWidth="1"/>
    <col min="11" max="11" width="1" style="11" customWidth="1"/>
    <col min="12" max="12" width="17.5546875" style="11" bestFit="1" customWidth="1"/>
    <col min="13" max="13" width="1" style="11" customWidth="1"/>
    <col min="14" max="14" width="11.5546875" style="11" bestFit="1" customWidth="1"/>
    <col min="15" max="15" width="1" style="11" customWidth="1"/>
    <col min="16" max="16" width="11" style="11" bestFit="1" customWidth="1"/>
    <col min="17" max="17" width="1" style="11" customWidth="1"/>
    <col min="18" max="18" width="11.5546875" style="11" bestFit="1" customWidth="1"/>
    <col min="19" max="164" width="10.6640625" style="11"/>
    <col min="165" max="165" width="69.6640625" style="11" customWidth="1"/>
    <col min="166" max="166" width="9.44140625" style="11" customWidth="1"/>
    <col min="167" max="167" width="1.6640625" style="11" customWidth="1"/>
    <col min="168" max="168" width="12" style="11" customWidth="1"/>
    <col min="169" max="169" width="1.6640625" style="11" customWidth="1"/>
    <col min="170" max="170" width="11.6640625" style="11" customWidth="1"/>
    <col min="171" max="171" width="1.6640625" style="11" customWidth="1"/>
    <col min="172" max="172" width="11.6640625" style="11" customWidth="1"/>
    <col min="173" max="173" width="1.6640625" style="11" customWidth="1"/>
    <col min="174" max="174" width="11.6640625" style="11" customWidth="1"/>
    <col min="175" max="175" width="1.6640625" style="11" customWidth="1"/>
    <col min="176" max="176" width="11.6640625" style="11" customWidth="1"/>
    <col min="177" max="177" width="1.6640625" style="11" customWidth="1"/>
    <col min="178" max="178" width="11.6640625" style="11" customWidth="1"/>
    <col min="179" max="179" width="1.6640625" style="11" customWidth="1"/>
    <col min="180" max="180" width="11.6640625" style="11" customWidth="1"/>
    <col min="181" max="181" width="16" style="11" bestFit="1" customWidth="1"/>
    <col min="182" max="182" width="12.5546875" style="11" bestFit="1" customWidth="1"/>
    <col min="183" max="256" width="10.6640625" style="11"/>
    <col min="257" max="257" width="50" style="11" customWidth="1"/>
    <col min="258" max="258" width="10.6640625" style="11"/>
    <col min="259" max="259" width="1" style="11" customWidth="1"/>
    <col min="260" max="260" width="14.88671875" style="11" customWidth="1"/>
    <col min="261" max="261" width="1" style="11" customWidth="1"/>
    <col min="262" max="262" width="15" style="11" customWidth="1"/>
    <col min="263" max="263" width="1" style="11" customWidth="1"/>
    <col min="264" max="264" width="11.88671875" style="11" customWidth="1"/>
    <col min="265" max="265" width="1" style="11" customWidth="1"/>
    <col min="266" max="266" width="12.6640625" style="11" bestFit="1" customWidth="1"/>
    <col min="267" max="267" width="1" style="11" customWidth="1"/>
    <col min="268" max="268" width="17.5546875" style="11" bestFit="1" customWidth="1"/>
    <col min="269" max="269" width="1" style="11" customWidth="1"/>
    <col min="270" max="270" width="11.5546875" style="11" bestFit="1" customWidth="1"/>
    <col min="271" max="271" width="1" style="11" customWidth="1"/>
    <col min="272" max="272" width="11" style="11" bestFit="1" customWidth="1"/>
    <col min="273" max="273" width="1" style="11" customWidth="1"/>
    <col min="274" max="274" width="11.5546875" style="11" bestFit="1" customWidth="1"/>
    <col min="275" max="420" width="10.6640625" style="11"/>
    <col min="421" max="421" width="69.6640625" style="11" customWidth="1"/>
    <col min="422" max="422" width="9.44140625" style="11" customWidth="1"/>
    <col min="423" max="423" width="1.6640625" style="11" customWidth="1"/>
    <col min="424" max="424" width="12" style="11" customWidth="1"/>
    <col min="425" max="425" width="1.6640625" style="11" customWidth="1"/>
    <col min="426" max="426" width="11.6640625" style="11" customWidth="1"/>
    <col min="427" max="427" width="1.6640625" style="11" customWidth="1"/>
    <col min="428" max="428" width="11.6640625" style="11" customWidth="1"/>
    <col min="429" max="429" width="1.6640625" style="11" customWidth="1"/>
    <col min="430" max="430" width="11.6640625" style="11" customWidth="1"/>
    <col min="431" max="431" width="1.6640625" style="11" customWidth="1"/>
    <col min="432" max="432" width="11.6640625" style="11" customWidth="1"/>
    <col min="433" max="433" width="1.6640625" style="11" customWidth="1"/>
    <col min="434" max="434" width="11.6640625" style="11" customWidth="1"/>
    <col min="435" max="435" width="1.6640625" style="11" customWidth="1"/>
    <col min="436" max="436" width="11.6640625" style="11" customWidth="1"/>
    <col min="437" max="437" width="16" style="11" bestFit="1" customWidth="1"/>
    <col min="438" max="438" width="12.5546875" style="11" bestFit="1" customWidth="1"/>
    <col min="439" max="512" width="10.6640625" style="11"/>
    <col min="513" max="513" width="50" style="11" customWidth="1"/>
    <col min="514" max="514" width="10.6640625" style="11"/>
    <col min="515" max="515" width="1" style="11" customWidth="1"/>
    <col min="516" max="516" width="14.88671875" style="11" customWidth="1"/>
    <col min="517" max="517" width="1" style="11" customWidth="1"/>
    <col min="518" max="518" width="15" style="11" customWidth="1"/>
    <col min="519" max="519" width="1" style="11" customWidth="1"/>
    <col min="520" max="520" width="11.88671875" style="11" customWidth="1"/>
    <col min="521" max="521" width="1" style="11" customWidth="1"/>
    <col min="522" max="522" width="12.6640625" style="11" bestFit="1" customWidth="1"/>
    <col min="523" max="523" width="1" style="11" customWidth="1"/>
    <col min="524" max="524" width="17.5546875" style="11" bestFit="1" customWidth="1"/>
    <col min="525" max="525" width="1" style="11" customWidth="1"/>
    <col min="526" max="526" width="11.5546875" style="11" bestFit="1" customWidth="1"/>
    <col min="527" max="527" width="1" style="11" customWidth="1"/>
    <col min="528" max="528" width="11" style="11" bestFit="1" customWidth="1"/>
    <col min="529" max="529" width="1" style="11" customWidth="1"/>
    <col min="530" max="530" width="11.5546875" style="11" bestFit="1" customWidth="1"/>
    <col min="531" max="676" width="10.6640625" style="11"/>
    <col min="677" max="677" width="69.6640625" style="11" customWidth="1"/>
    <col min="678" max="678" width="9.44140625" style="11" customWidth="1"/>
    <col min="679" max="679" width="1.6640625" style="11" customWidth="1"/>
    <col min="680" max="680" width="12" style="11" customWidth="1"/>
    <col min="681" max="681" width="1.6640625" style="11" customWidth="1"/>
    <col min="682" max="682" width="11.6640625" style="11" customWidth="1"/>
    <col min="683" max="683" width="1.6640625" style="11" customWidth="1"/>
    <col min="684" max="684" width="11.6640625" style="11" customWidth="1"/>
    <col min="685" max="685" width="1.6640625" style="11" customWidth="1"/>
    <col min="686" max="686" width="11.6640625" style="11" customWidth="1"/>
    <col min="687" max="687" width="1.6640625" style="11" customWidth="1"/>
    <col min="688" max="688" width="11.6640625" style="11" customWidth="1"/>
    <col min="689" max="689" width="1.6640625" style="11" customWidth="1"/>
    <col min="690" max="690" width="11.6640625" style="11" customWidth="1"/>
    <col min="691" max="691" width="1.6640625" style="11" customWidth="1"/>
    <col min="692" max="692" width="11.6640625" style="11" customWidth="1"/>
    <col min="693" max="693" width="16" style="11" bestFit="1" customWidth="1"/>
    <col min="694" max="694" width="12.5546875" style="11" bestFit="1" customWidth="1"/>
    <col min="695" max="768" width="10.6640625" style="11"/>
    <col min="769" max="769" width="50" style="11" customWidth="1"/>
    <col min="770" max="770" width="10.6640625" style="11"/>
    <col min="771" max="771" width="1" style="11" customWidth="1"/>
    <col min="772" max="772" width="14.88671875" style="11" customWidth="1"/>
    <col min="773" max="773" width="1" style="11" customWidth="1"/>
    <col min="774" max="774" width="15" style="11" customWidth="1"/>
    <col min="775" max="775" width="1" style="11" customWidth="1"/>
    <col min="776" max="776" width="11.88671875" style="11" customWidth="1"/>
    <col min="777" max="777" width="1" style="11" customWidth="1"/>
    <col min="778" max="778" width="12.6640625" style="11" bestFit="1" customWidth="1"/>
    <col min="779" max="779" width="1" style="11" customWidth="1"/>
    <col min="780" max="780" width="17.5546875" style="11" bestFit="1" customWidth="1"/>
    <col min="781" max="781" width="1" style="11" customWidth="1"/>
    <col min="782" max="782" width="11.5546875" style="11" bestFit="1" customWidth="1"/>
    <col min="783" max="783" width="1" style="11" customWidth="1"/>
    <col min="784" max="784" width="11" style="11" bestFit="1" customWidth="1"/>
    <col min="785" max="785" width="1" style="11" customWidth="1"/>
    <col min="786" max="786" width="11.5546875" style="11" bestFit="1" customWidth="1"/>
    <col min="787" max="932" width="10.6640625" style="11"/>
    <col min="933" max="933" width="69.6640625" style="11" customWidth="1"/>
    <col min="934" max="934" width="9.44140625" style="11" customWidth="1"/>
    <col min="935" max="935" width="1.6640625" style="11" customWidth="1"/>
    <col min="936" max="936" width="12" style="11" customWidth="1"/>
    <col min="937" max="937" width="1.6640625" style="11" customWidth="1"/>
    <col min="938" max="938" width="11.6640625" style="11" customWidth="1"/>
    <col min="939" max="939" width="1.6640625" style="11" customWidth="1"/>
    <col min="940" max="940" width="11.6640625" style="11" customWidth="1"/>
    <col min="941" max="941" width="1.6640625" style="11" customWidth="1"/>
    <col min="942" max="942" width="11.6640625" style="11" customWidth="1"/>
    <col min="943" max="943" width="1.6640625" style="11" customWidth="1"/>
    <col min="944" max="944" width="11.6640625" style="11" customWidth="1"/>
    <col min="945" max="945" width="1.6640625" style="11" customWidth="1"/>
    <col min="946" max="946" width="11.6640625" style="11" customWidth="1"/>
    <col min="947" max="947" width="1.6640625" style="11" customWidth="1"/>
    <col min="948" max="948" width="11.6640625" style="11" customWidth="1"/>
    <col min="949" max="949" width="16" style="11" bestFit="1" customWidth="1"/>
    <col min="950" max="950" width="12.5546875" style="11" bestFit="1" customWidth="1"/>
    <col min="951" max="1024" width="10.6640625" style="11"/>
    <col min="1025" max="1025" width="50" style="11" customWidth="1"/>
    <col min="1026" max="1026" width="10.6640625" style="11"/>
    <col min="1027" max="1027" width="1" style="11" customWidth="1"/>
    <col min="1028" max="1028" width="14.88671875" style="11" customWidth="1"/>
    <col min="1029" max="1029" width="1" style="11" customWidth="1"/>
    <col min="1030" max="1030" width="15" style="11" customWidth="1"/>
    <col min="1031" max="1031" width="1" style="11" customWidth="1"/>
    <col min="1032" max="1032" width="11.88671875" style="11" customWidth="1"/>
    <col min="1033" max="1033" width="1" style="11" customWidth="1"/>
    <col min="1034" max="1034" width="12.6640625" style="11" bestFit="1" customWidth="1"/>
    <col min="1035" max="1035" width="1" style="11" customWidth="1"/>
    <col min="1036" max="1036" width="17.5546875" style="11" bestFit="1" customWidth="1"/>
    <col min="1037" max="1037" width="1" style="11" customWidth="1"/>
    <col min="1038" max="1038" width="11.5546875" style="11" bestFit="1" customWidth="1"/>
    <col min="1039" max="1039" width="1" style="11" customWidth="1"/>
    <col min="1040" max="1040" width="11" style="11" bestFit="1" customWidth="1"/>
    <col min="1041" max="1041" width="1" style="11" customWidth="1"/>
    <col min="1042" max="1042" width="11.5546875" style="11" bestFit="1" customWidth="1"/>
    <col min="1043" max="1188" width="10.6640625" style="11"/>
    <col min="1189" max="1189" width="69.6640625" style="11" customWidth="1"/>
    <col min="1190" max="1190" width="9.44140625" style="11" customWidth="1"/>
    <col min="1191" max="1191" width="1.6640625" style="11" customWidth="1"/>
    <col min="1192" max="1192" width="12" style="11" customWidth="1"/>
    <col min="1193" max="1193" width="1.6640625" style="11" customWidth="1"/>
    <col min="1194" max="1194" width="11.6640625" style="11" customWidth="1"/>
    <col min="1195" max="1195" width="1.6640625" style="11" customWidth="1"/>
    <col min="1196" max="1196" width="11.6640625" style="11" customWidth="1"/>
    <col min="1197" max="1197" width="1.6640625" style="11" customWidth="1"/>
    <col min="1198" max="1198" width="11.6640625" style="11" customWidth="1"/>
    <col min="1199" max="1199" width="1.6640625" style="11" customWidth="1"/>
    <col min="1200" max="1200" width="11.6640625" style="11" customWidth="1"/>
    <col min="1201" max="1201" width="1.6640625" style="11" customWidth="1"/>
    <col min="1202" max="1202" width="11.6640625" style="11" customWidth="1"/>
    <col min="1203" max="1203" width="1.6640625" style="11" customWidth="1"/>
    <col min="1204" max="1204" width="11.6640625" style="11" customWidth="1"/>
    <col min="1205" max="1205" width="16" style="11" bestFit="1" customWidth="1"/>
    <col min="1206" max="1206" width="12.5546875" style="11" bestFit="1" customWidth="1"/>
    <col min="1207" max="1280" width="10.6640625" style="11"/>
    <col min="1281" max="1281" width="50" style="11" customWidth="1"/>
    <col min="1282" max="1282" width="10.6640625" style="11"/>
    <col min="1283" max="1283" width="1" style="11" customWidth="1"/>
    <col min="1284" max="1284" width="14.88671875" style="11" customWidth="1"/>
    <col min="1285" max="1285" width="1" style="11" customWidth="1"/>
    <col min="1286" max="1286" width="15" style="11" customWidth="1"/>
    <col min="1287" max="1287" width="1" style="11" customWidth="1"/>
    <col min="1288" max="1288" width="11.88671875" style="11" customWidth="1"/>
    <col min="1289" max="1289" width="1" style="11" customWidth="1"/>
    <col min="1290" max="1290" width="12.6640625" style="11" bestFit="1" customWidth="1"/>
    <col min="1291" max="1291" width="1" style="11" customWidth="1"/>
    <col min="1292" max="1292" width="17.5546875" style="11" bestFit="1" customWidth="1"/>
    <col min="1293" max="1293" width="1" style="11" customWidth="1"/>
    <col min="1294" max="1294" width="11.5546875" style="11" bestFit="1" customWidth="1"/>
    <col min="1295" max="1295" width="1" style="11" customWidth="1"/>
    <col min="1296" max="1296" width="11" style="11" bestFit="1" customWidth="1"/>
    <col min="1297" max="1297" width="1" style="11" customWidth="1"/>
    <col min="1298" max="1298" width="11.5546875" style="11" bestFit="1" customWidth="1"/>
    <col min="1299" max="1444" width="10.6640625" style="11"/>
    <col min="1445" max="1445" width="69.6640625" style="11" customWidth="1"/>
    <col min="1446" max="1446" width="9.44140625" style="11" customWidth="1"/>
    <col min="1447" max="1447" width="1.6640625" style="11" customWidth="1"/>
    <col min="1448" max="1448" width="12" style="11" customWidth="1"/>
    <col min="1449" max="1449" width="1.6640625" style="11" customWidth="1"/>
    <col min="1450" max="1450" width="11.6640625" style="11" customWidth="1"/>
    <col min="1451" max="1451" width="1.6640625" style="11" customWidth="1"/>
    <col min="1452" max="1452" width="11.6640625" style="11" customWidth="1"/>
    <col min="1453" max="1453" width="1.6640625" style="11" customWidth="1"/>
    <col min="1454" max="1454" width="11.6640625" style="11" customWidth="1"/>
    <col min="1455" max="1455" width="1.6640625" style="11" customWidth="1"/>
    <col min="1456" max="1456" width="11.6640625" style="11" customWidth="1"/>
    <col min="1457" max="1457" width="1.6640625" style="11" customWidth="1"/>
    <col min="1458" max="1458" width="11.6640625" style="11" customWidth="1"/>
    <col min="1459" max="1459" width="1.6640625" style="11" customWidth="1"/>
    <col min="1460" max="1460" width="11.6640625" style="11" customWidth="1"/>
    <col min="1461" max="1461" width="16" style="11" bestFit="1" customWidth="1"/>
    <col min="1462" max="1462" width="12.5546875" style="11" bestFit="1" customWidth="1"/>
    <col min="1463" max="1536" width="10.6640625" style="11"/>
    <col min="1537" max="1537" width="50" style="11" customWidth="1"/>
    <col min="1538" max="1538" width="10.6640625" style="11"/>
    <col min="1539" max="1539" width="1" style="11" customWidth="1"/>
    <col min="1540" max="1540" width="14.88671875" style="11" customWidth="1"/>
    <col min="1541" max="1541" width="1" style="11" customWidth="1"/>
    <col min="1542" max="1542" width="15" style="11" customWidth="1"/>
    <col min="1543" max="1543" width="1" style="11" customWidth="1"/>
    <col min="1544" max="1544" width="11.88671875" style="11" customWidth="1"/>
    <col min="1545" max="1545" width="1" style="11" customWidth="1"/>
    <col min="1546" max="1546" width="12.6640625" style="11" bestFit="1" customWidth="1"/>
    <col min="1547" max="1547" width="1" style="11" customWidth="1"/>
    <col min="1548" max="1548" width="17.5546875" style="11" bestFit="1" customWidth="1"/>
    <col min="1549" max="1549" width="1" style="11" customWidth="1"/>
    <col min="1550" max="1550" width="11.5546875" style="11" bestFit="1" customWidth="1"/>
    <col min="1551" max="1551" width="1" style="11" customWidth="1"/>
    <col min="1552" max="1552" width="11" style="11" bestFit="1" customWidth="1"/>
    <col min="1553" max="1553" width="1" style="11" customWidth="1"/>
    <col min="1554" max="1554" width="11.5546875" style="11" bestFit="1" customWidth="1"/>
    <col min="1555" max="1700" width="10.6640625" style="11"/>
    <col min="1701" max="1701" width="69.6640625" style="11" customWidth="1"/>
    <col min="1702" max="1702" width="9.44140625" style="11" customWidth="1"/>
    <col min="1703" max="1703" width="1.6640625" style="11" customWidth="1"/>
    <col min="1704" max="1704" width="12" style="11" customWidth="1"/>
    <col min="1705" max="1705" width="1.6640625" style="11" customWidth="1"/>
    <col min="1706" max="1706" width="11.6640625" style="11" customWidth="1"/>
    <col min="1707" max="1707" width="1.6640625" style="11" customWidth="1"/>
    <col min="1708" max="1708" width="11.6640625" style="11" customWidth="1"/>
    <col min="1709" max="1709" width="1.6640625" style="11" customWidth="1"/>
    <col min="1710" max="1710" width="11.6640625" style="11" customWidth="1"/>
    <col min="1711" max="1711" width="1.6640625" style="11" customWidth="1"/>
    <col min="1712" max="1712" width="11.6640625" style="11" customWidth="1"/>
    <col min="1713" max="1713" width="1.6640625" style="11" customWidth="1"/>
    <col min="1714" max="1714" width="11.6640625" style="11" customWidth="1"/>
    <col min="1715" max="1715" width="1.6640625" style="11" customWidth="1"/>
    <col min="1716" max="1716" width="11.6640625" style="11" customWidth="1"/>
    <col min="1717" max="1717" width="16" style="11" bestFit="1" customWidth="1"/>
    <col min="1718" max="1718" width="12.5546875" style="11" bestFit="1" customWidth="1"/>
    <col min="1719" max="1792" width="10.6640625" style="11"/>
    <col min="1793" max="1793" width="50" style="11" customWidth="1"/>
    <col min="1794" max="1794" width="10.6640625" style="11"/>
    <col min="1795" max="1795" width="1" style="11" customWidth="1"/>
    <col min="1796" max="1796" width="14.88671875" style="11" customWidth="1"/>
    <col min="1797" max="1797" width="1" style="11" customWidth="1"/>
    <col min="1798" max="1798" width="15" style="11" customWidth="1"/>
    <col min="1799" max="1799" width="1" style="11" customWidth="1"/>
    <col min="1800" max="1800" width="11.88671875" style="11" customWidth="1"/>
    <col min="1801" max="1801" width="1" style="11" customWidth="1"/>
    <col min="1802" max="1802" width="12.6640625" style="11" bestFit="1" customWidth="1"/>
    <col min="1803" max="1803" width="1" style="11" customWidth="1"/>
    <col min="1804" max="1804" width="17.5546875" style="11" bestFit="1" customWidth="1"/>
    <col min="1805" max="1805" width="1" style="11" customWidth="1"/>
    <col min="1806" max="1806" width="11.5546875" style="11" bestFit="1" customWidth="1"/>
    <col min="1807" max="1807" width="1" style="11" customWidth="1"/>
    <col min="1808" max="1808" width="11" style="11" bestFit="1" customWidth="1"/>
    <col min="1809" max="1809" width="1" style="11" customWidth="1"/>
    <col min="1810" max="1810" width="11.5546875" style="11" bestFit="1" customWidth="1"/>
    <col min="1811" max="1956" width="10.6640625" style="11"/>
    <col min="1957" max="1957" width="69.6640625" style="11" customWidth="1"/>
    <col min="1958" max="1958" width="9.44140625" style="11" customWidth="1"/>
    <col min="1959" max="1959" width="1.6640625" style="11" customWidth="1"/>
    <col min="1960" max="1960" width="12" style="11" customWidth="1"/>
    <col min="1961" max="1961" width="1.6640625" style="11" customWidth="1"/>
    <col min="1962" max="1962" width="11.6640625" style="11" customWidth="1"/>
    <col min="1963" max="1963" width="1.6640625" style="11" customWidth="1"/>
    <col min="1964" max="1964" width="11.6640625" style="11" customWidth="1"/>
    <col min="1965" max="1965" width="1.6640625" style="11" customWidth="1"/>
    <col min="1966" max="1966" width="11.6640625" style="11" customWidth="1"/>
    <col min="1967" max="1967" width="1.6640625" style="11" customWidth="1"/>
    <col min="1968" max="1968" width="11.6640625" style="11" customWidth="1"/>
    <col min="1969" max="1969" width="1.6640625" style="11" customWidth="1"/>
    <col min="1970" max="1970" width="11.6640625" style="11" customWidth="1"/>
    <col min="1971" max="1971" width="1.6640625" style="11" customWidth="1"/>
    <col min="1972" max="1972" width="11.6640625" style="11" customWidth="1"/>
    <col min="1973" max="1973" width="16" style="11" bestFit="1" customWidth="1"/>
    <col min="1974" max="1974" width="12.5546875" style="11" bestFit="1" customWidth="1"/>
    <col min="1975" max="2048" width="10.6640625" style="11"/>
    <col min="2049" max="2049" width="50" style="11" customWidth="1"/>
    <col min="2050" max="2050" width="10.6640625" style="11"/>
    <col min="2051" max="2051" width="1" style="11" customWidth="1"/>
    <col min="2052" max="2052" width="14.88671875" style="11" customWidth="1"/>
    <col min="2053" max="2053" width="1" style="11" customWidth="1"/>
    <col min="2054" max="2054" width="15" style="11" customWidth="1"/>
    <col min="2055" max="2055" width="1" style="11" customWidth="1"/>
    <col min="2056" max="2056" width="11.88671875" style="11" customWidth="1"/>
    <col min="2057" max="2057" width="1" style="11" customWidth="1"/>
    <col min="2058" max="2058" width="12.6640625" style="11" bestFit="1" customWidth="1"/>
    <col min="2059" max="2059" width="1" style="11" customWidth="1"/>
    <col min="2060" max="2060" width="17.5546875" style="11" bestFit="1" customWidth="1"/>
    <col min="2061" max="2061" width="1" style="11" customWidth="1"/>
    <col min="2062" max="2062" width="11.5546875" style="11" bestFit="1" customWidth="1"/>
    <col min="2063" max="2063" width="1" style="11" customWidth="1"/>
    <col min="2064" max="2064" width="11" style="11" bestFit="1" customWidth="1"/>
    <col min="2065" max="2065" width="1" style="11" customWidth="1"/>
    <col min="2066" max="2066" width="11.5546875" style="11" bestFit="1" customWidth="1"/>
    <col min="2067" max="2212" width="10.6640625" style="11"/>
    <col min="2213" max="2213" width="69.6640625" style="11" customWidth="1"/>
    <col min="2214" max="2214" width="9.44140625" style="11" customWidth="1"/>
    <col min="2215" max="2215" width="1.6640625" style="11" customWidth="1"/>
    <col min="2216" max="2216" width="12" style="11" customWidth="1"/>
    <col min="2217" max="2217" width="1.6640625" style="11" customWidth="1"/>
    <col min="2218" max="2218" width="11.6640625" style="11" customWidth="1"/>
    <col min="2219" max="2219" width="1.6640625" style="11" customWidth="1"/>
    <col min="2220" max="2220" width="11.6640625" style="11" customWidth="1"/>
    <col min="2221" max="2221" width="1.6640625" style="11" customWidth="1"/>
    <col min="2222" max="2222" width="11.6640625" style="11" customWidth="1"/>
    <col min="2223" max="2223" width="1.6640625" style="11" customWidth="1"/>
    <col min="2224" max="2224" width="11.6640625" style="11" customWidth="1"/>
    <col min="2225" max="2225" width="1.6640625" style="11" customWidth="1"/>
    <col min="2226" max="2226" width="11.6640625" style="11" customWidth="1"/>
    <col min="2227" max="2227" width="1.6640625" style="11" customWidth="1"/>
    <col min="2228" max="2228" width="11.6640625" style="11" customWidth="1"/>
    <col min="2229" max="2229" width="16" style="11" bestFit="1" customWidth="1"/>
    <col min="2230" max="2230" width="12.5546875" style="11" bestFit="1" customWidth="1"/>
    <col min="2231" max="2304" width="10.6640625" style="11"/>
    <col min="2305" max="2305" width="50" style="11" customWidth="1"/>
    <col min="2306" max="2306" width="10.6640625" style="11"/>
    <col min="2307" max="2307" width="1" style="11" customWidth="1"/>
    <col min="2308" max="2308" width="14.88671875" style="11" customWidth="1"/>
    <col min="2309" max="2309" width="1" style="11" customWidth="1"/>
    <col min="2310" max="2310" width="15" style="11" customWidth="1"/>
    <col min="2311" max="2311" width="1" style="11" customWidth="1"/>
    <col min="2312" max="2312" width="11.88671875" style="11" customWidth="1"/>
    <col min="2313" max="2313" width="1" style="11" customWidth="1"/>
    <col min="2314" max="2314" width="12.6640625" style="11" bestFit="1" customWidth="1"/>
    <col min="2315" max="2315" width="1" style="11" customWidth="1"/>
    <col min="2316" max="2316" width="17.5546875" style="11" bestFit="1" customWidth="1"/>
    <col min="2317" max="2317" width="1" style="11" customWidth="1"/>
    <col min="2318" max="2318" width="11.5546875" style="11" bestFit="1" customWidth="1"/>
    <col min="2319" max="2319" width="1" style="11" customWidth="1"/>
    <col min="2320" max="2320" width="11" style="11" bestFit="1" customWidth="1"/>
    <col min="2321" max="2321" width="1" style="11" customWidth="1"/>
    <col min="2322" max="2322" width="11.5546875" style="11" bestFit="1" customWidth="1"/>
    <col min="2323" max="2468" width="10.6640625" style="11"/>
    <col min="2469" max="2469" width="69.6640625" style="11" customWidth="1"/>
    <col min="2470" max="2470" width="9.44140625" style="11" customWidth="1"/>
    <col min="2471" max="2471" width="1.6640625" style="11" customWidth="1"/>
    <col min="2472" max="2472" width="12" style="11" customWidth="1"/>
    <col min="2473" max="2473" width="1.6640625" style="11" customWidth="1"/>
    <col min="2474" max="2474" width="11.6640625" style="11" customWidth="1"/>
    <col min="2475" max="2475" width="1.6640625" style="11" customWidth="1"/>
    <col min="2476" max="2476" width="11.6640625" style="11" customWidth="1"/>
    <col min="2477" max="2477" width="1.6640625" style="11" customWidth="1"/>
    <col min="2478" max="2478" width="11.6640625" style="11" customWidth="1"/>
    <col min="2479" max="2479" width="1.6640625" style="11" customWidth="1"/>
    <col min="2480" max="2480" width="11.6640625" style="11" customWidth="1"/>
    <col min="2481" max="2481" width="1.6640625" style="11" customWidth="1"/>
    <col min="2482" max="2482" width="11.6640625" style="11" customWidth="1"/>
    <col min="2483" max="2483" width="1.6640625" style="11" customWidth="1"/>
    <col min="2484" max="2484" width="11.6640625" style="11" customWidth="1"/>
    <col min="2485" max="2485" width="16" style="11" bestFit="1" customWidth="1"/>
    <col min="2486" max="2486" width="12.5546875" style="11" bestFit="1" customWidth="1"/>
    <col min="2487" max="2560" width="10.6640625" style="11"/>
    <col min="2561" max="2561" width="50" style="11" customWidth="1"/>
    <col min="2562" max="2562" width="10.6640625" style="11"/>
    <col min="2563" max="2563" width="1" style="11" customWidth="1"/>
    <col min="2564" max="2564" width="14.88671875" style="11" customWidth="1"/>
    <col min="2565" max="2565" width="1" style="11" customWidth="1"/>
    <col min="2566" max="2566" width="15" style="11" customWidth="1"/>
    <col min="2567" max="2567" width="1" style="11" customWidth="1"/>
    <col min="2568" max="2568" width="11.88671875" style="11" customWidth="1"/>
    <col min="2569" max="2569" width="1" style="11" customWidth="1"/>
    <col min="2570" max="2570" width="12.6640625" style="11" bestFit="1" customWidth="1"/>
    <col min="2571" max="2571" width="1" style="11" customWidth="1"/>
    <col min="2572" max="2572" width="17.5546875" style="11" bestFit="1" customWidth="1"/>
    <col min="2573" max="2573" width="1" style="11" customWidth="1"/>
    <col min="2574" max="2574" width="11.5546875" style="11" bestFit="1" customWidth="1"/>
    <col min="2575" max="2575" width="1" style="11" customWidth="1"/>
    <col min="2576" max="2576" width="11" style="11" bestFit="1" customWidth="1"/>
    <col min="2577" max="2577" width="1" style="11" customWidth="1"/>
    <col min="2578" max="2578" width="11.5546875" style="11" bestFit="1" customWidth="1"/>
    <col min="2579" max="2724" width="10.6640625" style="11"/>
    <col min="2725" max="2725" width="69.6640625" style="11" customWidth="1"/>
    <col min="2726" max="2726" width="9.44140625" style="11" customWidth="1"/>
    <col min="2727" max="2727" width="1.6640625" style="11" customWidth="1"/>
    <col min="2728" max="2728" width="12" style="11" customWidth="1"/>
    <col min="2729" max="2729" width="1.6640625" style="11" customWidth="1"/>
    <col min="2730" max="2730" width="11.6640625" style="11" customWidth="1"/>
    <col min="2731" max="2731" width="1.6640625" style="11" customWidth="1"/>
    <col min="2732" max="2732" width="11.6640625" style="11" customWidth="1"/>
    <col min="2733" max="2733" width="1.6640625" style="11" customWidth="1"/>
    <col min="2734" max="2734" width="11.6640625" style="11" customWidth="1"/>
    <col min="2735" max="2735" width="1.6640625" style="11" customWidth="1"/>
    <col min="2736" max="2736" width="11.6640625" style="11" customWidth="1"/>
    <col min="2737" max="2737" width="1.6640625" style="11" customWidth="1"/>
    <col min="2738" max="2738" width="11.6640625" style="11" customWidth="1"/>
    <col min="2739" max="2739" width="1.6640625" style="11" customWidth="1"/>
    <col min="2740" max="2740" width="11.6640625" style="11" customWidth="1"/>
    <col min="2741" max="2741" width="16" style="11" bestFit="1" customWidth="1"/>
    <col min="2742" max="2742" width="12.5546875" style="11" bestFit="1" customWidth="1"/>
    <col min="2743" max="2816" width="10.6640625" style="11"/>
    <col min="2817" max="2817" width="50" style="11" customWidth="1"/>
    <col min="2818" max="2818" width="10.6640625" style="11"/>
    <col min="2819" max="2819" width="1" style="11" customWidth="1"/>
    <col min="2820" max="2820" width="14.88671875" style="11" customWidth="1"/>
    <col min="2821" max="2821" width="1" style="11" customWidth="1"/>
    <col min="2822" max="2822" width="15" style="11" customWidth="1"/>
    <col min="2823" max="2823" width="1" style="11" customWidth="1"/>
    <col min="2824" max="2824" width="11.88671875" style="11" customWidth="1"/>
    <col min="2825" max="2825" width="1" style="11" customWidth="1"/>
    <col min="2826" max="2826" width="12.6640625" style="11" bestFit="1" customWidth="1"/>
    <col min="2827" max="2827" width="1" style="11" customWidth="1"/>
    <col min="2828" max="2828" width="17.5546875" style="11" bestFit="1" customWidth="1"/>
    <col min="2829" max="2829" width="1" style="11" customWidth="1"/>
    <col min="2830" max="2830" width="11.5546875" style="11" bestFit="1" customWidth="1"/>
    <col min="2831" max="2831" width="1" style="11" customWidth="1"/>
    <col min="2832" max="2832" width="11" style="11" bestFit="1" customWidth="1"/>
    <col min="2833" max="2833" width="1" style="11" customWidth="1"/>
    <col min="2834" max="2834" width="11.5546875" style="11" bestFit="1" customWidth="1"/>
    <col min="2835" max="2980" width="10.6640625" style="11"/>
    <col min="2981" max="2981" width="69.6640625" style="11" customWidth="1"/>
    <col min="2982" max="2982" width="9.44140625" style="11" customWidth="1"/>
    <col min="2983" max="2983" width="1.6640625" style="11" customWidth="1"/>
    <col min="2984" max="2984" width="12" style="11" customWidth="1"/>
    <col min="2985" max="2985" width="1.6640625" style="11" customWidth="1"/>
    <col min="2986" max="2986" width="11.6640625" style="11" customWidth="1"/>
    <col min="2987" max="2987" width="1.6640625" style="11" customWidth="1"/>
    <col min="2988" max="2988" width="11.6640625" style="11" customWidth="1"/>
    <col min="2989" max="2989" width="1.6640625" style="11" customWidth="1"/>
    <col min="2990" max="2990" width="11.6640625" style="11" customWidth="1"/>
    <col min="2991" max="2991" width="1.6640625" style="11" customWidth="1"/>
    <col min="2992" max="2992" width="11.6640625" style="11" customWidth="1"/>
    <col min="2993" max="2993" width="1.6640625" style="11" customWidth="1"/>
    <col min="2994" max="2994" width="11.6640625" style="11" customWidth="1"/>
    <col min="2995" max="2995" width="1.6640625" style="11" customWidth="1"/>
    <col min="2996" max="2996" width="11.6640625" style="11" customWidth="1"/>
    <col min="2997" max="2997" width="16" style="11" bestFit="1" customWidth="1"/>
    <col min="2998" max="2998" width="12.5546875" style="11" bestFit="1" customWidth="1"/>
    <col min="2999" max="3072" width="10.6640625" style="11"/>
    <col min="3073" max="3073" width="50" style="11" customWidth="1"/>
    <col min="3074" max="3074" width="10.6640625" style="11"/>
    <col min="3075" max="3075" width="1" style="11" customWidth="1"/>
    <col min="3076" max="3076" width="14.88671875" style="11" customWidth="1"/>
    <col min="3077" max="3077" width="1" style="11" customWidth="1"/>
    <col min="3078" max="3078" width="15" style="11" customWidth="1"/>
    <col min="3079" max="3079" width="1" style="11" customWidth="1"/>
    <col min="3080" max="3080" width="11.88671875" style="11" customWidth="1"/>
    <col min="3081" max="3081" width="1" style="11" customWidth="1"/>
    <col min="3082" max="3082" width="12.6640625" style="11" bestFit="1" customWidth="1"/>
    <col min="3083" max="3083" width="1" style="11" customWidth="1"/>
    <col min="3084" max="3084" width="17.5546875" style="11" bestFit="1" customWidth="1"/>
    <col min="3085" max="3085" width="1" style="11" customWidth="1"/>
    <col min="3086" max="3086" width="11.5546875" style="11" bestFit="1" customWidth="1"/>
    <col min="3087" max="3087" width="1" style="11" customWidth="1"/>
    <col min="3088" max="3088" width="11" style="11" bestFit="1" customWidth="1"/>
    <col min="3089" max="3089" width="1" style="11" customWidth="1"/>
    <col min="3090" max="3090" width="11.5546875" style="11" bestFit="1" customWidth="1"/>
    <col min="3091" max="3236" width="10.6640625" style="11"/>
    <col min="3237" max="3237" width="69.6640625" style="11" customWidth="1"/>
    <col min="3238" max="3238" width="9.44140625" style="11" customWidth="1"/>
    <col min="3239" max="3239" width="1.6640625" style="11" customWidth="1"/>
    <col min="3240" max="3240" width="12" style="11" customWidth="1"/>
    <col min="3241" max="3241" width="1.6640625" style="11" customWidth="1"/>
    <col min="3242" max="3242" width="11.6640625" style="11" customWidth="1"/>
    <col min="3243" max="3243" width="1.6640625" style="11" customWidth="1"/>
    <col min="3244" max="3244" width="11.6640625" style="11" customWidth="1"/>
    <col min="3245" max="3245" width="1.6640625" style="11" customWidth="1"/>
    <col min="3246" max="3246" width="11.6640625" style="11" customWidth="1"/>
    <col min="3247" max="3247" width="1.6640625" style="11" customWidth="1"/>
    <col min="3248" max="3248" width="11.6640625" style="11" customWidth="1"/>
    <col min="3249" max="3249" width="1.6640625" style="11" customWidth="1"/>
    <col min="3250" max="3250" width="11.6640625" style="11" customWidth="1"/>
    <col min="3251" max="3251" width="1.6640625" style="11" customWidth="1"/>
    <col min="3252" max="3252" width="11.6640625" style="11" customWidth="1"/>
    <col min="3253" max="3253" width="16" style="11" bestFit="1" customWidth="1"/>
    <col min="3254" max="3254" width="12.5546875" style="11" bestFit="1" customWidth="1"/>
    <col min="3255" max="3328" width="10.6640625" style="11"/>
    <col min="3329" max="3329" width="50" style="11" customWidth="1"/>
    <col min="3330" max="3330" width="10.6640625" style="11"/>
    <col min="3331" max="3331" width="1" style="11" customWidth="1"/>
    <col min="3332" max="3332" width="14.88671875" style="11" customWidth="1"/>
    <col min="3333" max="3333" width="1" style="11" customWidth="1"/>
    <col min="3334" max="3334" width="15" style="11" customWidth="1"/>
    <col min="3335" max="3335" width="1" style="11" customWidth="1"/>
    <col min="3336" max="3336" width="11.88671875" style="11" customWidth="1"/>
    <col min="3337" max="3337" width="1" style="11" customWidth="1"/>
    <col min="3338" max="3338" width="12.6640625" style="11" bestFit="1" customWidth="1"/>
    <col min="3339" max="3339" width="1" style="11" customWidth="1"/>
    <col min="3340" max="3340" width="17.5546875" style="11" bestFit="1" customWidth="1"/>
    <col min="3341" max="3341" width="1" style="11" customWidth="1"/>
    <col min="3342" max="3342" width="11.5546875" style="11" bestFit="1" customWidth="1"/>
    <col min="3343" max="3343" width="1" style="11" customWidth="1"/>
    <col min="3344" max="3344" width="11" style="11" bestFit="1" customWidth="1"/>
    <col min="3345" max="3345" width="1" style="11" customWidth="1"/>
    <col min="3346" max="3346" width="11.5546875" style="11" bestFit="1" customWidth="1"/>
    <col min="3347" max="3492" width="10.6640625" style="11"/>
    <col min="3493" max="3493" width="69.6640625" style="11" customWidth="1"/>
    <col min="3494" max="3494" width="9.44140625" style="11" customWidth="1"/>
    <col min="3495" max="3495" width="1.6640625" style="11" customWidth="1"/>
    <col min="3496" max="3496" width="12" style="11" customWidth="1"/>
    <col min="3497" max="3497" width="1.6640625" style="11" customWidth="1"/>
    <col min="3498" max="3498" width="11.6640625" style="11" customWidth="1"/>
    <col min="3499" max="3499" width="1.6640625" style="11" customWidth="1"/>
    <col min="3500" max="3500" width="11.6640625" style="11" customWidth="1"/>
    <col min="3501" max="3501" width="1.6640625" style="11" customWidth="1"/>
    <col min="3502" max="3502" width="11.6640625" style="11" customWidth="1"/>
    <col min="3503" max="3503" width="1.6640625" style="11" customWidth="1"/>
    <col min="3504" max="3504" width="11.6640625" style="11" customWidth="1"/>
    <col min="3505" max="3505" width="1.6640625" style="11" customWidth="1"/>
    <col min="3506" max="3506" width="11.6640625" style="11" customWidth="1"/>
    <col min="3507" max="3507" width="1.6640625" style="11" customWidth="1"/>
    <col min="3508" max="3508" width="11.6640625" style="11" customWidth="1"/>
    <col min="3509" max="3509" width="16" style="11" bestFit="1" customWidth="1"/>
    <col min="3510" max="3510" width="12.5546875" style="11" bestFit="1" customWidth="1"/>
    <col min="3511" max="3584" width="10.6640625" style="11"/>
    <col min="3585" max="3585" width="50" style="11" customWidth="1"/>
    <col min="3586" max="3586" width="10.6640625" style="11"/>
    <col min="3587" max="3587" width="1" style="11" customWidth="1"/>
    <col min="3588" max="3588" width="14.88671875" style="11" customWidth="1"/>
    <col min="3589" max="3589" width="1" style="11" customWidth="1"/>
    <col min="3590" max="3590" width="15" style="11" customWidth="1"/>
    <col min="3591" max="3591" width="1" style="11" customWidth="1"/>
    <col min="3592" max="3592" width="11.88671875" style="11" customWidth="1"/>
    <col min="3593" max="3593" width="1" style="11" customWidth="1"/>
    <col min="3594" max="3594" width="12.6640625" style="11" bestFit="1" customWidth="1"/>
    <col min="3595" max="3595" width="1" style="11" customWidth="1"/>
    <col min="3596" max="3596" width="17.5546875" style="11" bestFit="1" customWidth="1"/>
    <col min="3597" max="3597" width="1" style="11" customWidth="1"/>
    <col min="3598" max="3598" width="11.5546875" style="11" bestFit="1" customWidth="1"/>
    <col min="3599" max="3599" width="1" style="11" customWidth="1"/>
    <col min="3600" max="3600" width="11" style="11" bestFit="1" customWidth="1"/>
    <col min="3601" max="3601" width="1" style="11" customWidth="1"/>
    <col min="3602" max="3602" width="11.5546875" style="11" bestFit="1" customWidth="1"/>
    <col min="3603" max="3748" width="10.6640625" style="11"/>
    <col min="3749" max="3749" width="69.6640625" style="11" customWidth="1"/>
    <col min="3750" max="3750" width="9.44140625" style="11" customWidth="1"/>
    <col min="3751" max="3751" width="1.6640625" style="11" customWidth="1"/>
    <col min="3752" max="3752" width="12" style="11" customWidth="1"/>
    <col min="3753" max="3753" width="1.6640625" style="11" customWidth="1"/>
    <col min="3754" max="3754" width="11.6640625" style="11" customWidth="1"/>
    <col min="3755" max="3755" width="1.6640625" style="11" customWidth="1"/>
    <col min="3756" max="3756" width="11.6640625" style="11" customWidth="1"/>
    <col min="3757" max="3757" width="1.6640625" style="11" customWidth="1"/>
    <col min="3758" max="3758" width="11.6640625" style="11" customWidth="1"/>
    <col min="3759" max="3759" width="1.6640625" style="11" customWidth="1"/>
    <col min="3760" max="3760" width="11.6640625" style="11" customWidth="1"/>
    <col min="3761" max="3761" width="1.6640625" style="11" customWidth="1"/>
    <col min="3762" max="3762" width="11.6640625" style="11" customWidth="1"/>
    <col min="3763" max="3763" width="1.6640625" style="11" customWidth="1"/>
    <col min="3764" max="3764" width="11.6640625" style="11" customWidth="1"/>
    <col min="3765" max="3765" width="16" style="11" bestFit="1" customWidth="1"/>
    <col min="3766" max="3766" width="12.5546875" style="11" bestFit="1" customWidth="1"/>
    <col min="3767" max="3840" width="10.6640625" style="11"/>
    <col min="3841" max="3841" width="50" style="11" customWidth="1"/>
    <col min="3842" max="3842" width="10.6640625" style="11"/>
    <col min="3843" max="3843" width="1" style="11" customWidth="1"/>
    <col min="3844" max="3844" width="14.88671875" style="11" customWidth="1"/>
    <col min="3845" max="3845" width="1" style="11" customWidth="1"/>
    <col min="3846" max="3846" width="15" style="11" customWidth="1"/>
    <col min="3847" max="3847" width="1" style="11" customWidth="1"/>
    <col min="3848" max="3848" width="11.88671875" style="11" customWidth="1"/>
    <col min="3849" max="3849" width="1" style="11" customWidth="1"/>
    <col min="3850" max="3850" width="12.6640625" style="11" bestFit="1" customWidth="1"/>
    <col min="3851" max="3851" width="1" style="11" customWidth="1"/>
    <col min="3852" max="3852" width="17.5546875" style="11" bestFit="1" customWidth="1"/>
    <col min="3853" max="3853" width="1" style="11" customWidth="1"/>
    <col min="3854" max="3854" width="11.5546875" style="11" bestFit="1" customWidth="1"/>
    <col min="3855" max="3855" width="1" style="11" customWidth="1"/>
    <col min="3856" max="3856" width="11" style="11" bestFit="1" customWidth="1"/>
    <col min="3857" max="3857" width="1" style="11" customWidth="1"/>
    <col min="3858" max="3858" width="11.5546875" style="11" bestFit="1" customWidth="1"/>
    <col min="3859" max="4004" width="10.6640625" style="11"/>
    <col min="4005" max="4005" width="69.6640625" style="11" customWidth="1"/>
    <col min="4006" max="4006" width="9.44140625" style="11" customWidth="1"/>
    <col min="4007" max="4007" width="1.6640625" style="11" customWidth="1"/>
    <col min="4008" max="4008" width="12" style="11" customWidth="1"/>
    <col min="4009" max="4009" width="1.6640625" style="11" customWidth="1"/>
    <col min="4010" max="4010" width="11.6640625" style="11" customWidth="1"/>
    <col min="4011" max="4011" width="1.6640625" style="11" customWidth="1"/>
    <col min="4012" max="4012" width="11.6640625" style="11" customWidth="1"/>
    <col min="4013" max="4013" width="1.6640625" style="11" customWidth="1"/>
    <col min="4014" max="4014" width="11.6640625" style="11" customWidth="1"/>
    <col min="4015" max="4015" width="1.6640625" style="11" customWidth="1"/>
    <col min="4016" max="4016" width="11.6640625" style="11" customWidth="1"/>
    <col min="4017" max="4017" width="1.6640625" style="11" customWidth="1"/>
    <col min="4018" max="4018" width="11.6640625" style="11" customWidth="1"/>
    <col min="4019" max="4019" width="1.6640625" style="11" customWidth="1"/>
    <col min="4020" max="4020" width="11.6640625" style="11" customWidth="1"/>
    <col min="4021" max="4021" width="16" style="11" bestFit="1" customWidth="1"/>
    <col min="4022" max="4022" width="12.5546875" style="11" bestFit="1" customWidth="1"/>
    <col min="4023" max="4096" width="10.6640625" style="11"/>
    <col min="4097" max="4097" width="50" style="11" customWidth="1"/>
    <col min="4098" max="4098" width="10.6640625" style="11"/>
    <col min="4099" max="4099" width="1" style="11" customWidth="1"/>
    <col min="4100" max="4100" width="14.88671875" style="11" customWidth="1"/>
    <col min="4101" max="4101" width="1" style="11" customWidth="1"/>
    <col min="4102" max="4102" width="15" style="11" customWidth="1"/>
    <col min="4103" max="4103" width="1" style="11" customWidth="1"/>
    <col min="4104" max="4104" width="11.88671875" style="11" customWidth="1"/>
    <col min="4105" max="4105" width="1" style="11" customWidth="1"/>
    <col min="4106" max="4106" width="12.6640625" style="11" bestFit="1" customWidth="1"/>
    <col min="4107" max="4107" width="1" style="11" customWidth="1"/>
    <col min="4108" max="4108" width="17.5546875" style="11" bestFit="1" customWidth="1"/>
    <col min="4109" max="4109" width="1" style="11" customWidth="1"/>
    <col min="4110" max="4110" width="11.5546875" style="11" bestFit="1" customWidth="1"/>
    <col min="4111" max="4111" width="1" style="11" customWidth="1"/>
    <col min="4112" max="4112" width="11" style="11" bestFit="1" customWidth="1"/>
    <col min="4113" max="4113" width="1" style="11" customWidth="1"/>
    <col min="4114" max="4114" width="11.5546875" style="11" bestFit="1" customWidth="1"/>
    <col min="4115" max="4260" width="10.6640625" style="11"/>
    <col min="4261" max="4261" width="69.6640625" style="11" customWidth="1"/>
    <col min="4262" max="4262" width="9.44140625" style="11" customWidth="1"/>
    <col min="4263" max="4263" width="1.6640625" style="11" customWidth="1"/>
    <col min="4264" max="4264" width="12" style="11" customWidth="1"/>
    <col min="4265" max="4265" width="1.6640625" style="11" customWidth="1"/>
    <col min="4266" max="4266" width="11.6640625" style="11" customWidth="1"/>
    <col min="4267" max="4267" width="1.6640625" style="11" customWidth="1"/>
    <col min="4268" max="4268" width="11.6640625" style="11" customWidth="1"/>
    <col min="4269" max="4269" width="1.6640625" style="11" customWidth="1"/>
    <col min="4270" max="4270" width="11.6640625" style="11" customWidth="1"/>
    <col min="4271" max="4271" width="1.6640625" style="11" customWidth="1"/>
    <col min="4272" max="4272" width="11.6640625" style="11" customWidth="1"/>
    <col min="4273" max="4273" width="1.6640625" style="11" customWidth="1"/>
    <col min="4274" max="4274" width="11.6640625" style="11" customWidth="1"/>
    <col min="4275" max="4275" width="1.6640625" style="11" customWidth="1"/>
    <col min="4276" max="4276" width="11.6640625" style="11" customWidth="1"/>
    <col min="4277" max="4277" width="16" style="11" bestFit="1" customWidth="1"/>
    <col min="4278" max="4278" width="12.5546875" style="11" bestFit="1" customWidth="1"/>
    <col min="4279" max="4352" width="10.6640625" style="11"/>
    <col min="4353" max="4353" width="50" style="11" customWidth="1"/>
    <col min="4354" max="4354" width="10.6640625" style="11"/>
    <col min="4355" max="4355" width="1" style="11" customWidth="1"/>
    <col min="4356" max="4356" width="14.88671875" style="11" customWidth="1"/>
    <col min="4357" max="4357" width="1" style="11" customWidth="1"/>
    <col min="4358" max="4358" width="15" style="11" customWidth="1"/>
    <col min="4359" max="4359" width="1" style="11" customWidth="1"/>
    <col min="4360" max="4360" width="11.88671875" style="11" customWidth="1"/>
    <col min="4361" max="4361" width="1" style="11" customWidth="1"/>
    <col min="4362" max="4362" width="12.6640625" style="11" bestFit="1" customWidth="1"/>
    <col min="4363" max="4363" width="1" style="11" customWidth="1"/>
    <col min="4364" max="4364" width="17.5546875" style="11" bestFit="1" customWidth="1"/>
    <col min="4365" max="4365" width="1" style="11" customWidth="1"/>
    <col min="4366" max="4366" width="11.5546875" style="11" bestFit="1" customWidth="1"/>
    <col min="4367" max="4367" width="1" style="11" customWidth="1"/>
    <col min="4368" max="4368" width="11" style="11" bestFit="1" customWidth="1"/>
    <col min="4369" max="4369" width="1" style="11" customWidth="1"/>
    <col min="4370" max="4370" width="11.5546875" style="11" bestFit="1" customWidth="1"/>
    <col min="4371" max="4516" width="10.6640625" style="11"/>
    <col min="4517" max="4517" width="69.6640625" style="11" customWidth="1"/>
    <col min="4518" max="4518" width="9.44140625" style="11" customWidth="1"/>
    <col min="4519" max="4519" width="1.6640625" style="11" customWidth="1"/>
    <col min="4520" max="4520" width="12" style="11" customWidth="1"/>
    <col min="4521" max="4521" width="1.6640625" style="11" customWidth="1"/>
    <col min="4522" max="4522" width="11.6640625" style="11" customWidth="1"/>
    <col min="4523" max="4523" width="1.6640625" style="11" customWidth="1"/>
    <col min="4524" max="4524" width="11.6640625" style="11" customWidth="1"/>
    <col min="4525" max="4525" width="1.6640625" style="11" customWidth="1"/>
    <col min="4526" max="4526" width="11.6640625" style="11" customWidth="1"/>
    <col min="4527" max="4527" width="1.6640625" style="11" customWidth="1"/>
    <col min="4528" max="4528" width="11.6640625" style="11" customWidth="1"/>
    <col min="4529" max="4529" width="1.6640625" style="11" customWidth="1"/>
    <col min="4530" max="4530" width="11.6640625" style="11" customWidth="1"/>
    <col min="4531" max="4531" width="1.6640625" style="11" customWidth="1"/>
    <col min="4532" max="4532" width="11.6640625" style="11" customWidth="1"/>
    <col min="4533" max="4533" width="16" style="11" bestFit="1" customWidth="1"/>
    <col min="4534" max="4534" width="12.5546875" style="11" bestFit="1" customWidth="1"/>
    <col min="4535" max="4608" width="10.6640625" style="11"/>
    <col min="4609" max="4609" width="50" style="11" customWidth="1"/>
    <col min="4610" max="4610" width="10.6640625" style="11"/>
    <col min="4611" max="4611" width="1" style="11" customWidth="1"/>
    <col min="4612" max="4612" width="14.88671875" style="11" customWidth="1"/>
    <col min="4613" max="4613" width="1" style="11" customWidth="1"/>
    <col min="4614" max="4614" width="15" style="11" customWidth="1"/>
    <col min="4615" max="4615" width="1" style="11" customWidth="1"/>
    <col min="4616" max="4616" width="11.88671875" style="11" customWidth="1"/>
    <col min="4617" max="4617" width="1" style="11" customWidth="1"/>
    <col min="4618" max="4618" width="12.6640625" style="11" bestFit="1" customWidth="1"/>
    <col min="4619" max="4619" width="1" style="11" customWidth="1"/>
    <col min="4620" max="4620" width="17.5546875" style="11" bestFit="1" customWidth="1"/>
    <col min="4621" max="4621" width="1" style="11" customWidth="1"/>
    <col min="4622" max="4622" width="11.5546875" style="11" bestFit="1" customWidth="1"/>
    <col min="4623" max="4623" width="1" style="11" customWidth="1"/>
    <col min="4624" max="4624" width="11" style="11" bestFit="1" customWidth="1"/>
    <col min="4625" max="4625" width="1" style="11" customWidth="1"/>
    <col min="4626" max="4626" width="11.5546875" style="11" bestFit="1" customWidth="1"/>
    <col min="4627" max="4772" width="10.6640625" style="11"/>
    <col min="4773" max="4773" width="69.6640625" style="11" customWidth="1"/>
    <col min="4774" max="4774" width="9.44140625" style="11" customWidth="1"/>
    <col min="4775" max="4775" width="1.6640625" style="11" customWidth="1"/>
    <col min="4776" max="4776" width="12" style="11" customWidth="1"/>
    <col min="4777" max="4777" width="1.6640625" style="11" customWidth="1"/>
    <col min="4778" max="4778" width="11.6640625" style="11" customWidth="1"/>
    <col min="4779" max="4779" width="1.6640625" style="11" customWidth="1"/>
    <col min="4780" max="4780" width="11.6640625" style="11" customWidth="1"/>
    <col min="4781" max="4781" width="1.6640625" style="11" customWidth="1"/>
    <col min="4782" max="4782" width="11.6640625" style="11" customWidth="1"/>
    <col min="4783" max="4783" width="1.6640625" style="11" customWidth="1"/>
    <col min="4784" max="4784" width="11.6640625" style="11" customWidth="1"/>
    <col min="4785" max="4785" width="1.6640625" style="11" customWidth="1"/>
    <col min="4786" max="4786" width="11.6640625" style="11" customWidth="1"/>
    <col min="4787" max="4787" width="1.6640625" style="11" customWidth="1"/>
    <col min="4788" max="4788" width="11.6640625" style="11" customWidth="1"/>
    <col min="4789" max="4789" width="16" style="11" bestFit="1" customWidth="1"/>
    <col min="4790" max="4790" width="12.5546875" style="11" bestFit="1" customWidth="1"/>
    <col min="4791" max="4864" width="10.6640625" style="11"/>
    <col min="4865" max="4865" width="50" style="11" customWidth="1"/>
    <col min="4866" max="4866" width="10.6640625" style="11"/>
    <col min="4867" max="4867" width="1" style="11" customWidth="1"/>
    <col min="4868" max="4868" width="14.88671875" style="11" customWidth="1"/>
    <col min="4869" max="4869" width="1" style="11" customWidth="1"/>
    <col min="4870" max="4870" width="15" style="11" customWidth="1"/>
    <col min="4871" max="4871" width="1" style="11" customWidth="1"/>
    <col min="4872" max="4872" width="11.88671875" style="11" customWidth="1"/>
    <col min="4873" max="4873" width="1" style="11" customWidth="1"/>
    <col min="4874" max="4874" width="12.6640625" style="11" bestFit="1" customWidth="1"/>
    <col min="4875" max="4875" width="1" style="11" customWidth="1"/>
    <col min="4876" max="4876" width="17.5546875" style="11" bestFit="1" customWidth="1"/>
    <col min="4877" max="4877" width="1" style="11" customWidth="1"/>
    <col min="4878" max="4878" width="11.5546875" style="11" bestFit="1" customWidth="1"/>
    <col min="4879" max="4879" width="1" style="11" customWidth="1"/>
    <col min="4880" max="4880" width="11" style="11" bestFit="1" customWidth="1"/>
    <col min="4881" max="4881" width="1" style="11" customWidth="1"/>
    <col min="4882" max="4882" width="11.5546875" style="11" bestFit="1" customWidth="1"/>
    <col min="4883" max="5028" width="10.6640625" style="11"/>
    <col min="5029" max="5029" width="69.6640625" style="11" customWidth="1"/>
    <col min="5030" max="5030" width="9.44140625" style="11" customWidth="1"/>
    <col min="5031" max="5031" width="1.6640625" style="11" customWidth="1"/>
    <col min="5032" max="5032" width="12" style="11" customWidth="1"/>
    <col min="5033" max="5033" width="1.6640625" style="11" customWidth="1"/>
    <col min="5034" max="5034" width="11.6640625" style="11" customWidth="1"/>
    <col min="5035" max="5035" width="1.6640625" style="11" customWidth="1"/>
    <col min="5036" max="5036" width="11.6640625" style="11" customWidth="1"/>
    <col min="5037" max="5037" width="1.6640625" style="11" customWidth="1"/>
    <col min="5038" max="5038" width="11.6640625" style="11" customWidth="1"/>
    <col min="5039" max="5039" width="1.6640625" style="11" customWidth="1"/>
    <col min="5040" max="5040" width="11.6640625" style="11" customWidth="1"/>
    <col min="5041" max="5041" width="1.6640625" style="11" customWidth="1"/>
    <col min="5042" max="5042" width="11.6640625" style="11" customWidth="1"/>
    <col min="5043" max="5043" width="1.6640625" style="11" customWidth="1"/>
    <col min="5044" max="5044" width="11.6640625" style="11" customWidth="1"/>
    <col min="5045" max="5045" width="16" style="11" bestFit="1" customWidth="1"/>
    <col min="5046" max="5046" width="12.5546875" style="11" bestFit="1" customWidth="1"/>
    <col min="5047" max="5120" width="10.6640625" style="11"/>
    <col min="5121" max="5121" width="50" style="11" customWidth="1"/>
    <col min="5122" max="5122" width="10.6640625" style="11"/>
    <col min="5123" max="5123" width="1" style="11" customWidth="1"/>
    <col min="5124" max="5124" width="14.88671875" style="11" customWidth="1"/>
    <col min="5125" max="5125" width="1" style="11" customWidth="1"/>
    <col min="5126" max="5126" width="15" style="11" customWidth="1"/>
    <col min="5127" max="5127" width="1" style="11" customWidth="1"/>
    <col min="5128" max="5128" width="11.88671875" style="11" customWidth="1"/>
    <col min="5129" max="5129" width="1" style="11" customWidth="1"/>
    <col min="5130" max="5130" width="12.6640625" style="11" bestFit="1" customWidth="1"/>
    <col min="5131" max="5131" width="1" style="11" customWidth="1"/>
    <col min="5132" max="5132" width="17.5546875" style="11" bestFit="1" customWidth="1"/>
    <col min="5133" max="5133" width="1" style="11" customWidth="1"/>
    <col min="5134" max="5134" width="11.5546875" style="11" bestFit="1" customWidth="1"/>
    <col min="5135" max="5135" width="1" style="11" customWidth="1"/>
    <col min="5136" max="5136" width="11" style="11" bestFit="1" customWidth="1"/>
    <col min="5137" max="5137" width="1" style="11" customWidth="1"/>
    <col min="5138" max="5138" width="11.5546875" style="11" bestFit="1" customWidth="1"/>
    <col min="5139" max="5284" width="10.6640625" style="11"/>
    <col min="5285" max="5285" width="69.6640625" style="11" customWidth="1"/>
    <col min="5286" max="5286" width="9.44140625" style="11" customWidth="1"/>
    <col min="5287" max="5287" width="1.6640625" style="11" customWidth="1"/>
    <col min="5288" max="5288" width="12" style="11" customWidth="1"/>
    <col min="5289" max="5289" width="1.6640625" style="11" customWidth="1"/>
    <col min="5290" max="5290" width="11.6640625" style="11" customWidth="1"/>
    <col min="5291" max="5291" width="1.6640625" style="11" customWidth="1"/>
    <col min="5292" max="5292" width="11.6640625" style="11" customWidth="1"/>
    <col min="5293" max="5293" width="1.6640625" style="11" customWidth="1"/>
    <col min="5294" max="5294" width="11.6640625" style="11" customWidth="1"/>
    <col min="5295" max="5295" width="1.6640625" style="11" customWidth="1"/>
    <col min="5296" max="5296" width="11.6640625" style="11" customWidth="1"/>
    <col min="5297" max="5297" width="1.6640625" style="11" customWidth="1"/>
    <col min="5298" max="5298" width="11.6640625" style="11" customWidth="1"/>
    <col min="5299" max="5299" width="1.6640625" style="11" customWidth="1"/>
    <col min="5300" max="5300" width="11.6640625" style="11" customWidth="1"/>
    <col min="5301" max="5301" width="16" style="11" bestFit="1" customWidth="1"/>
    <col min="5302" max="5302" width="12.5546875" style="11" bestFit="1" customWidth="1"/>
    <col min="5303" max="5376" width="10.6640625" style="11"/>
    <col min="5377" max="5377" width="50" style="11" customWidth="1"/>
    <col min="5378" max="5378" width="10.6640625" style="11"/>
    <col min="5379" max="5379" width="1" style="11" customWidth="1"/>
    <col min="5380" max="5380" width="14.88671875" style="11" customWidth="1"/>
    <col min="5381" max="5381" width="1" style="11" customWidth="1"/>
    <col min="5382" max="5382" width="15" style="11" customWidth="1"/>
    <col min="5383" max="5383" width="1" style="11" customWidth="1"/>
    <col min="5384" max="5384" width="11.88671875" style="11" customWidth="1"/>
    <col min="5385" max="5385" width="1" style="11" customWidth="1"/>
    <col min="5386" max="5386" width="12.6640625" style="11" bestFit="1" customWidth="1"/>
    <col min="5387" max="5387" width="1" style="11" customWidth="1"/>
    <col min="5388" max="5388" width="17.5546875" style="11" bestFit="1" customWidth="1"/>
    <col min="5389" max="5389" width="1" style="11" customWidth="1"/>
    <col min="5390" max="5390" width="11.5546875" style="11" bestFit="1" customWidth="1"/>
    <col min="5391" max="5391" width="1" style="11" customWidth="1"/>
    <col min="5392" max="5392" width="11" style="11" bestFit="1" customWidth="1"/>
    <col min="5393" max="5393" width="1" style="11" customWidth="1"/>
    <col min="5394" max="5394" width="11.5546875" style="11" bestFit="1" customWidth="1"/>
    <col min="5395" max="5540" width="10.6640625" style="11"/>
    <col min="5541" max="5541" width="69.6640625" style="11" customWidth="1"/>
    <col min="5542" max="5542" width="9.44140625" style="11" customWidth="1"/>
    <col min="5543" max="5543" width="1.6640625" style="11" customWidth="1"/>
    <col min="5544" max="5544" width="12" style="11" customWidth="1"/>
    <col min="5545" max="5545" width="1.6640625" style="11" customWidth="1"/>
    <col min="5546" max="5546" width="11.6640625" style="11" customWidth="1"/>
    <col min="5547" max="5547" width="1.6640625" style="11" customWidth="1"/>
    <col min="5548" max="5548" width="11.6640625" style="11" customWidth="1"/>
    <col min="5549" max="5549" width="1.6640625" style="11" customWidth="1"/>
    <col min="5550" max="5550" width="11.6640625" style="11" customWidth="1"/>
    <col min="5551" max="5551" width="1.6640625" style="11" customWidth="1"/>
    <col min="5552" max="5552" width="11.6640625" style="11" customWidth="1"/>
    <col min="5553" max="5553" width="1.6640625" style="11" customWidth="1"/>
    <col min="5554" max="5554" width="11.6640625" style="11" customWidth="1"/>
    <col min="5555" max="5555" width="1.6640625" style="11" customWidth="1"/>
    <col min="5556" max="5556" width="11.6640625" style="11" customWidth="1"/>
    <col min="5557" max="5557" width="16" style="11" bestFit="1" customWidth="1"/>
    <col min="5558" max="5558" width="12.5546875" style="11" bestFit="1" customWidth="1"/>
    <col min="5559" max="5632" width="10.6640625" style="11"/>
    <col min="5633" max="5633" width="50" style="11" customWidth="1"/>
    <col min="5634" max="5634" width="10.6640625" style="11"/>
    <col min="5635" max="5635" width="1" style="11" customWidth="1"/>
    <col min="5636" max="5636" width="14.88671875" style="11" customWidth="1"/>
    <col min="5637" max="5637" width="1" style="11" customWidth="1"/>
    <col min="5638" max="5638" width="15" style="11" customWidth="1"/>
    <col min="5639" max="5639" width="1" style="11" customWidth="1"/>
    <col min="5640" max="5640" width="11.88671875" style="11" customWidth="1"/>
    <col min="5641" max="5641" width="1" style="11" customWidth="1"/>
    <col min="5642" max="5642" width="12.6640625" style="11" bestFit="1" customWidth="1"/>
    <col min="5643" max="5643" width="1" style="11" customWidth="1"/>
    <col min="5644" max="5644" width="17.5546875" style="11" bestFit="1" customWidth="1"/>
    <col min="5645" max="5645" width="1" style="11" customWidth="1"/>
    <col min="5646" max="5646" width="11.5546875" style="11" bestFit="1" customWidth="1"/>
    <col min="5647" max="5647" width="1" style="11" customWidth="1"/>
    <col min="5648" max="5648" width="11" style="11" bestFit="1" customWidth="1"/>
    <col min="5649" max="5649" width="1" style="11" customWidth="1"/>
    <col min="5650" max="5650" width="11.5546875" style="11" bestFit="1" customWidth="1"/>
    <col min="5651" max="5796" width="10.6640625" style="11"/>
    <col min="5797" max="5797" width="69.6640625" style="11" customWidth="1"/>
    <col min="5798" max="5798" width="9.44140625" style="11" customWidth="1"/>
    <col min="5799" max="5799" width="1.6640625" style="11" customWidth="1"/>
    <col min="5800" max="5800" width="12" style="11" customWidth="1"/>
    <col min="5801" max="5801" width="1.6640625" style="11" customWidth="1"/>
    <col min="5802" max="5802" width="11.6640625" style="11" customWidth="1"/>
    <col min="5803" max="5803" width="1.6640625" style="11" customWidth="1"/>
    <col min="5804" max="5804" width="11.6640625" style="11" customWidth="1"/>
    <col min="5805" max="5805" width="1.6640625" style="11" customWidth="1"/>
    <col min="5806" max="5806" width="11.6640625" style="11" customWidth="1"/>
    <col min="5807" max="5807" width="1.6640625" style="11" customWidth="1"/>
    <col min="5808" max="5808" width="11.6640625" style="11" customWidth="1"/>
    <col min="5809" max="5809" width="1.6640625" style="11" customWidth="1"/>
    <col min="5810" max="5810" width="11.6640625" style="11" customWidth="1"/>
    <col min="5811" max="5811" width="1.6640625" style="11" customWidth="1"/>
    <col min="5812" max="5812" width="11.6640625" style="11" customWidth="1"/>
    <col min="5813" max="5813" width="16" style="11" bestFit="1" customWidth="1"/>
    <col min="5814" max="5814" width="12.5546875" style="11" bestFit="1" customWidth="1"/>
    <col min="5815" max="5888" width="10.6640625" style="11"/>
    <col min="5889" max="5889" width="50" style="11" customWidth="1"/>
    <col min="5890" max="5890" width="10.6640625" style="11"/>
    <col min="5891" max="5891" width="1" style="11" customWidth="1"/>
    <col min="5892" max="5892" width="14.88671875" style="11" customWidth="1"/>
    <col min="5893" max="5893" width="1" style="11" customWidth="1"/>
    <col min="5894" max="5894" width="15" style="11" customWidth="1"/>
    <col min="5895" max="5895" width="1" style="11" customWidth="1"/>
    <col min="5896" max="5896" width="11.88671875" style="11" customWidth="1"/>
    <col min="5897" max="5897" width="1" style="11" customWidth="1"/>
    <col min="5898" max="5898" width="12.6640625" style="11" bestFit="1" customWidth="1"/>
    <col min="5899" max="5899" width="1" style="11" customWidth="1"/>
    <col min="5900" max="5900" width="17.5546875" style="11" bestFit="1" customWidth="1"/>
    <col min="5901" max="5901" width="1" style="11" customWidth="1"/>
    <col min="5902" max="5902" width="11.5546875" style="11" bestFit="1" customWidth="1"/>
    <col min="5903" max="5903" width="1" style="11" customWidth="1"/>
    <col min="5904" max="5904" width="11" style="11" bestFit="1" customWidth="1"/>
    <col min="5905" max="5905" width="1" style="11" customWidth="1"/>
    <col min="5906" max="5906" width="11.5546875" style="11" bestFit="1" customWidth="1"/>
    <col min="5907" max="6052" width="10.6640625" style="11"/>
    <col min="6053" max="6053" width="69.6640625" style="11" customWidth="1"/>
    <col min="6054" max="6054" width="9.44140625" style="11" customWidth="1"/>
    <col min="6055" max="6055" width="1.6640625" style="11" customWidth="1"/>
    <col min="6056" max="6056" width="12" style="11" customWidth="1"/>
    <col min="6057" max="6057" width="1.6640625" style="11" customWidth="1"/>
    <col min="6058" max="6058" width="11.6640625" style="11" customWidth="1"/>
    <col min="6059" max="6059" width="1.6640625" style="11" customWidth="1"/>
    <col min="6060" max="6060" width="11.6640625" style="11" customWidth="1"/>
    <col min="6061" max="6061" width="1.6640625" style="11" customWidth="1"/>
    <col min="6062" max="6062" width="11.6640625" style="11" customWidth="1"/>
    <col min="6063" max="6063" width="1.6640625" style="11" customWidth="1"/>
    <col min="6064" max="6064" width="11.6640625" style="11" customWidth="1"/>
    <col min="6065" max="6065" width="1.6640625" style="11" customWidth="1"/>
    <col min="6066" max="6066" width="11.6640625" style="11" customWidth="1"/>
    <col min="6067" max="6067" width="1.6640625" style="11" customWidth="1"/>
    <col min="6068" max="6068" width="11.6640625" style="11" customWidth="1"/>
    <col min="6069" max="6069" width="16" style="11" bestFit="1" customWidth="1"/>
    <col min="6070" max="6070" width="12.5546875" style="11" bestFit="1" customWidth="1"/>
    <col min="6071" max="6144" width="10.6640625" style="11"/>
    <col min="6145" max="6145" width="50" style="11" customWidth="1"/>
    <col min="6146" max="6146" width="10.6640625" style="11"/>
    <col min="6147" max="6147" width="1" style="11" customWidth="1"/>
    <col min="6148" max="6148" width="14.88671875" style="11" customWidth="1"/>
    <col min="6149" max="6149" width="1" style="11" customWidth="1"/>
    <col min="6150" max="6150" width="15" style="11" customWidth="1"/>
    <col min="6151" max="6151" width="1" style="11" customWidth="1"/>
    <col min="6152" max="6152" width="11.88671875" style="11" customWidth="1"/>
    <col min="6153" max="6153" width="1" style="11" customWidth="1"/>
    <col min="6154" max="6154" width="12.6640625" style="11" bestFit="1" customWidth="1"/>
    <col min="6155" max="6155" width="1" style="11" customWidth="1"/>
    <col min="6156" max="6156" width="17.5546875" style="11" bestFit="1" customWidth="1"/>
    <col min="6157" max="6157" width="1" style="11" customWidth="1"/>
    <col min="6158" max="6158" width="11.5546875" style="11" bestFit="1" customWidth="1"/>
    <col min="6159" max="6159" width="1" style="11" customWidth="1"/>
    <col min="6160" max="6160" width="11" style="11" bestFit="1" customWidth="1"/>
    <col min="6161" max="6161" width="1" style="11" customWidth="1"/>
    <col min="6162" max="6162" width="11.5546875" style="11" bestFit="1" customWidth="1"/>
    <col min="6163" max="6308" width="10.6640625" style="11"/>
    <col min="6309" max="6309" width="69.6640625" style="11" customWidth="1"/>
    <col min="6310" max="6310" width="9.44140625" style="11" customWidth="1"/>
    <col min="6311" max="6311" width="1.6640625" style="11" customWidth="1"/>
    <col min="6312" max="6312" width="12" style="11" customWidth="1"/>
    <col min="6313" max="6313" width="1.6640625" style="11" customWidth="1"/>
    <col min="6314" max="6314" width="11.6640625" style="11" customWidth="1"/>
    <col min="6315" max="6315" width="1.6640625" style="11" customWidth="1"/>
    <col min="6316" max="6316" width="11.6640625" style="11" customWidth="1"/>
    <col min="6317" max="6317" width="1.6640625" style="11" customWidth="1"/>
    <col min="6318" max="6318" width="11.6640625" style="11" customWidth="1"/>
    <col min="6319" max="6319" width="1.6640625" style="11" customWidth="1"/>
    <col min="6320" max="6320" width="11.6640625" style="11" customWidth="1"/>
    <col min="6321" max="6321" width="1.6640625" style="11" customWidth="1"/>
    <col min="6322" max="6322" width="11.6640625" style="11" customWidth="1"/>
    <col min="6323" max="6323" width="1.6640625" style="11" customWidth="1"/>
    <col min="6324" max="6324" width="11.6640625" style="11" customWidth="1"/>
    <col min="6325" max="6325" width="16" style="11" bestFit="1" customWidth="1"/>
    <col min="6326" max="6326" width="12.5546875" style="11" bestFit="1" customWidth="1"/>
    <col min="6327" max="6400" width="10.6640625" style="11"/>
    <col min="6401" max="6401" width="50" style="11" customWidth="1"/>
    <col min="6402" max="6402" width="10.6640625" style="11"/>
    <col min="6403" max="6403" width="1" style="11" customWidth="1"/>
    <col min="6404" max="6404" width="14.88671875" style="11" customWidth="1"/>
    <col min="6405" max="6405" width="1" style="11" customWidth="1"/>
    <col min="6406" max="6406" width="15" style="11" customWidth="1"/>
    <col min="6407" max="6407" width="1" style="11" customWidth="1"/>
    <col min="6408" max="6408" width="11.88671875" style="11" customWidth="1"/>
    <col min="6409" max="6409" width="1" style="11" customWidth="1"/>
    <col min="6410" max="6410" width="12.6640625" style="11" bestFit="1" customWidth="1"/>
    <col min="6411" max="6411" width="1" style="11" customWidth="1"/>
    <col min="6412" max="6412" width="17.5546875" style="11" bestFit="1" customWidth="1"/>
    <col min="6413" max="6413" width="1" style="11" customWidth="1"/>
    <col min="6414" max="6414" width="11.5546875" style="11" bestFit="1" customWidth="1"/>
    <col min="6415" max="6415" width="1" style="11" customWidth="1"/>
    <col min="6416" max="6416" width="11" style="11" bestFit="1" customWidth="1"/>
    <col min="6417" max="6417" width="1" style="11" customWidth="1"/>
    <col min="6418" max="6418" width="11.5546875" style="11" bestFit="1" customWidth="1"/>
    <col min="6419" max="6564" width="10.6640625" style="11"/>
    <col min="6565" max="6565" width="69.6640625" style="11" customWidth="1"/>
    <col min="6566" max="6566" width="9.44140625" style="11" customWidth="1"/>
    <col min="6567" max="6567" width="1.6640625" style="11" customWidth="1"/>
    <col min="6568" max="6568" width="12" style="11" customWidth="1"/>
    <col min="6569" max="6569" width="1.6640625" style="11" customWidth="1"/>
    <col min="6570" max="6570" width="11.6640625" style="11" customWidth="1"/>
    <col min="6571" max="6571" width="1.6640625" style="11" customWidth="1"/>
    <col min="6572" max="6572" width="11.6640625" style="11" customWidth="1"/>
    <col min="6573" max="6573" width="1.6640625" style="11" customWidth="1"/>
    <col min="6574" max="6574" width="11.6640625" style="11" customWidth="1"/>
    <col min="6575" max="6575" width="1.6640625" style="11" customWidth="1"/>
    <col min="6576" max="6576" width="11.6640625" style="11" customWidth="1"/>
    <col min="6577" max="6577" width="1.6640625" style="11" customWidth="1"/>
    <col min="6578" max="6578" width="11.6640625" style="11" customWidth="1"/>
    <col min="6579" max="6579" width="1.6640625" style="11" customWidth="1"/>
    <col min="6580" max="6580" width="11.6640625" style="11" customWidth="1"/>
    <col min="6581" max="6581" width="16" style="11" bestFit="1" customWidth="1"/>
    <col min="6582" max="6582" width="12.5546875" style="11" bestFit="1" customWidth="1"/>
    <col min="6583" max="6656" width="10.6640625" style="11"/>
    <col min="6657" max="6657" width="50" style="11" customWidth="1"/>
    <col min="6658" max="6658" width="10.6640625" style="11"/>
    <col min="6659" max="6659" width="1" style="11" customWidth="1"/>
    <col min="6660" max="6660" width="14.88671875" style="11" customWidth="1"/>
    <col min="6661" max="6661" width="1" style="11" customWidth="1"/>
    <col min="6662" max="6662" width="15" style="11" customWidth="1"/>
    <col min="6663" max="6663" width="1" style="11" customWidth="1"/>
    <col min="6664" max="6664" width="11.88671875" style="11" customWidth="1"/>
    <col min="6665" max="6665" width="1" style="11" customWidth="1"/>
    <col min="6666" max="6666" width="12.6640625" style="11" bestFit="1" customWidth="1"/>
    <col min="6667" max="6667" width="1" style="11" customWidth="1"/>
    <col min="6668" max="6668" width="17.5546875" style="11" bestFit="1" customWidth="1"/>
    <col min="6669" max="6669" width="1" style="11" customWidth="1"/>
    <col min="6670" max="6670" width="11.5546875" style="11" bestFit="1" customWidth="1"/>
    <col min="6671" max="6671" width="1" style="11" customWidth="1"/>
    <col min="6672" max="6672" width="11" style="11" bestFit="1" customWidth="1"/>
    <col min="6673" max="6673" width="1" style="11" customWidth="1"/>
    <col min="6674" max="6674" width="11.5546875" style="11" bestFit="1" customWidth="1"/>
    <col min="6675" max="6820" width="10.6640625" style="11"/>
    <col min="6821" max="6821" width="69.6640625" style="11" customWidth="1"/>
    <col min="6822" max="6822" width="9.44140625" style="11" customWidth="1"/>
    <col min="6823" max="6823" width="1.6640625" style="11" customWidth="1"/>
    <col min="6824" max="6824" width="12" style="11" customWidth="1"/>
    <col min="6825" max="6825" width="1.6640625" style="11" customWidth="1"/>
    <col min="6826" max="6826" width="11.6640625" style="11" customWidth="1"/>
    <col min="6827" max="6827" width="1.6640625" style="11" customWidth="1"/>
    <col min="6828" max="6828" width="11.6640625" style="11" customWidth="1"/>
    <col min="6829" max="6829" width="1.6640625" style="11" customWidth="1"/>
    <col min="6830" max="6830" width="11.6640625" style="11" customWidth="1"/>
    <col min="6831" max="6831" width="1.6640625" style="11" customWidth="1"/>
    <col min="6832" max="6832" width="11.6640625" style="11" customWidth="1"/>
    <col min="6833" max="6833" width="1.6640625" style="11" customWidth="1"/>
    <col min="6834" max="6834" width="11.6640625" style="11" customWidth="1"/>
    <col min="6835" max="6835" width="1.6640625" style="11" customWidth="1"/>
    <col min="6836" max="6836" width="11.6640625" style="11" customWidth="1"/>
    <col min="6837" max="6837" width="16" style="11" bestFit="1" customWidth="1"/>
    <col min="6838" max="6838" width="12.5546875" style="11" bestFit="1" customWidth="1"/>
    <col min="6839" max="6912" width="10.6640625" style="11"/>
    <col min="6913" max="6913" width="50" style="11" customWidth="1"/>
    <col min="6914" max="6914" width="10.6640625" style="11"/>
    <col min="6915" max="6915" width="1" style="11" customWidth="1"/>
    <col min="6916" max="6916" width="14.88671875" style="11" customWidth="1"/>
    <col min="6917" max="6917" width="1" style="11" customWidth="1"/>
    <col min="6918" max="6918" width="15" style="11" customWidth="1"/>
    <col min="6919" max="6919" width="1" style="11" customWidth="1"/>
    <col min="6920" max="6920" width="11.88671875" style="11" customWidth="1"/>
    <col min="6921" max="6921" width="1" style="11" customWidth="1"/>
    <col min="6922" max="6922" width="12.6640625" style="11" bestFit="1" customWidth="1"/>
    <col min="6923" max="6923" width="1" style="11" customWidth="1"/>
    <col min="6924" max="6924" width="17.5546875" style="11" bestFit="1" customWidth="1"/>
    <col min="6925" max="6925" width="1" style="11" customWidth="1"/>
    <col min="6926" max="6926" width="11.5546875" style="11" bestFit="1" customWidth="1"/>
    <col min="6927" max="6927" width="1" style="11" customWidth="1"/>
    <col min="6928" max="6928" width="11" style="11" bestFit="1" customWidth="1"/>
    <col min="6929" max="6929" width="1" style="11" customWidth="1"/>
    <col min="6930" max="6930" width="11.5546875" style="11" bestFit="1" customWidth="1"/>
    <col min="6931" max="7076" width="10.6640625" style="11"/>
    <col min="7077" max="7077" width="69.6640625" style="11" customWidth="1"/>
    <col min="7078" max="7078" width="9.44140625" style="11" customWidth="1"/>
    <col min="7079" max="7079" width="1.6640625" style="11" customWidth="1"/>
    <col min="7080" max="7080" width="12" style="11" customWidth="1"/>
    <col min="7081" max="7081" width="1.6640625" style="11" customWidth="1"/>
    <col min="7082" max="7082" width="11.6640625" style="11" customWidth="1"/>
    <col min="7083" max="7083" width="1.6640625" style="11" customWidth="1"/>
    <col min="7084" max="7084" width="11.6640625" style="11" customWidth="1"/>
    <col min="7085" max="7085" width="1.6640625" style="11" customWidth="1"/>
    <col min="7086" max="7086" width="11.6640625" style="11" customWidth="1"/>
    <col min="7087" max="7087" width="1.6640625" style="11" customWidth="1"/>
    <col min="7088" max="7088" width="11.6640625" style="11" customWidth="1"/>
    <col min="7089" max="7089" width="1.6640625" style="11" customWidth="1"/>
    <col min="7090" max="7090" width="11.6640625" style="11" customWidth="1"/>
    <col min="7091" max="7091" width="1.6640625" style="11" customWidth="1"/>
    <col min="7092" max="7092" width="11.6640625" style="11" customWidth="1"/>
    <col min="7093" max="7093" width="16" style="11" bestFit="1" customWidth="1"/>
    <col min="7094" max="7094" width="12.5546875" style="11" bestFit="1" customWidth="1"/>
    <col min="7095" max="7168" width="10.6640625" style="11"/>
    <col min="7169" max="7169" width="50" style="11" customWidth="1"/>
    <col min="7170" max="7170" width="10.6640625" style="11"/>
    <col min="7171" max="7171" width="1" style="11" customWidth="1"/>
    <col min="7172" max="7172" width="14.88671875" style="11" customWidth="1"/>
    <col min="7173" max="7173" width="1" style="11" customWidth="1"/>
    <col min="7174" max="7174" width="15" style="11" customWidth="1"/>
    <col min="7175" max="7175" width="1" style="11" customWidth="1"/>
    <col min="7176" max="7176" width="11.88671875" style="11" customWidth="1"/>
    <col min="7177" max="7177" width="1" style="11" customWidth="1"/>
    <col min="7178" max="7178" width="12.6640625" style="11" bestFit="1" customWidth="1"/>
    <col min="7179" max="7179" width="1" style="11" customWidth="1"/>
    <col min="7180" max="7180" width="17.5546875" style="11" bestFit="1" customWidth="1"/>
    <col min="7181" max="7181" width="1" style="11" customWidth="1"/>
    <col min="7182" max="7182" width="11.5546875" style="11" bestFit="1" customWidth="1"/>
    <col min="7183" max="7183" width="1" style="11" customWidth="1"/>
    <col min="7184" max="7184" width="11" style="11" bestFit="1" customWidth="1"/>
    <col min="7185" max="7185" width="1" style="11" customWidth="1"/>
    <col min="7186" max="7186" width="11.5546875" style="11" bestFit="1" customWidth="1"/>
    <col min="7187" max="7332" width="10.6640625" style="11"/>
    <col min="7333" max="7333" width="69.6640625" style="11" customWidth="1"/>
    <col min="7334" max="7334" width="9.44140625" style="11" customWidth="1"/>
    <col min="7335" max="7335" width="1.6640625" style="11" customWidth="1"/>
    <col min="7336" max="7336" width="12" style="11" customWidth="1"/>
    <col min="7337" max="7337" width="1.6640625" style="11" customWidth="1"/>
    <col min="7338" max="7338" width="11.6640625" style="11" customWidth="1"/>
    <col min="7339" max="7339" width="1.6640625" style="11" customWidth="1"/>
    <col min="7340" max="7340" width="11.6640625" style="11" customWidth="1"/>
    <col min="7341" max="7341" width="1.6640625" style="11" customWidth="1"/>
    <col min="7342" max="7342" width="11.6640625" style="11" customWidth="1"/>
    <col min="7343" max="7343" width="1.6640625" style="11" customWidth="1"/>
    <col min="7344" max="7344" width="11.6640625" style="11" customWidth="1"/>
    <col min="7345" max="7345" width="1.6640625" style="11" customWidth="1"/>
    <col min="7346" max="7346" width="11.6640625" style="11" customWidth="1"/>
    <col min="7347" max="7347" width="1.6640625" style="11" customWidth="1"/>
    <col min="7348" max="7348" width="11.6640625" style="11" customWidth="1"/>
    <col min="7349" max="7349" width="16" style="11" bestFit="1" customWidth="1"/>
    <col min="7350" max="7350" width="12.5546875" style="11" bestFit="1" customWidth="1"/>
    <col min="7351" max="7424" width="10.6640625" style="11"/>
    <col min="7425" max="7425" width="50" style="11" customWidth="1"/>
    <col min="7426" max="7426" width="10.6640625" style="11"/>
    <col min="7427" max="7427" width="1" style="11" customWidth="1"/>
    <col min="7428" max="7428" width="14.88671875" style="11" customWidth="1"/>
    <col min="7429" max="7429" width="1" style="11" customWidth="1"/>
    <col min="7430" max="7430" width="15" style="11" customWidth="1"/>
    <col min="7431" max="7431" width="1" style="11" customWidth="1"/>
    <col min="7432" max="7432" width="11.88671875" style="11" customWidth="1"/>
    <col min="7433" max="7433" width="1" style="11" customWidth="1"/>
    <col min="7434" max="7434" width="12.6640625" style="11" bestFit="1" customWidth="1"/>
    <col min="7435" max="7435" width="1" style="11" customWidth="1"/>
    <col min="7436" max="7436" width="17.5546875" style="11" bestFit="1" customWidth="1"/>
    <col min="7437" max="7437" width="1" style="11" customWidth="1"/>
    <col min="7438" max="7438" width="11.5546875" style="11" bestFit="1" customWidth="1"/>
    <col min="7439" max="7439" width="1" style="11" customWidth="1"/>
    <col min="7440" max="7440" width="11" style="11" bestFit="1" customWidth="1"/>
    <col min="7441" max="7441" width="1" style="11" customWidth="1"/>
    <col min="7442" max="7442" width="11.5546875" style="11" bestFit="1" customWidth="1"/>
    <col min="7443" max="7588" width="10.6640625" style="11"/>
    <col min="7589" max="7589" width="69.6640625" style="11" customWidth="1"/>
    <col min="7590" max="7590" width="9.44140625" style="11" customWidth="1"/>
    <col min="7591" max="7591" width="1.6640625" style="11" customWidth="1"/>
    <col min="7592" max="7592" width="12" style="11" customWidth="1"/>
    <col min="7593" max="7593" width="1.6640625" style="11" customWidth="1"/>
    <col min="7594" max="7594" width="11.6640625" style="11" customWidth="1"/>
    <col min="7595" max="7595" width="1.6640625" style="11" customWidth="1"/>
    <col min="7596" max="7596" width="11.6640625" style="11" customWidth="1"/>
    <col min="7597" max="7597" width="1.6640625" style="11" customWidth="1"/>
    <col min="7598" max="7598" width="11.6640625" style="11" customWidth="1"/>
    <col min="7599" max="7599" width="1.6640625" style="11" customWidth="1"/>
    <col min="7600" max="7600" width="11.6640625" style="11" customWidth="1"/>
    <col min="7601" max="7601" width="1.6640625" style="11" customWidth="1"/>
    <col min="7602" max="7602" width="11.6640625" style="11" customWidth="1"/>
    <col min="7603" max="7603" width="1.6640625" style="11" customWidth="1"/>
    <col min="7604" max="7604" width="11.6640625" style="11" customWidth="1"/>
    <col min="7605" max="7605" width="16" style="11" bestFit="1" customWidth="1"/>
    <col min="7606" max="7606" width="12.5546875" style="11" bestFit="1" customWidth="1"/>
    <col min="7607" max="7680" width="10.6640625" style="11"/>
    <col min="7681" max="7681" width="50" style="11" customWidth="1"/>
    <col min="7682" max="7682" width="10.6640625" style="11"/>
    <col min="7683" max="7683" width="1" style="11" customWidth="1"/>
    <col min="7684" max="7684" width="14.88671875" style="11" customWidth="1"/>
    <col min="7685" max="7685" width="1" style="11" customWidth="1"/>
    <col min="7686" max="7686" width="15" style="11" customWidth="1"/>
    <col min="7687" max="7687" width="1" style="11" customWidth="1"/>
    <col min="7688" max="7688" width="11.88671875" style="11" customWidth="1"/>
    <col min="7689" max="7689" width="1" style="11" customWidth="1"/>
    <col min="7690" max="7690" width="12.6640625" style="11" bestFit="1" customWidth="1"/>
    <col min="7691" max="7691" width="1" style="11" customWidth="1"/>
    <col min="7692" max="7692" width="17.5546875" style="11" bestFit="1" customWidth="1"/>
    <col min="7693" max="7693" width="1" style="11" customWidth="1"/>
    <col min="7694" max="7694" width="11.5546875" style="11" bestFit="1" customWidth="1"/>
    <col min="7695" max="7695" width="1" style="11" customWidth="1"/>
    <col min="7696" max="7696" width="11" style="11" bestFit="1" customWidth="1"/>
    <col min="7697" max="7697" width="1" style="11" customWidth="1"/>
    <col min="7698" max="7698" width="11.5546875" style="11" bestFit="1" customWidth="1"/>
    <col min="7699" max="7844" width="10.6640625" style="11"/>
    <col min="7845" max="7845" width="69.6640625" style="11" customWidth="1"/>
    <col min="7846" max="7846" width="9.44140625" style="11" customWidth="1"/>
    <col min="7847" max="7847" width="1.6640625" style="11" customWidth="1"/>
    <col min="7848" max="7848" width="12" style="11" customWidth="1"/>
    <col min="7849" max="7849" width="1.6640625" style="11" customWidth="1"/>
    <col min="7850" max="7850" width="11.6640625" style="11" customWidth="1"/>
    <col min="7851" max="7851" width="1.6640625" style="11" customWidth="1"/>
    <col min="7852" max="7852" width="11.6640625" style="11" customWidth="1"/>
    <col min="7853" max="7853" width="1.6640625" style="11" customWidth="1"/>
    <col min="7854" max="7854" width="11.6640625" style="11" customWidth="1"/>
    <col min="7855" max="7855" width="1.6640625" style="11" customWidth="1"/>
    <col min="7856" max="7856" width="11.6640625" style="11" customWidth="1"/>
    <col min="7857" max="7857" width="1.6640625" style="11" customWidth="1"/>
    <col min="7858" max="7858" width="11.6640625" style="11" customWidth="1"/>
    <col min="7859" max="7859" width="1.6640625" style="11" customWidth="1"/>
    <col min="7860" max="7860" width="11.6640625" style="11" customWidth="1"/>
    <col min="7861" max="7861" width="16" style="11" bestFit="1" customWidth="1"/>
    <col min="7862" max="7862" width="12.5546875" style="11" bestFit="1" customWidth="1"/>
    <col min="7863" max="7936" width="10.6640625" style="11"/>
    <col min="7937" max="7937" width="50" style="11" customWidth="1"/>
    <col min="7938" max="7938" width="10.6640625" style="11"/>
    <col min="7939" max="7939" width="1" style="11" customWidth="1"/>
    <col min="7940" max="7940" width="14.88671875" style="11" customWidth="1"/>
    <col min="7941" max="7941" width="1" style="11" customWidth="1"/>
    <col min="7942" max="7942" width="15" style="11" customWidth="1"/>
    <col min="7943" max="7943" width="1" style="11" customWidth="1"/>
    <col min="7944" max="7944" width="11.88671875" style="11" customWidth="1"/>
    <col min="7945" max="7945" width="1" style="11" customWidth="1"/>
    <col min="7946" max="7946" width="12.6640625" style="11" bestFit="1" customWidth="1"/>
    <col min="7947" max="7947" width="1" style="11" customWidth="1"/>
    <col min="7948" max="7948" width="17.5546875" style="11" bestFit="1" customWidth="1"/>
    <col min="7949" max="7949" width="1" style="11" customWidth="1"/>
    <col min="7950" max="7950" width="11.5546875" style="11" bestFit="1" customWidth="1"/>
    <col min="7951" max="7951" width="1" style="11" customWidth="1"/>
    <col min="7952" max="7952" width="11" style="11" bestFit="1" customWidth="1"/>
    <col min="7953" max="7953" width="1" style="11" customWidth="1"/>
    <col min="7954" max="7954" width="11.5546875" style="11" bestFit="1" customWidth="1"/>
    <col min="7955" max="8100" width="10.6640625" style="11"/>
    <col min="8101" max="8101" width="69.6640625" style="11" customWidth="1"/>
    <col min="8102" max="8102" width="9.44140625" style="11" customWidth="1"/>
    <col min="8103" max="8103" width="1.6640625" style="11" customWidth="1"/>
    <col min="8104" max="8104" width="12" style="11" customWidth="1"/>
    <col min="8105" max="8105" width="1.6640625" style="11" customWidth="1"/>
    <col min="8106" max="8106" width="11.6640625" style="11" customWidth="1"/>
    <col min="8107" max="8107" width="1.6640625" style="11" customWidth="1"/>
    <col min="8108" max="8108" width="11.6640625" style="11" customWidth="1"/>
    <col min="8109" max="8109" width="1.6640625" style="11" customWidth="1"/>
    <col min="8110" max="8110" width="11.6640625" style="11" customWidth="1"/>
    <col min="8111" max="8111" width="1.6640625" style="11" customWidth="1"/>
    <col min="8112" max="8112" width="11.6640625" style="11" customWidth="1"/>
    <col min="8113" max="8113" width="1.6640625" style="11" customWidth="1"/>
    <col min="8114" max="8114" width="11.6640625" style="11" customWidth="1"/>
    <col min="8115" max="8115" width="1.6640625" style="11" customWidth="1"/>
    <col min="8116" max="8116" width="11.6640625" style="11" customWidth="1"/>
    <col min="8117" max="8117" width="16" style="11" bestFit="1" customWidth="1"/>
    <col min="8118" max="8118" width="12.5546875" style="11" bestFit="1" customWidth="1"/>
    <col min="8119" max="8192" width="10.6640625" style="11"/>
    <col min="8193" max="8193" width="50" style="11" customWidth="1"/>
    <col min="8194" max="8194" width="10.6640625" style="11"/>
    <col min="8195" max="8195" width="1" style="11" customWidth="1"/>
    <col min="8196" max="8196" width="14.88671875" style="11" customWidth="1"/>
    <col min="8197" max="8197" width="1" style="11" customWidth="1"/>
    <col min="8198" max="8198" width="15" style="11" customWidth="1"/>
    <col min="8199" max="8199" width="1" style="11" customWidth="1"/>
    <col min="8200" max="8200" width="11.88671875" style="11" customWidth="1"/>
    <col min="8201" max="8201" width="1" style="11" customWidth="1"/>
    <col min="8202" max="8202" width="12.6640625" style="11" bestFit="1" customWidth="1"/>
    <col min="8203" max="8203" width="1" style="11" customWidth="1"/>
    <col min="8204" max="8204" width="17.5546875" style="11" bestFit="1" customWidth="1"/>
    <col min="8205" max="8205" width="1" style="11" customWidth="1"/>
    <col min="8206" max="8206" width="11.5546875" style="11" bestFit="1" customWidth="1"/>
    <col min="8207" max="8207" width="1" style="11" customWidth="1"/>
    <col min="8208" max="8208" width="11" style="11" bestFit="1" customWidth="1"/>
    <col min="8209" max="8209" width="1" style="11" customWidth="1"/>
    <col min="8210" max="8210" width="11.5546875" style="11" bestFit="1" customWidth="1"/>
    <col min="8211" max="8356" width="10.6640625" style="11"/>
    <col min="8357" max="8357" width="69.6640625" style="11" customWidth="1"/>
    <col min="8358" max="8358" width="9.44140625" style="11" customWidth="1"/>
    <col min="8359" max="8359" width="1.6640625" style="11" customWidth="1"/>
    <col min="8360" max="8360" width="12" style="11" customWidth="1"/>
    <col min="8361" max="8361" width="1.6640625" style="11" customWidth="1"/>
    <col min="8362" max="8362" width="11.6640625" style="11" customWidth="1"/>
    <col min="8363" max="8363" width="1.6640625" style="11" customWidth="1"/>
    <col min="8364" max="8364" width="11.6640625" style="11" customWidth="1"/>
    <col min="8365" max="8365" width="1.6640625" style="11" customWidth="1"/>
    <col min="8366" max="8366" width="11.6640625" style="11" customWidth="1"/>
    <col min="8367" max="8367" width="1.6640625" style="11" customWidth="1"/>
    <col min="8368" max="8368" width="11.6640625" style="11" customWidth="1"/>
    <col min="8369" max="8369" width="1.6640625" style="11" customWidth="1"/>
    <col min="8370" max="8370" width="11.6640625" style="11" customWidth="1"/>
    <col min="8371" max="8371" width="1.6640625" style="11" customWidth="1"/>
    <col min="8372" max="8372" width="11.6640625" style="11" customWidth="1"/>
    <col min="8373" max="8373" width="16" style="11" bestFit="1" customWidth="1"/>
    <col min="8374" max="8374" width="12.5546875" style="11" bestFit="1" customWidth="1"/>
    <col min="8375" max="8448" width="10.6640625" style="11"/>
    <col min="8449" max="8449" width="50" style="11" customWidth="1"/>
    <col min="8450" max="8450" width="10.6640625" style="11"/>
    <col min="8451" max="8451" width="1" style="11" customWidth="1"/>
    <col min="8452" max="8452" width="14.88671875" style="11" customWidth="1"/>
    <col min="8453" max="8453" width="1" style="11" customWidth="1"/>
    <col min="8454" max="8454" width="15" style="11" customWidth="1"/>
    <col min="8455" max="8455" width="1" style="11" customWidth="1"/>
    <col min="8456" max="8456" width="11.88671875" style="11" customWidth="1"/>
    <col min="8457" max="8457" width="1" style="11" customWidth="1"/>
    <col min="8458" max="8458" width="12.6640625" style="11" bestFit="1" customWidth="1"/>
    <col min="8459" max="8459" width="1" style="11" customWidth="1"/>
    <col min="8460" max="8460" width="17.5546875" style="11" bestFit="1" customWidth="1"/>
    <col min="8461" max="8461" width="1" style="11" customWidth="1"/>
    <col min="8462" max="8462" width="11.5546875" style="11" bestFit="1" customWidth="1"/>
    <col min="8463" max="8463" width="1" style="11" customWidth="1"/>
    <col min="8464" max="8464" width="11" style="11" bestFit="1" customWidth="1"/>
    <col min="8465" max="8465" width="1" style="11" customWidth="1"/>
    <col min="8466" max="8466" width="11.5546875" style="11" bestFit="1" customWidth="1"/>
    <col min="8467" max="8612" width="10.6640625" style="11"/>
    <col min="8613" max="8613" width="69.6640625" style="11" customWidth="1"/>
    <col min="8614" max="8614" width="9.44140625" style="11" customWidth="1"/>
    <col min="8615" max="8615" width="1.6640625" style="11" customWidth="1"/>
    <col min="8616" max="8616" width="12" style="11" customWidth="1"/>
    <col min="8617" max="8617" width="1.6640625" style="11" customWidth="1"/>
    <col min="8618" max="8618" width="11.6640625" style="11" customWidth="1"/>
    <col min="8619" max="8619" width="1.6640625" style="11" customWidth="1"/>
    <col min="8620" max="8620" width="11.6640625" style="11" customWidth="1"/>
    <col min="8621" max="8621" width="1.6640625" style="11" customWidth="1"/>
    <col min="8622" max="8622" width="11.6640625" style="11" customWidth="1"/>
    <col min="8623" max="8623" width="1.6640625" style="11" customWidth="1"/>
    <col min="8624" max="8624" width="11.6640625" style="11" customWidth="1"/>
    <col min="8625" max="8625" width="1.6640625" style="11" customWidth="1"/>
    <col min="8626" max="8626" width="11.6640625" style="11" customWidth="1"/>
    <col min="8627" max="8627" width="1.6640625" style="11" customWidth="1"/>
    <col min="8628" max="8628" width="11.6640625" style="11" customWidth="1"/>
    <col min="8629" max="8629" width="16" style="11" bestFit="1" customWidth="1"/>
    <col min="8630" max="8630" width="12.5546875" style="11" bestFit="1" customWidth="1"/>
    <col min="8631" max="8704" width="10.6640625" style="11"/>
    <col min="8705" max="8705" width="50" style="11" customWidth="1"/>
    <col min="8706" max="8706" width="10.6640625" style="11"/>
    <col min="8707" max="8707" width="1" style="11" customWidth="1"/>
    <col min="8708" max="8708" width="14.88671875" style="11" customWidth="1"/>
    <col min="8709" max="8709" width="1" style="11" customWidth="1"/>
    <col min="8710" max="8710" width="15" style="11" customWidth="1"/>
    <col min="8711" max="8711" width="1" style="11" customWidth="1"/>
    <col min="8712" max="8712" width="11.88671875" style="11" customWidth="1"/>
    <col min="8713" max="8713" width="1" style="11" customWidth="1"/>
    <col min="8714" max="8714" width="12.6640625" style="11" bestFit="1" customWidth="1"/>
    <col min="8715" max="8715" width="1" style="11" customWidth="1"/>
    <col min="8716" max="8716" width="17.5546875" style="11" bestFit="1" customWidth="1"/>
    <col min="8717" max="8717" width="1" style="11" customWidth="1"/>
    <col min="8718" max="8718" width="11.5546875" style="11" bestFit="1" customWidth="1"/>
    <col min="8719" max="8719" width="1" style="11" customWidth="1"/>
    <col min="8720" max="8720" width="11" style="11" bestFit="1" customWidth="1"/>
    <col min="8721" max="8721" width="1" style="11" customWidth="1"/>
    <col min="8722" max="8722" width="11.5546875" style="11" bestFit="1" customWidth="1"/>
    <col min="8723" max="8868" width="10.6640625" style="11"/>
    <col min="8869" max="8869" width="69.6640625" style="11" customWidth="1"/>
    <col min="8870" max="8870" width="9.44140625" style="11" customWidth="1"/>
    <col min="8871" max="8871" width="1.6640625" style="11" customWidth="1"/>
    <col min="8872" max="8872" width="12" style="11" customWidth="1"/>
    <col min="8873" max="8873" width="1.6640625" style="11" customWidth="1"/>
    <col min="8874" max="8874" width="11.6640625" style="11" customWidth="1"/>
    <col min="8875" max="8875" width="1.6640625" style="11" customWidth="1"/>
    <col min="8876" max="8876" width="11.6640625" style="11" customWidth="1"/>
    <col min="8877" max="8877" width="1.6640625" style="11" customWidth="1"/>
    <col min="8878" max="8878" width="11.6640625" style="11" customWidth="1"/>
    <col min="8879" max="8879" width="1.6640625" style="11" customWidth="1"/>
    <col min="8880" max="8880" width="11.6640625" style="11" customWidth="1"/>
    <col min="8881" max="8881" width="1.6640625" style="11" customWidth="1"/>
    <col min="8882" max="8882" width="11.6640625" style="11" customWidth="1"/>
    <col min="8883" max="8883" width="1.6640625" style="11" customWidth="1"/>
    <col min="8884" max="8884" width="11.6640625" style="11" customWidth="1"/>
    <col min="8885" max="8885" width="16" style="11" bestFit="1" customWidth="1"/>
    <col min="8886" max="8886" width="12.5546875" style="11" bestFit="1" customWidth="1"/>
    <col min="8887" max="8960" width="10.6640625" style="11"/>
    <col min="8961" max="8961" width="50" style="11" customWidth="1"/>
    <col min="8962" max="8962" width="10.6640625" style="11"/>
    <col min="8963" max="8963" width="1" style="11" customWidth="1"/>
    <col min="8964" max="8964" width="14.88671875" style="11" customWidth="1"/>
    <col min="8965" max="8965" width="1" style="11" customWidth="1"/>
    <col min="8966" max="8966" width="15" style="11" customWidth="1"/>
    <col min="8967" max="8967" width="1" style="11" customWidth="1"/>
    <col min="8968" max="8968" width="11.88671875" style="11" customWidth="1"/>
    <col min="8969" max="8969" width="1" style="11" customWidth="1"/>
    <col min="8970" max="8970" width="12.6640625" style="11" bestFit="1" customWidth="1"/>
    <col min="8971" max="8971" width="1" style="11" customWidth="1"/>
    <col min="8972" max="8972" width="17.5546875" style="11" bestFit="1" customWidth="1"/>
    <col min="8973" max="8973" width="1" style="11" customWidth="1"/>
    <col min="8974" max="8974" width="11.5546875" style="11" bestFit="1" customWidth="1"/>
    <col min="8975" max="8975" width="1" style="11" customWidth="1"/>
    <col min="8976" max="8976" width="11" style="11" bestFit="1" customWidth="1"/>
    <col min="8977" max="8977" width="1" style="11" customWidth="1"/>
    <col min="8978" max="8978" width="11.5546875" style="11" bestFit="1" customWidth="1"/>
    <col min="8979" max="9124" width="10.6640625" style="11"/>
    <col min="9125" max="9125" width="69.6640625" style="11" customWidth="1"/>
    <col min="9126" max="9126" width="9.44140625" style="11" customWidth="1"/>
    <col min="9127" max="9127" width="1.6640625" style="11" customWidth="1"/>
    <col min="9128" max="9128" width="12" style="11" customWidth="1"/>
    <col min="9129" max="9129" width="1.6640625" style="11" customWidth="1"/>
    <col min="9130" max="9130" width="11.6640625" style="11" customWidth="1"/>
    <col min="9131" max="9131" width="1.6640625" style="11" customWidth="1"/>
    <col min="9132" max="9132" width="11.6640625" style="11" customWidth="1"/>
    <col min="9133" max="9133" width="1.6640625" style="11" customWidth="1"/>
    <col min="9134" max="9134" width="11.6640625" style="11" customWidth="1"/>
    <col min="9135" max="9135" width="1.6640625" style="11" customWidth="1"/>
    <col min="9136" max="9136" width="11.6640625" style="11" customWidth="1"/>
    <col min="9137" max="9137" width="1.6640625" style="11" customWidth="1"/>
    <col min="9138" max="9138" width="11.6640625" style="11" customWidth="1"/>
    <col min="9139" max="9139" width="1.6640625" style="11" customWidth="1"/>
    <col min="9140" max="9140" width="11.6640625" style="11" customWidth="1"/>
    <col min="9141" max="9141" width="16" style="11" bestFit="1" customWidth="1"/>
    <col min="9142" max="9142" width="12.5546875" style="11" bestFit="1" customWidth="1"/>
    <col min="9143" max="9216" width="10.6640625" style="11"/>
    <col min="9217" max="9217" width="50" style="11" customWidth="1"/>
    <col min="9218" max="9218" width="10.6640625" style="11"/>
    <col min="9219" max="9219" width="1" style="11" customWidth="1"/>
    <col min="9220" max="9220" width="14.88671875" style="11" customWidth="1"/>
    <col min="9221" max="9221" width="1" style="11" customWidth="1"/>
    <col min="9222" max="9222" width="15" style="11" customWidth="1"/>
    <col min="9223" max="9223" width="1" style="11" customWidth="1"/>
    <col min="9224" max="9224" width="11.88671875" style="11" customWidth="1"/>
    <col min="9225" max="9225" width="1" style="11" customWidth="1"/>
    <col min="9226" max="9226" width="12.6640625" style="11" bestFit="1" customWidth="1"/>
    <col min="9227" max="9227" width="1" style="11" customWidth="1"/>
    <col min="9228" max="9228" width="17.5546875" style="11" bestFit="1" customWidth="1"/>
    <col min="9229" max="9229" width="1" style="11" customWidth="1"/>
    <col min="9230" max="9230" width="11.5546875" style="11" bestFit="1" customWidth="1"/>
    <col min="9231" max="9231" width="1" style="11" customWidth="1"/>
    <col min="9232" max="9232" width="11" style="11" bestFit="1" customWidth="1"/>
    <col min="9233" max="9233" width="1" style="11" customWidth="1"/>
    <col min="9234" max="9234" width="11.5546875" style="11" bestFit="1" customWidth="1"/>
    <col min="9235" max="9380" width="10.6640625" style="11"/>
    <col min="9381" max="9381" width="69.6640625" style="11" customWidth="1"/>
    <col min="9382" max="9382" width="9.44140625" style="11" customWidth="1"/>
    <col min="9383" max="9383" width="1.6640625" style="11" customWidth="1"/>
    <col min="9384" max="9384" width="12" style="11" customWidth="1"/>
    <col min="9385" max="9385" width="1.6640625" style="11" customWidth="1"/>
    <col min="9386" max="9386" width="11.6640625" style="11" customWidth="1"/>
    <col min="9387" max="9387" width="1.6640625" style="11" customWidth="1"/>
    <col min="9388" max="9388" width="11.6640625" style="11" customWidth="1"/>
    <col min="9389" max="9389" width="1.6640625" style="11" customWidth="1"/>
    <col min="9390" max="9390" width="11.6640625" style="11" customWidth="1"/>
    <col min="9391" max="9391" width="1.6640625" style="11" customWidth="1"/>
    <col min="9392" max="9392" width="11.6640625" style="11" customWidth="1"/>
    <col min="9393" max="9393" width="1.6640625" style="11" customWidth="1"/>
    <col min="9394" max="9394" width="11.6640625" style="11" customWidth="1"/>
    <col min="9395" max="9395" width="1.6640625" style="11" customWidth="1"/>
    <col min="9396" max="9396" width="11.6640625" style="11" customWidth="1"/>
    <col min="9397" max="9397" width="16" style="11" bestFit="1" customWidth="1"/>
    <col min="9398" max="9398" width="12.5546875" style="11" bestFit="1" customWidth="1"/>
    <col min="9399" max="9472" width="10.6640625" style="11"/>
    <col min="9473" max="9473" width="50" style="11" customWidth="1"/>
    <col min="9474" max="9474" width="10.6640625" style="11"/>
    <col min="9475" max="9475" width="1" style="11" customWidth="1"/>
    <col min="9476" max="9476" width="14.88671875" style="11" customWidth="1"/>
    <col min="9477" max="9477" width="1" style="11" customWidth="1"/>
    <col min="9478" max="9478" width="15" style="11" customWidth="1"/>
    <col min="9479" max="9479" width="1" style="11" customWidth="1"/>
    <col min="9480" max="9480" width="11.88671875" style="11" customWidth="1"/>
    <col min="9481" max="9481" width="1" style="11" customWidth="1"/>
    <col min="9482" max="9482" width="12.6640625" style="11" bestFit="1" customWidth="1"/>
    <col min="9483" max="9483" width="1" style="11" customWidth="1"/>
    <col min="9484" max="9484" width="17.5546875" style="11" bestFit="1" customWidth="1"/>
    <col min="9485" max="9485" width="1" style="11" customWidth="1"/>
    <col min="9486" max="9486" width="11.5546875" style="11" bestFit="1" customWidth="1"/>
    <col min="9487" max="9487" width="1" style="11" customWidth="1"/>
    <col min="9488" max="9488" width="11" style="11" bestFit="1" customWidth="1"/>
    <col min="9489" max="9489" width="1" style="11" customWidth="1"/>
    <col min="9490" max="9490" width="11.5546875" style="11" bestFit="1" customWidth="1"/>
    <col min="9491" max="9636" width="10.6640625" style="11"/>
    <col min="9637" max="9637" width="69.6640625" style="11" customWidth="1"/>
    <col min="9638" max="9638" width="9.44140625" style="11" customWidth="1"/>
    <col min="9639" max="9639" width="1.6640625" style="11" customWidth="1"/>
    <col min="9640" max="9640" width="12" style="11" customWidth="1"/>
    <col min="9641" max="9641" width="1.6640625" style="11" customWidth="1"/>
    <col min="9642" max="9642" width="11.6640625" style="11" customWidth="1"/>
    <col min="9643" max="9643" width="1.6640625" style="11" customWidth="1"/>
    <col min="9644" max="9644" width="11.6640625" style="11" customWidth="1"/>
    <col min="9645" max="9645" width="1.6640625" style="11" customWidth="1"/>
    <col min="9646" max="9646" width="11.6640625" style="11" customWidth="1"/>
    <col min="9647" max="9647" width="1.6640625" style="11" customWidth="1"/>
    <col min="9648" max="9648" width="11.6640625" style="11" customWidth="1"/>
    <col min="9649" max="9649" width="1.6640625" style="11" customWidth="1"/>
    <col min="9650" max="9650" width="11.6640625" style="11" customWidth="1"/>
    <col min="9651" max="9651" width="1.6640625" style="11" customWidth="1"/>
    <col min="9652" max="9652" width="11.6640625" style="11" customWidth="1"/>
    <col min="9653" max="9653" width="16" style="11" bestFit="1" customWidth="1"/>
    <col min="9654" max="9654" width="12.5546875" style="11" bestFit="1" customWidth="1"/>
    <col min="9655" max="9728" width="10.6640625" style="11"/>
    <col min="9729" max="9729" width="50" style="11" customWidth="1"/>
    <col min="9730" max="9730" width="10.6640625" style="11"/>
    <col min="9731" max="9731" width="1" style="11" customWidth="1"/>
    <col min="9732" max="9732" width="14.88671875" style="11" customWidth="1"/>
    <col min="9733" max="9733" width="1" style="11" customWidth="1"/>
    <col min="9734" max="9734" width="15" style="11" customWidth="1"/>
    <col min="9735" max="9735" width="1" style="11" customWidth="1"/>
    <col min="9736" max="9736" width="11.88671875" style="11" customWidth="1"/>
    <col min="9737" max="9737" width="1" style="11" customWidth="1"/>
    <col min="9738" max="9738" width="12.6640625" style="11" bestFit="1" customWidth="1"/>
    <col min="9739" max="9739" width="1" style="11" customWidth="1"/>
    <col min="9740" max="9740" width="17.5546875" style="11" bestFit="1" customWidth="1"/>
    <col min="9741" max="9741" width="1" style="11" customWidth="1"/>
    <col min="9742" max="9742" width="11.5546875" style="11" bestFit="1" customWidth="1"/>
    <col min="9743" max="9743" width="1" style="11" customWidth="1"/>
    <col min="9744" max="9744" width="11" style="11" bestFit="1" customWidth="1"/>
    <col min="9745" max="9745" width="1" style="11" customWidth="1"/>
    <col min="9746" max="9746" width="11.5546875" style="11" bestFit="1" customWidth="1"/>
    <col min="9747" max="9892" width="10.6640625" style="11"/>
    <col min="9893" max="9893" width="69.6640625" style="11" customWidth="1"/>
    <col min="9894" max="9894" width="9.44140625" style="11" customWidth="1"/>
    <col min="9895" max="9895" width="1.6640625" style="11" customWidth="1"/>
    <col min="9896" max="9896" width="12" style="11" customWidth="1"/>
    <col min="9897" max="9897" width="1.6640625" style="11" customWidth="1"/>
    <col min="9898" max="9898" width="11.6640625" style="11" customWidth="1"/>
    <col min="9899" max="9899" width="1.6640625" style="11" customWidth="1"/>
    <col min="9900" max="9900" width="11.6640625" style="11" customWidth="1"/>
    <col min="9901" max="9901" width="1.6640625" style="11" customWidth="1"/>
    <col min="9902" max="9902" width="11.6640625" style="11" customWidth="1"/>
    <col min="9903" max="9903" width="1.6640625" style="11" customWidth="1"/>
    <col min="9904" max="9904" width="11.6640625" style="11" customWidth="1"/>
    <col min="9905" max="9905" width="1.6640625" style="11" customWidth="1"/>
    <col min="9906" max="9906" width="11.6640625" style="11" customWidth="1"/>
    <col min="9907" max="9907" width="1.6640625" style="11" customWidth="1"/>
    <col min="9908" max="9908" width="11.6640625" style="11" customWidth="1"/>
    <col min="9909" max="9909" width="16" style="11" bestFit="1" customWidth="1"/>
    <col min="9910" max="9910" width="12.5546875" style="11" bestFit="1" customWidth="1"/>
    <col min="9911" max="9984" width="10.6640625" style="11"/>
    <col min="9985" max="9985" width="50" style="11" customWidth="1"/>
    <col min="9986" max="9986" width="10.6640625" style="11"/>
    <col min="9987" max="9987" width="1" style="11" customWidth="1"/>
    <col min="9988" max="9988" width="14.88671875" style="11" customWidth="1"/>
    <col min="9989" max="9989" width="1" style="11" customWidth="1"/>
    <col min="9990" max="9990" width="15" style="11" customWidth="1"/>
    <col min="9991" max="9991" width="1" style="11" customWidth="1"/>
    <col min="9992" max="9992" width="11.88671875" style="11" customWidth="1"/>
    <col min="9993" max="9993" width="1" style="11" customWidth="1"/>
    <col min="9994" max="9994" width="12.6640625" style="11" bestFit="1" customWidth="1"/>
    <col min="9995" max="9995" width="1" style="11" customWidth="1"/>
    <col min="9996" max="9996" width="17.5546875" style="11" bestFit="1" customWidth="1"/>
    <col min="9997" max="9997" width="1" style="11" customWidth="1"/>
    <col min="9998" max="9998" width="11.5546875" style="11" bestFit="1" customWidth="1"/>
    <col min="9999" max="9999" width="1" style="11" customWidth="1"/>
    <col min="10000" max="10000" width="11" style="11" bestFit="1" customWidth="1"/>
    <col min="10001" max="10001" width="1" style="11" customWidth="1"/>
    <col min="10002" max="10002" width="11.5546875" style="11" bestFit="1" customWidth="1"/>
    <col min="10003" max="10148" width="10.6640625" style="11"/>
    <col min="10149" max="10149" width="69.6640625" style="11" customWidth="1"/>
    <col min="10150" max="10150" width="9.44140625" style="11" customWidth="1"/>
    <col min="10151" max="10151" width="1.6640625" style="11" customWidth="1"/>
    <col min="10152" max="10152" width="12" style="11" customWidth="1"/>
    <col min="10153" max="10153" width="1.6640625" style="11" customWidth="1"/>
    <col min="10154" max="10154" width="11.6640625" style="11" customWidth="1"/>
    <col min="10155" max="10155" width="1.6640625" style="11" customWidth="1"/>
    <col min="10156" max="10156" width="11.6640625" style="11" customWidth="1"/>
    <col min="10157" max="10157" width="1.6640625" style="11" customWidth="1"/>
    <col min="10158" max="10158" width="11.6640625" style="11" customWidth="1"/>
    <col min="10159" max="10159" width="1.6640625" style="11" customWidth="1"/>
    <col min="10160" max="10160" width="11.6640625" style="11" customWidth="1"/>
    <col min="10161" max="10161" width="1.6640625" style="11" customWidth="1"/>
    <col min="10162" max="10162" width="11.6640625" style="11" customWidth="1"/>
    <col min="10163" max="10163" width="1.6640625" style="11" customWidth="1"/>
    <col min="10164" max="10164" width="11.6640625" style="11" customWidth="1"/>
    <col min="10165" max="10165" width="16" style="11" bestFit="1" customWidth="1"/>
    <col min="10166" max="10166" width="12.5546875" style="11" bestFit="1" customWidth="1"/>
    <col min="10167" max="10240" width="10.6640625" style="11"/>
    <col min="10241" max="10241" width="50" style="11" customWidth="1"/>
    <col min="10242" max="10242" width="10.6640625" style="11"/>
    <col min="10243" max="10243" width="1" style="11" customWidth="1"/>
    <col min="10244" max="10244" width="14.88671875" style="11" customWidth="1"/>
    <col min="10245" max="10245" width="1" style="11" customWidth="1"/>
    <col min="10246" max="10246" width="15" style="11" customWidth="1"/>
    <col min="10247" max="10247" width="1" style="11" customWidth="1"/>
    <col min="10248" max="10248" width="11.88671875" style="11" customWidth="1"/>
    <col min="10249" max="10249" width="1" style="11" customWidth="1"/>
    <col min="10250" max="10250" width="12.6640625" style="11" bestFit="1" customWidth="1"/>
    <col min="10251" max="10251" width="1" style="11" customWidth="1"/>
    <col min="10252" max="10252" width="17.5546875" style="11" bestFit="1" customWidth="1"/>
    <col min="10253" max="10253" width="1" style="11" customWidth="1"/>
    <col min="10254" max="10254" width="11.5546875" style="11" bestFit="1" customWidth="1"/>
    <col min="10255" max="10255" width="1" style="11" customWidth="1"/>
    <col min="10256" max="10256" width="11" style="11" bestFit="1" customWidth="1"/>
    <col min="10257" max="10257" width="1" style="11" customWidth="1"/>
    <col min="10258" max="10258" width="11.5546875" style="11" bestFit="1" customWidth="1"/>
    <col min="10259" max="10404" width="10.6640625" style="11"/>
    <col min="10405" max="10405" width="69.6640625" style="11" customWidth="1"/>
    <col min="10406" max="10406" width="9.44140625" style="11" customWidth="1"/>
    <col min="10407" max="10407" width="1.6640625" style="11" customWidth="1"/>
    <col min="10408" max="10408" width="12" style="11" customWidth="1"/>
    <col min="10409" max="10409" width="1.6640625" style="11" customWidth="1"/>
    <col min="10410" max="10410" width="11.6640625" style="11" customWidth="1"/>
    <col min="10411" max="10411" width="1.6640625" style="11" customWidth="1"/>
    <col min="10412" max="10412" width="11.6640625" style="11" customWidth="1"/>
    <col min="10413" max="10413" width="1.6640625" style="11" customWidth="1"/>
    <col min="10414" max="10414" width="11.6640625" style="11" customWidth="1"/>
    <col min="10415" max="10415" width="1.6640625" style="11" customWidth="1"/>
    <col min="10416" max="10416" width="11.6640625" style="11" customWidth="1"/>
    <col min="10417" max="10417" width="1.6640625" style="11" customWidth="1"/>
    <col min="10418" max="10418" width="11.6640625" style="11" customWidth="1"/>
    <col min="10419" max="10419" width="1.6640625" style="11" customWidth="1"/>
    <col min="10420" max="10420" width="11.6640625" style="11" customWidth="1"/>
    <col min="10421" max="10421" width="16" style="11" bestFit="1" customWidth="1"/>
    <col min="10422" max="10422" width="12.5546875" style="11" bestFit="1" customWidth="1"/>
    <col min="10423" max="10496" width="10.6640625" style="11"/>
    <col min="10497" max="10497" width="50" style="11" customWidth="1"/>
    <col min="10498" max="10498" width="10.6640625" style="11"/>
    <col min="10499" max="10499" width="1" style="11" customWidth="1"/>
    <col min="10500" max="10500" width="14.88671875" style="11" customWidth="1"/>
    <col min="10501" max="10501" width="1" style="11" customWidth="1"/>
    <col min="10502" max="10502" width="15" style="11" customWidth="1"/>
    <col min="10503" max="10503" width="1" style="11" customWidth="1"/>
    <col min="10504" max="10504" width="11.88671875" style="11" customWidth="1"/>
    <col min="10505" max="10505" width="1" style="11" customWidth="1"/>
    <col min="10506" max="10506" width="12.6640625" style="11" bestFit="1" customWidth="1"/>
    <col min="10507" max="10507" width="1" style="11" customWidth="1"/>
    <col min="10508" max="10508" width="17.5546875" style="11" bestFit="1" customWidth="1"/>
    <col min="10509" max="10509" width="1" style="11" customWidth="1"/>
    <col min="10510" max="10510" width="11.5546875" style="11" bestFit="1" customWidth="1"/>
    <col min="10511" max="10511" width="1" style="11" customWidth="1"/>
    <col min="10512" max="10512" width="11" style="11" bestFit="1" customWidth="1"/>
    <col min="10513" max="10513" width="1" style="11" customWidth="1"/>
    <col min="10514" max="10514" width="11.5546875" style="11" bestFit="1" customWidth="1"/>
    <col min="10515" max="10660" width="10.6640625" style="11"/>
    <col min="10661" max="10661" width="69.6640625" style="11" customWidth="1"/>
    <col min="10662" max="10662" width="9.44140625" style="11" customWidth="1"/>
    <col min="10663" max="10663" width="1.6640625" style="11" customWidth="1"/>
    <col min="10664" max="10664" width="12" style="11" customWidth="1"/>
    <col min="10665" max="10665" width="1.6640625" style="11" customWidth="1"/>
    <col min="10666" max="10666" width="11.6640625" style="11" customWidth="1"/>
    <col min="10667" max="10667" width="1.6640625" style="11" customWidth="1"/>
    <col min="10668" max="10668" width="11.6640625" style="11" customWidth="1"/>
    <col min="10669" max="10669" width="1.6640625" style="11" customWidth="1"/>
    <col min="10670" max="10670" width="11.6640625" style="11" customWidth="1"/>
    <col min="10671" max="10671" width="1.6640625" style="11" customWidth="1"/>
    <col min="10672" max="10672" width="11.6640625" style="11" customWidth="1"/>
    <col min="10673" max="10673" width="1.6640625" style="11" customWidth="1"/>
    <col min="10674" max="10674" width="11.6640625" style="11" customWidth="1"/>
    <col min="10675" max="10675" width="1.6640625" style="11" customWidth="1"/>
    <col min="10676" max="10676" width="11.6640625" style="11" customWidth="1"/>
    <col min="10677" max="10677" width="16" style="11" bestFit="1" customWidth="1"/>
    <col min="10678" max="10678" width="12.5546875" style="11" bestFit="1" customWidth="1"/>
    <col min="10679" max="10752" width="10.6640625" style="11"/>
    <col min="10753" max="10753" width="50" style="11" customWidth="1"/>
    <col min="10754" max="10754" width="10.6640625" style="11"/>
    <col min="10755" max="10755" width="1" style="11" customWidth="1"/>
    <col min="10756" max="10756" width="14.88671875" style="11" customWidth="1"/>
    <col min="10757" max="10757" width="1" style="11" customWidth="1"/>
    <col min="10758" max="10758" width="15" style="11" customWidth="1"/>
    <col min="10759" max="10759" width="1" style="11" customWidth="1"/>
    <col min="10760" max="10760" width="11.88671875" style="11" customWidth="1"/>
    <col min="10761" max="10761" width="1" style="11" customWidth="1"/>
    <col min="10762" max="10762" width="12.6640625" style="11" bestFit="1" customWidth="1"/>
    <col min="10763" max="10763" width="1" style="11" customWidth="1"/>
    <col min="10764" max="10764" width="17.5546875" style="11" bestFit="1" customWidth="1"/>
    <col min="10765" max="10765" width="1" style="11" customWidth="1"/>
    <col min="10766" max="10766" width="11.5546875" style="11" bestFit="1" customWidth="1"/>
    <col min="10767" max="10767" width="1" style="11" customWidth="1"/>
    <col min="10768" max="10768" width="11" style="11" bestFit="1" customWidth="1"/>
    <col min="10769" max="10769" width="1" style="11" customWidth="1"/>
    <col min="10770" max="10770" width="11.5546875" style="11" bestFit="1" customWidth="1"/>
    <col min="10771" max="10916" width="10.6640625" style="11"/>
    <col min="10917" max="10917" width="69.6640625" style="11" customWidth="1"/>
    <col min="10918" max="10918" width="9.44140625" style="11" customWidth="1"/>
    <col min="10919" max="10919" width="1.6640625" style="11" customWidth="1"/>
    <col min="10920" max="10920" width="12" style="11" customWidth="1"/>
    <col min="10921" max="10921" width="1.6640625" style="11" customWidth="1"/>
    <col min="10922" max="10922" width="11.6640625" style="11" customWidth="1"/>
    <col min="10923" max="10923" width="1.6640625" style="11" customWidth="1"/>
    <col min="10924" max="10924" width="11.6640625" style="11" customWidth="1"/>
    <col min="10925" max="10925" width="1.6640625" style="11" customWidth="1"/>
    <col min="10926" max="10926" width="11.6640625" style="11" customWidth="1"/>
    <col min="10927" max="10927" width="1.6640625" style="11" customWidth="1"/>
    <col min="10928" max="10928" width="11.6640625" style="11" customWidth="1"/>
    <col min="10929" max="10929" width="1.6640625" style="11" customWidth="1"/>
    <col min="10930" max="10930" width="11.6640625" style="11" customWidth="1"/>
    <col min="10931" max="10931" width="1.6640625" style="11" customWidth="1"/>
    <col min="10932" max="10932" width="11.6640625" style="11" customWidth="1"/>
    <col min="10933" max="10933" width="16" style="11" bestFit="1" customWidth="1"/>
    <col min="10934" max="10934" width="12.5546875" style="11" bestFit="1" customWidth="1"/>
    <col min="10935" max="11008" width="10.6640625" style="11"/>
    <col min="11009" max="11009" width="50" style="11" customWidth="1"/>
    <col min="11010" max="11010" width="10.6640625" style="11"/>
    <col min="11011" max="11011" width="1" style="11" customWidth="1"/>
    <col min="11012" max="11012" width="14.88671875" style="11" customWidth="1"/>
    <col min="11013" max="11013" width="1" style="11" customWidth="1"/>
    <col min="11014" max="11014" width="15" style="11" customWidth="1"/>
    <col min="11015" max="11015" width="1" style="11" customWidth="1"/>
    <col min="11016" max="11016" width="11.88671875" style="11" customWidth="1"/>
    <col min="11017" max="11017" width="1" style="11" customWidth="1"/>
    <col min="11018" max="11018" width="12.6640625" style="11" bestFit="1" customWidth="1"/>
    <col min="11019" max="11019" width="1" style="11" customWidth="1"/>
    <col min="11020" max="11020" width="17.5546875" style="11" bestFit="1" customWidth="1"/>
    <col min="11021" max="11021" width="1" style="11" customWidth="1"/>
    <col min="11022" max="11022" width="11.5546875" style="11" bestFit="1" customWidth="1"/>
    <col min="11023" max="11023" width="1" style="11" customWidth="1"/>
    <col min="11024" max="11024" width="11" style="11" bestFit="1" customWidth="1"/>
    <col min="11025" max="11025" width="1" style="11" customWidth="1"/>
    <col min="11026" max="11026" width="11.5546875" style="11" bestFit="1" customWidth="1"/>
    <col min="11027" max="11172" width="10.6640625" style="11"/>
    <col min="11173" max="11173" width="69.6640625" style="11" customWidth="1"/>
    <col min="11174" max="11174" width="9.44140625" style="11" customWidth="1"/>
    <col min="11175" max="11175" width="1.6640625" style="11" customWidth="1"/>
    <col min="11176" max="11176" width="12" style="11" customWidth="1"/>
    <col min="11177" max="11177" width="1.6640625" style="11" customWidth="1"/>
    <col min="11178" max="11178" width="11.6640625" style="11" customWidth="1"/>
    <col min="11179" max="11179" width="1.6640625" style="11" customWidth="1"/>
    <col min="11180" max="11180" width="11.6640625" style="11" customWidth="1"/>
    <col min="11181" max="11181" width="1.6640625" style="11" customWidth="1"/>
    <col min="11182" max="11182" width="11.6640625" style="11" customWidth="1"/>
    <col min="11183" max="11183" width="1.6640625" style="11" customWidth="1"/>
    <col min="11184" max="11184" width="11.6640625" style="11" customWidth="1"/>
    <col min="11185" max="11185" width="1.6640625" style="11" customWidth="1"/>
    <col min="11186" max="11186" width="11.6640625" style="11" customWidth="1"/>
    <col min="11187" max="11187" width="1.6640625" style="11" customWidth="1"/>
    <col min="11188" max="11188" width="11.6640625" style="11" customWidth="1"/>
    <col min="11189" max="11189" width="16" style="11" bestFit="1" customWidth="1"/>
    <col min="11190" max="11190" width="12.5546875" style="11" bestFit="1" customWidth="1"/>
    <col min="11191" max="11264" width="10.6640625" style="11"/>
    <col min="11265" max="11265" width="50" style="11" customWidth="1"/>
    <col min="11266" max="11266" width="10.6640625" style="11"/>
    <col min="11267" max="11267" width="1" style="11" customWidth="1"/>
    <col min="11268" max="11268" width="14.88671875" style="11" customWidth="1"/>
    <col min="11269" max="11269" width="1" style="11" customWidth="1"/>
    <col min="11270" max="11270" width="15" style="11" customWidth="1"/>
    <col min="11271" max="11271" width="1" style="11" customWidth="1"/>
    <col min="11272" max="11272" width="11.88671875" style="11" customWidth="1"/>
    <col min="11273" max="11273" width="1" style="11" customWidth="1"/>
    <col min="11274" max="11274" width="12.6640625" style="11" bestFit="1" customWidth="1"/>
    <col min="11275" max="11275" width="1" style="11" customWidth="1"/>
    <col min="11276" max="11276" width="17.5546875" style="11" bestFit="1" customWidth="1"/>
    <col min="11277" max="11277" width="1" style="11" customWidth="1"/>
    <col min="11278" max="11278" width="11.5546875" style="11" bestFit="1" customWidth="1"/>
    <col min="11279" max="11279" width="1" style="11" customWidth="1"/>
    <col min="11280" max="11280" width="11" style="11" bestFit="1" customWidth="1"/>
    <col min="11281" max="11281" width="1" style="11" customWidth="1"/>
    <col min="11282" max="11282" width="11.5546875" style="11" bestFit="1" customWidth="1"/>
    <col min="11283" max="11428" width="10.6640625" style="11"/>
    <col min="11429" max="11429" width="69.6640625" style="11" customWidth="1"/>
    <col min="11430" max="11430" width="9.44140625" style="11" customWidth="1"/>
    <col min="11431" max="11431" width="1.6640625" style="11" customWidth="1"/>
    <col min="11432" max="11432" width="12" style="11" customWidth="1"/>
    <col min="11433" max="11433" width="1.6640625" style="11" customWidth="1"/>
    <col min="11434" max="11434" width="11.6640625" style="11" customWidth="1"/>
    <col min="11435" max="11435" width="1.6640625" style="11" customWidth="1"/>
    <col min="11436" max="11436" width="11.6640625" style="11" customWidth="1"/>
    <col min="11437" max="11437" width="1.6640625" style="11" customWidth="1"/>
    <col min="11438" max="11438" width="11.6640625" style="11" customWidth="1"/>
    <col min="11439" max="11439" width="1.6640625" style="11" customWidth="1"/>
    <col min="11440" max="11440" width="11.6640625" style="11" customWidth="1"/>
    <col min="11441" max="11441" width="1.6640625" style="11" customWidth="1"/>
    <col min="11442" max="11442" width="11.6640625" style="11" customWidth="1"/>
    <col min="11443" max="11443" width="1.6640625" style="11" customWidth="1"/>
    <col min="11444" max="11444" width="11.6640625" style="11" customWidth="1"/>
    <col min="11445" max="11445" width="16" style="11" bestFit="1" customWidth="1"/>
    <col min="11446" max="11446" width="12.5546875" style="11" bestFit="1" customWidth="1"/>
    <col min="11447" max="11520" width="10.6640625" style="11"/>
    <col min="11521" max="11521" width="50" style="11" customWidth="1"/>
    <col min="11522" max="11522" width="10.6640625" style="11"/>
    <col min="11523" max="11523" width="1" style="11" customWidth="1"/>
    <col min="11524" max="11524" width="14.88671875" style="11" customWidth="1"/>
    <col min="11525" max="11525" width="1" style="11" customWidth="1"/>
    <col min="11526" max="11526" width="15" style="11" customWidth="1"/>
    <col min="11527" max="11527" width="1" style="11" customWidth="1"/>
    <col min="11528" max="11528" width="11.88671875" style="11" customWidth="1"/>
    <col min="11529" max="11529" width="1" style="11" customWidth="1"/>
    <col min="11530" max="11530" width="12.6640625" style="11" bestFit="1" customWidth="1"/>
    <col min="11531" max="11531" width="1" style="11" customWidth="1"/>
    <col min="11532" max="11532" width="17.5546875" style="11" bestFit="1" customWidth="1"/>
    <col min="11533" max="11533" width="1" style="11" customWidth="1"/>
    <col min="11534" max="11534" width="11.5546875" style="11" bestFit="1" customWidth="1"/>
    <col min="11535" max="11535" width="1" style="11" customWidth="1"/>
    <col min="11536" max="11536" width="11" style="11" bestFit="1" customWidth="1"/>
    <col min="11537" max="11537" width="1" style="11" customWidth="1"/>
    <col min="11538" max="11538" width="11.5546875" style="11" bestFit="1" customWidth="1"/>
    <col min="11539" max="11684" width="10.6640625" style="11"/>
    <col min="11685" max="11685" width="69.6640625" style="11" customWidth="1"/>
    <col min="11686" max="11686" width="9.44140625" style="11" customWidth="1"/>
    <col min="11687" max="11687" width="1.6640625" style="11" customWidth="1"/>
    <col min="11688" max="11688" width="12" style="11" customWidth="1"/>
    <col min="11689" max="11689" width="1.6640625" style="11" customWidth="1"/>
    <col min="11690" max="11690" width="11.6640625" style="11" customWidth="1"/>
    <col min="11691" max="11691" width="1.6640625" style="11" customWidth="1"/>
    <col min="11692" max="11692" width="11.6640625" style="11" customWidth="1"/>
    <col min="11693" max="11693" width="1.6640625" style="11" customWidth="1"/>
    <col min="11694" max="11694" width="11.6640625" style="11" customWidth="1"/>
    <col min="11695" max="11695" width="1.6640625" style="11" customWidth="1"/>
    <col min="11696" max="11696" width="11.6640625" style="11" customWidth="1"/>
    <col min="11697" max="11697" width="1.6640625" style="11" customWidth="1"/>
    <col min="11698" max="11698" width="11.6640625" style="11" customWidth="1"/>
    <col min="11699" max="11699" width="1.6640625" style="11" customWidth="1"/>
    <col min="11700" max="11700" width="11.6640625" style="11" customWidth="1"/>
    <col min="11701" max="11701" width="16" style="11" bestFit="1" customWidth="1"/>
    <col min="11702" max="11702" width="12.5546875" style="11" bestFit="1" customWidth="1"/>
    <col min="11703" max="11776" width="10.6640625" style="11"/>
    <col min="11777" max="11777" width="50" style="11" customWidth="1"/>
    <col min="11778" max="11778" width="10.6640625" style="11"/>
    <col min="11779" max="11779" width="1" style="11" customWidth="1"/>
    <col min="11780" max="11780" width="14.88671875" style="11" customWidth="1"/>
    <col min="11781" max="11781" width="1" style="11" customWidth="1"/>
    <col min="11782" max="11782" width="15" style="11" customWidth="1"/>
    <col min="11783" max="11783" width="1" style="11" customWidth="1"/>
    <col min="11784" max="11784" width="11.88671875" style="11" customWidth="1"/>
    <col min="11785" max="11785" width="1" style="11" customWidth="1"/>
    <col min="11786" max="11786" width="12.6640625" style="11" bestFit="1" customWidth="1"/>
    <col min="11787" max="11787" width="1" style="11" customWidth="1"/>
    <col min="11788" max="11788" width="17.5546875" style="11" bestFit="1" customWidth="1"/>
    <col min="11789" max="11789" width="1" style="11" customWidth="1"/>
    <col min="11790" max="11790" width="11.5546875" style="11" bestFit="1" customWidth="1"/>
    <col min="11791" max="11791" width="1" style="11" customWidth="1"/>
    <col min="11792" max="11792" width="11" style="11" bestFit="1" customWidth="1"/>
    <col min="11793" max="11793" width="1" style="11" customWidth="1"/>
    <col min="11794" max="11794" width="11.5546875" style="11" bestFit="1" customWidth="1"/>
    <col min="11795" max="11940" width="10.6640625" style="11"/>
    <col min="11941" max="11941" width="69.6640625" style="11" customWidth="1"/>
    <col min="11942" max="11942" width="9.44140625" style="11" customWidth="1"/>
    <col min="11943" max="11943" width="1.6640625" style="11" customWidth="1"/>
    <col min="11944" max="11944" width="12" style="11" customWidth="1"/>
    <col min="11945" max="11945" width="1.6640625" style="11" customWidth="1"/>
    <col min="11946" max="11946" width="11.6640625" style="11" customWidth="1"/>
    <col min="11947" max="11947" width="1.6640625" style="11" customWidth="1"/>
    <col min="11948" max="11948" width="11.6640625" style="11" customWidth="1"/>
    <col min="11949" max="11949" width="1.6640625" style="11" customWidth="1"/>
    <col min="11950" max="11950" width="11.6640625" style="11" customWidth="1"/>
    <col min="11951" max="11951" width="1.6640625" style="11" customWidth="1"/>
    <col min="11952" max="11952" width="11.6640625" style="11" customWidth="1"/>
    <col min="11953" max="11953" width="1.6640625" style="11" customWidth="1"/>
    <col min="11954" max="11954" width="11.6640625" style="11" customWidth="1"/>
    <col min="11955" max="11955" width="1.6640625" style="11" customWidth="1"/>
    <col min="11956" max="11956" width="11.6640625" style="11" customWidth="1"/>
    <col min="11957" max="11957" width="16" style="11" bestFit="1" customWidth="1"/>
    <col min="11958" max="11958" width="12.5546875" style="11" bestFit="1" customWidth="1"/>
    <col min="11959" max="12032" width="10.6640625" style="11"/>
    <col min="12033" max="12033" width="50" style="11" customWidth="1"/>
    <col min="12034" max="12034" width="10.6640625" style="11"/>
    <col min="12035" max="12035" width="1" style="11" customWidth="1"/>
    <col min="12036" max="12036" width="14.88671875" style="11" customWidth="1"/>
    <col min="12037" max="12037" width="1" style="11" customWidth="1"/>
    <col min="12038" max="12038" width="15" style="11" customWidth="1"/>
    <col min="12039" max="12039" width="1" style="11" customWidth="1"/>
    <col min="12040" max="12040" width="11.88671875" style="11" customWidth="1"/>
    <col min="12041" max="12041" width="1" style="11" customWidth="1"/>
    <col min="12042" max="12042" width="12.6640625" style="11" bestFit="1" customWidth="1"/>
    <col min="12043" max="12043" width="1" style="11" customWidth="1"/>
    <col min="12044" max="12044" width="17.5546875" style="11" bestFit="1" customWidth="1"/>
    <col min="12045" max="12045" width="1" style="11" customWidth="1"/>
    <col min="12046" max="12046" width="11.5546875" style="11" bestFit="1" customWidth="1"/>
    <col min="12047" max="12047" width="1" style="11" customWidth="1"/>
    <col min="12048" max="12048" width="11" style="11" bestFit="1" customWidth="1"/>
    <col min="12049" max="12049" width="1" style="11" customWidth="1"/>
    <col min="12050" max="12050" width="11.5546875" style="11" bestFit="1" customWidth="1"/>
    <col min="12051" max="12196" width="10.6640625" style="11"/>
    <col min="12197" max="12197" width="69.6640625" style="11" customWidth="1"/>
    <col min="12198" max="12198" width="9.44140625" style="11" customWidth="1"/>
    <col min="12199" max="12199" width="1.6640625" style="11" customWidth="1"/>
    <col min="12200" max="12200" width="12" style="11" customWidth="1"/>
    <col min="12201" max="12201" width="1.6640625" style="11" customWidth="1"/>
    <col min="12202" max="12202" width="11.6640625" style="11" customWidth="1"/>
    <col min="12203" max="12203" width="1.6640625" style="11" customWidth="1"/>
    <col min="12204" max="12204" width="11.6640625" style="11" customWidth="1"/>
    <col min="12205" max="12205" width="1.6640625" style="11" customWidth="1"/>
    <col min="12206" max="12206" width="11.6640625" style="11" customWidth="1"/>
    <col min="12207" max="12207" width="1.6640625" style="11" customWidth="1"/>
    <col min="12208" max="12208" width="11.6640625" style="11" customWidth="1"/>
    <col min="12209" max="12209" width="1.6640625" style="11" customWidth="1"/>
    <col min="12210" max="12210" width="11.6640625" style="11" customWidth="1"/>
    <col min="12211" max="12211" width="1.6640625" style="11" customWidth="1"/>
    <col min="12212" max="12212" width="11.6640625" style="11" customWidth="1"/>
    <col min="12213" max="12213" width="16" style="11" bestFit="1" customWidth="1"/>
    <col min="12214" max="12214" width="12.5546875" style="11" bestFit="1" customWidth="1"/>
    <col min="12215" max="12288" width="10.6640625" style="11"/>
    <col min="12289" max="12289" width="50" style="11" customWidth="1"/>
    <col min="12290" max="12290" width="10.6640625" style="11"/>
    <col min="12291" max="12291" width="1" style="11" customWidth="1"/>
    <col min="12292" max="12292" width="14.88671875" style="11" customWidth="1"/>
    <col min="12293" max="12293" width="1" style="11" customWidth="1"/>
    <col min="12294" max="12294" width="15" style="11" customWidth="1"/>
    <col min="12295" max="12295" width="1" style="11" customWidth="1"/>
    <col min="12296" max="12296" width="11.88671875" style="11" customWidth="1"/>
    <col min="12297" max="12297" width="1" style="11" customWidth="1"/>
    <col min="12298" max="12298" width="12.6640625" style="11" bestFit="1" customWidth="1"/>
    <col min="12299" max="12299" width="1" style="11" customWidth="1"/>
    <col min="12300" max="12300" width="17.5546875" style="11" bestFit="1" customWidth="1"/>
    <col min="12301" max="12301" width="1" style="11" customWidth="1"/>
    <col min="12302" max="12302" width="11.5546875" style="11" bestFit="1" customWidth="1"/>
    <col min="12303" max="12303" width="1" style="11" customWidth="1"/>
    <col min="12304" max="12304" width="11" style="11" bestFit="1" customWidth="1"/>
    <col min="12305" max="12305" width="1" style="11" customWidth="1"/>
    <col min="12306" max="12306" width="11.5546875" style="11" bestFit="1" customWidth="1"/>
    <col min="12307" max="12452" width="10.6640625" style="11"/>
    <col min="12453" max="12453" width="69.6640625" style="11" customWidth="1"/>
    <col min="12454" max="12454" width="9.44140625" style="11" customWidth="1"/>
    <col min="12455" max="12455" width="1.6640625" style="11" customWidth="1"/>
    <col min="12456" max="12456" width="12" style="11" customWidth="1"/>
    <col min="12457" max="12457" width="1.6640625" style="11" customWidth="1"/>
    <col min="12458" max="12458" width="11.6640625" style="11" customWidth="1"/>
    <col min="12459" max="12459" width="1.6640625" style="11" customWidth="1"/>
    <col min="12460" max="12460" width="11.6640625" style="11" customWidth="1"/>
    <col min="12461" max="12461" width="1.6640625" style="11" customWidth="1"/>
    <col min="12462" max="12462" width="11.6640625" style="11" customWidth="1"/>
    <col min="12463" max="12463" width="1.6640625" style="11" customWidth="1"/>
    <col min="12464" max="12464" width="11.6640625" style="11" customWidth="1"/>
    <col min="12465" max="12465" width="1.6640625" style="11" customWidth="1"/>
    <col min="12466" max="12466" width="11.6640625" style="11" customWidth="1"/>
    <col min="12467" max="12467" width="1.6640625" style="11" customWidth="1"/>
    <col min="12468" max="12468" width="11.6640625" style="11" customWidth="1"/>
    <col min="12469" max="12469" width="16" style="11" bestFit="1" customWidth="1"/>
    <col min="12470" max="12470" width="12.5546875" style="11" bestFit="1" customWidth="1"/>
    <col min="12471" max="12544" width="10.6640625" style="11"/>
    <col min="12545" max="12545" width="50" style="11" customWidth="1"/>
    <col min="12546" max="12546" width="10.6640625" style="11"/>
    <col min="12547" max="12547" width="1" style="11" customWidth="1"/>
    <col min="12548" max="12548" width="14.88671875" style="11" customWidth="1"/>
    <col min="12549" max="12549" width="1" style="11" customWidth="1"/>
    <col min="12550" max="12550" width="15" style="11" customWidth="1"/>
    <col min="12551" max="12551" width="1" style="11" customWidth="1"/>
    <col min="12552" max="12552" width="11.88671875" style="11" customWidth="1"/>
    <col min="12553" max="12553" width="1" style="11" customWidth="1"/>
    <col min="12554" max="12554" width="12.6640625" style="11" bestFit="1" customWidth="1"/>
    <col min="12555" max="12555" width="1" style="11" customWidth="1"/>
    <col min="12556" max="12556" width="17.5546875" style="11" bestFit="1" customWidth="1"/>
    <col min="12557" max="12557" width="1" style="11" customWidth="1"/>
    <col min="12558" max="12558" width="11.5546875" style="11" bestFit="1" customWidth="1"/>
    <col min="12559" max="12559" width="1" style="11" customWidth="1"/>
    <col min="12560" max="12560" width="11" style="11" bestFit="1" customWidth="1"/>
    <col min="12561" max="12561" width="1" style="11" customWidth="1"/>
    <col min="12562" max="12562" width="11.5546875" style="11" bestFit="1" customWidth="1"/>
    <col min="12563" max="12708" width="10.6640625" style="11"/>
    <col min="12709" max="12709" width="69.6640625" style="11" customWidth="1"/>
    <col min="12710" max="12710" width="9.44140625" style="11" customWidth="1"/>
    <col min="12711" max="12711" width="1.6640625" style="11" customWidth="1"/>
    <col min="12712" max="12712" width="12" style="11" customWidth="1"/>
    <col min="12713" max="12713" width="1.6640625" style="11" customWidth="1"/>
    <col min="12714" max="12714" width="11.6640625" style="11" customWidth="1"/>
    <col min="12715" max="12715" width="1.6640625" style="11" customWidth="1"/>
    <col min="12716" max="12716" width="11.6640625" style="11" customWidth="1"/>
    <col min="12717" max="12717" width="1.6640625" style="11" customWidth="1"/>
    <col min="12718" max="12718" width="11.6640625" style="11" customWidth="1"/>
    <col min="12719" max="12719" width="1.6640625" style="11" customWidth="1"/>
    <col min="12720" max="12720" width="11.6640625" style="11" customWidth="1"/>
    <col min="12721" max="12721" width="1.6640625" style="11" customWidth="1"/>
    <col min="12722" max="12722" width="11.6640625" style="11" customWidth="1"/>
    <col min="12723" max="12723" width="1.6640625" style="11" customWidth="1"/>
    <col min="12724" max="12724" width="11.6640625" style="11" customWidth="1"/>
    <col min="12725" max="12725" width="16" style="11" bestFit="1" customWidth="1"/>
    <col min="12726" max="12726" width="12.5546875" style="11" bestFit="1" customWidth="1"/>
    <col min="12727" max="12800" width="10.6640625" style="11"/>
    <col min="12801" max="12801" width="50" style="11" customWidth="1"/>
    <col min="12802" max="12802" width="10.6640625" style="11"/>
    <col min="12803" max="12803" width="1" style="11" customWidth="1"/>
    <col min="12804" max="12804" width="14.88671875" style="11" customWidth="1"/>
    <col min="12805" max="12805" width="1" style="11" customWidth="1"/>
    <col min="12806" max="12806" width="15" style="11" customWidth="1"/>
    <col min="12807" max="12807" width="1" style="11" customWidth="1"/>
    <col min="12808" max="12808" width="11.88671875" style="11" customWidth="1"/>
    <col min="12809" max="12809" width="1" style="11" customWidth="1"/>
    <col min="12810" max="12810" width="12.6640625" style="11" bestFit="1" customWidth="1"/>
    <col min="12811" max="12811" width="1" style="11" customWidth="1"/>
    <col min="12812" max="12812" width="17.5546875" style="11" bestFit="1" customWidth="1"/>
    <col min="12813" max="12813" width="1" style="11" customWidth="1"/>
    <col min="12814" max="12814" width="11.5546875" style="11" bestFit="1" customWidth="1"/>
    <col min="12815" max="12815" width="1" style="11" customWidth="1"/>
    <col min="12816" max="12816" width="11" style="11" bestFit="1" customWidth="1"/>
    <col min="12817" max="12817" width="1" style="11" customWidth="1"/>
    <col min="12818" max="12818" width="11.5546875" style="11" bestFit="1" customWidth="1"/>
    <col min="12819" max="12964" width="10.6640625" style="11"/>
    <col min="12965" max="12965" width="69.6640625" style="11" customWidth="1"/>
    <col min="12966" max="12966" width="9.44140625" style="11" customWidth="1"/>
    <col min="12967" max="12967" width="1.6640625" style="11" customWidth="1"/>
    <col min="12968" max="12968" width="12" style="11" customWidth="1"/>
    <col min="12969" max="12969" width="1.6640625" style="11" customWidth="1"/>
    <col min="12970" max="12970" width="11.6640625" style="11" customWidth="1"/>
    <col min="12971" max="12971" width="1.6640625" style="11" customWidth="1"/>
    <col min="12972" max="12972" width="11.6640625" style="11" customWidth="1"/>
    <col min="12973" max="12973" width="1.6640625" style="11" customWidth="1"/>
    <col min="12974" max="12974" width="11.6640625" style="11" customWidth="1"/>
    <col min="12975" max="12975" width="1.6640625" style="11" customWidth="1"/>
    <col min="12976" max="12976" width="11.6640625" style="11" customWidth="1"/>
    <col min="12977" max="12977" width="1.6640625" style="11" customWidth="1"/>
    <col min="12978" max="12978" width="11.6640625" style="11" customWidth="1"/>
    <col min="12979" max="12979" width="1.6640625" style="11" customWidth="1"/>
    <col min="12980" max="12980" width="11.6640625" style="11" customWidth="1"/>
    <col min="12981" max="12981" width="16" style="11" bestFit="1" customWidth="1"/>
    <col min="12982" max="12982" width="12.5546875" style="11" bestFit="1" customWidth="1"/>
    <col min="12983" max="13056" width="10.6640625" style="11"/>
    <col min="13057" max="13057" width="50" style="11" customWidth="1"/>
    <col min="13058" max="13058" width="10.6640625" style="11"/>
    <col min="13059" max="13059" width="1" style="11" customWidth="1"/>
    <col min="13060" max="13060" width="14.88671875" style="11" customWidth="1"/>
    <col min="13061" max="13061" width="1" style="11" customWidth="1"/>
    <col min="13062" max="13062" width="15" style="11" customWidth="1"/>
    <col min="13063" max="13063" width="1" style="11" customWidth="1"/>
    <col min="13064" max="13064" width="11.88671875" style="11" customWidth="1"/>
    <col min="13065" max="13065" width="1" style="11" customWidth="1"/>
    <col min="13066" max="13066" width="12.6640625" style="11" bestFit="1" customWidth="1"/>
    <col min="13067" max="13067" width="1" style="11" customWidth="1"/>
    <col min="13068" max="13068" width="17.5546875" style="11" bestFit="1" customWidth="1"/>
    <col min="13069" max="13069" width="1" style="11" customWidth="1"/>
    <col min="13070" max="13070" width="11.5546875" style="11" bestFit="1" customWidth="1"/>
    <col min="13071" max="13071" width="1" style="11" customWidth="1"/>
    <col min="13072" max="13072" width="11" style="11" bestFit="1" customWidth="1"/>
    <col min="13073" max="13073" width="1" style="11" customWidth="1"/>
    <col min="13074" max="13074" width="11.5546875" style="11" bestFit="1" customWidth="1"/>
    <col min="13075" max="13220" width="10.6640625" style="11"/>
    <col min="13221" max="13221" width="69.6640625" style="11" customWidth="1"/>
    <col min="13222" max="13222" width="9.44140625" style="11" customWidth="1"/>
    <col min="13223" max="13223" width="1.6640625" style="11" customWidth="1"/>
    <col min="13224" max="13224" width="12" style="11" customWidth="1"/>
    <col min="13225" max="13225" width="1.6640625" style="11" customWidth="1"/>
    <col min="13226" max="13226" width="11.6640625" style="11" customWidth="1"/>
    <col min="13227" max="13227" width="1.6640625" style="11" customWidth="1"/>
    <col min="13228" max="13228" width="11.6640625" style="11" customWidth="1"/>
    <col min="13229" max="13229" width="1.6640625" style="11" customWidth="1"/>
    <col min="13230" max="13230" width="11.6640625" style="11" customWidth="1"/>
    <col min="13231" max="13231" width="1.6640625" style="11" customWidth="1"/>
    <col min="13232" max="13232" width="11.6640625" style="11" customWidth="1"/>
    <col min="13233" max="13233" width="1.6640625" style="11" customWidth="1"/>
    <col min="13234" max="13234" width="11.6640625" style="11" customWidth="1"/>
    <col min="13235" max="13235" width="1.6640625" style="11" customWidth="1"/>
    <col min="13236" max="13236" width="11.6640625" style="11" customWidth="1"/>
    <col min="13237" max="13237" width="16" style="11" bestFit="1" customWidth="1"/>
    <col min="13238" max="13238" width="12.5546875" style="11" bestFit="1" customWidth="1"/>
    <col min="13239" max="13312" width="10.6640625" style="11"/>
    <col min="13313" max="13313" width="50" style="11" customWidth="1"/>
    <col min="13314" max="13314" width="10.6640625" style="11"/>
    <col min="13315" max="13315" width="1" style="11" customWidth="1"/>
    <col min="13316" max="13316" width="14.88671875" style="11" customWidth="1"/>
    <col min="13317" max="13317" width="1" style="11" customWidth="1"/>
    <col min="13318" max="13318" width="15" style="11" customWidth="1"/>
    <col min="13319" max="13319" width="1" style="11" customWidth="1"/>
    <col min="13320" max="13320" width="11.88671875" style="11" customWidth="1"/>
    <col min="13321" max="13321" width="1" style="11" customWidth="1"/>
    <col min="13322" max="13322" width="12.6640625" style="11" bestFit="1" customWidth="1"/>
    <col min="13323" max="13323" width="1" style="11" customWidth="1"/>
    <col min="13324" max="13324" width="17.5546875" style="11" bestFit="1" customWidth="1"/>
    <col min="13325" max="13325" width="1" style="11" customWidth="1"/>
    <col min="13326" max="13326" width="11.5546875" style="11" bestFit="1" customWidth="1"/>
    <col min="13327" max="13327" width="1" style="11" customWidth="1"/>
    <col min="13328" max="13328" width="11" style="11" bestFit="1" customWidth="1"/>
    <col min="13329" max="13329" width="1" style="11" customWidth="1"/>
    <col min="13330" max="13330" width="11.5546875" style="11" bestFit="1" customWidth="1"/>
    <col min="13331" max="13476" width="10.6640625" style="11"/>
    <col min="13477" max="13477" width="69.6640625" style="11" customWidth="1"/>
    <col min="13478" max="13478" width="9.44140625" style="11" customWidth="1"/>
    <col min="13479" max="13479" width="1.6640625" style="11" customWidth="1"/>
    <col min="13480" max="13480" width="12" style="11" customWidth="1"/>
    <col min="13481" max="13481" width="1.6640625" style="11" customWidth="1"/>
    <col min="13482" max="13482" width="11.6640625" style="11" customWidth="1"/>
    <col min="13483" max="13483" width="1.6640625" style="11" customWidth="1"/>
    <col min="13484" max="13484" width="11.6640625" style="11" customWidth="1"/>
    <col min="13485" max="13485" width="1.6640625" style="11" customWidth="1"/>
    <col min="13486" max="13486" width="11.6640625" style="11" customWidth="1"/>
    <col min="13487" max="13487" width="1.6640625" style="11" customWidth="1"/>
    <col min="13488" max="13488" width="11.6640625" style="11" customWidth="1"/>
    <col min="13489" max="13489" width="1.6640625" style="11" customWidth="1"/>
    <col min="13490" max="13490" width="11.6640625" style="11" customWidth="1"/>
    <col min="13491" max="13491" width="1.6640625" style="11" customWidth="1"/>
    <col min="13492" max="13492" width="11.6640625" style="11" customWidth="1"/>
    <col min="13493" max="13493" width="16" style="11" bestFit="1" customWidth="1"/>
    <col min="13494" max="13494" width="12.5546875" style="11" bestFit="1" customWidth="1"/>
    <col min="13495" max="13568" width="10.6640625" style="11"/>
    <col min="13569" max="13569" width="50" style="11" customWidth="1"/>
    <col min="13570" max="13570" width="10.6640625" style="11"/>
    <col min="13571" max="13571" width="1" style="11" customWidth="1"/>
    <col min="13572" max="13572" width="14.88671875" style="11" customWidth="1"/>
    <col min="13573" max="13573" width="1" style="11" customWidth="1"/>
    <col min="13574" max="13574" width="15" style="11" customWidth="1"/>
    <col min="13575" max="13575" width="1" style="11" customWidth="1"/>
    <col min="13576" max="13576" width="11.88671875" style="11" customWidth="1"/>
    <col min="13577" max="13577" width="1" style="11" customWidth="1"/>
    <col min="13578" max="13578" width="12.6640625" style="11" bestFit="1" customWidth="1"/>
    <col min="13579" max="13579" width="1" style="11" customWidth="1"/>
    <col min="13580" max="13580" width="17.5546875" style="11" bestFit="1" customWidth="1"/>
    <col min="13581" max="13581" width="1" style="11" customWidth="1"/>
    <col min="13582" max="13582" width="11.5546875" style="11" bestFit="1" customWidth="1"/>
    <col min="13583" max="13583" width="1" style="11" customWidth="1"/>
    <col min="13584" max="13584" width="11" style="11" bestFit="1" customWidth="1"/>
    <col min="13585" max="13585" width="1" style="11" customWidth="1"/>
    <col min="13586" max="13586" width="11.5546875" style="11" bestFit="1" customWidth="1"/>
    <col min="13587" max="13732" width="10.6640625" style="11"/>
    <col min="13733" max="13733" width="69.6640625" style="11" customWidth="1"/>
    <col min="13734" max="13734" width="9.44140625" style="11" customWidth="1"/>
    <col min="13735" max="13735" width="1.6640625" style="11" customWidth="1"/>
    <col min="13736" max="13736" width="12" style="11" customWidth="1"/>
    <col min="13737" max="13737" width="1.6640625" style="11" customWidth="1"/>
    <col min="13738" max="13738" width="11.6640625" style="11" customWidth="1"/>
    <col min="13739" max="13739" width="1.6640625" style="11" customWidth="1"/>
    <col min="13740" max="13740" width="11.6640625" style="11" customWidth="1"/>
    <col min="13741" max="13741" width="1.6640625" style="11" customWidth="1"/>
    <col min="13742" max="13742" width="11.6640625" style="11" customWidth="1"/>
    <col min="13743" max="13743" width="1.6640625" style="11" customWidth="1"/>
    <col min="13744" max="13744" width="11.6640625" style="11" customWidth="1"/>
    <col min="13745" max="13745" width="1.6640625" style="11" customWidth="1"/>
    <col min="13746" max="13746" width="11.6640625" style="11" customWidth="1"/>
    <col min="13747" max="13747" width="1.6640625" style="11" customWidth="1"/>
    <col min="13748" max="13748" width="11.6640625" style="11" customWidth="1"/>
    <col min="13749" max="13749" width="16" style="11" bestFit="1" customWidth="1"/>
    <col min="13750" max="13750" width="12.5546875" style="11" bestFit="1" customWidth="1"/>
    <col min="13751" max="13824" width="10.6640625" style="11"/>
    <col min="13825" max="13825" width="50" style="11" customWidth="1"/>
    <col min="13826" max="13826" width="10.6640625" style="11"/>
    <col min="13827" max="13827" width="1" style="11" customWidth="1"/>
    <col min="13828" max="13828" width="14.88671875" style="11" customWidth="1"/>
    <col min="13829" max="13829" width="1" style="11" customWidth="1"/>
    <col min="13830" max="13830" width="15" style="11" customWidth="1"/>
    <col min="13831" max="13831" width="1" style="11" customWidth="1"/>
    <col min="13832" max="13832" width="11.88671875" style="11" customWidth="1"/>
    <col min="13833" max="13833" width="1" style="11" customWidth="1"/>
    <col min="13834" max="13834" width="12.6640625" style="11" bestFit="1" customWidth="1"/>
    <col min="13835" max="13835" width="1" style="11" customWidth="1"/>
    <col min="13836" max="13836" width="17.5546875" style="11" bestFit="1" customWidth="1"/>
    <col min="13837" max="13837" width="1" style="11" customWidth="1"/>
    <col min="13838" max="13838" width="11.5546875" style="11" bestFit="1" customWidth="1"/>
    <col min="13839" max="13839" width="1" style="11" customWidth="1"/>
    <col min="13840" max="13840" width="11" style="11" bestFit="1" customWidth="1"/>
    <col min="13841" max="13841" width="1" style="11" customWidth="1"/>
    <col min="13842" max="13842" width="11.5546875" style="11" bestFit="1" customWidth="1"/>
    <col min="13843" max="13988" width="10.6640625" style="11"/>
    <col min="13989" max="13989" width="69.6640625" style="11" customWidth="1"/>
    <col min="13990" max="13990" width="9.44140625" style="11" customWidth="1"/>
    <col min="13991" max="13991" width="1.6640625" style="11" customWidth="1"/>
    <col min="13992" max="13992" width="12" style="11" customWidth="1"/>
    <col min="13993" max="13993" width="1.6640625" style="11" customWidth="1"/>
    <col min="13994" max="13994" width="11.6640625" style="11" customWidth="1"/>
    <col min="13995" max="13995" width="1.6640625" style="11" customWidth="1"/>
    <col min="13996" max="13996" width="11.6640625" style="11" customWidth="1"/>
    <col min="13997" max="13997" width="1.6640625" style="11" customWidth="1"/>
    <col min="13998" max="13998" width="11.6640625" style="11" customWidth="1"/>
    <col min="13999" max="13999" width="1.6640625" style="11" customWidth="1"/>
    <col min="14000" max="14000" width="11.6640625" style="11" customWidth="1"/>
    <col min="14001" max="14001" width="1.6640625" style="11" customWidth="1"/>
    <col min="14002" max="14002" width="11.6640625" style="11" customWidth="1"/>
    <col min="14003" max="14003" width="1.6640625" style="11" customWidth="1"/>
    <col min="14004" max="14004" width="11.6640625" style="11" customWidth="1"/>
    <col min="14005" max="14005" width="16" style="11" bestFit="1" customWidth="1"/>
    <col min="14006" max="14006" width="12.5546875" style="11" bestFit="1" customWidth="1"/>
    <col min="14007" max="14080" width="10.6640625" style="11"/>
    <col min="14081" max="14081" width="50" style="11" customWidth="1"/>
    <col min="14082" max="14082" width="10.6640625" style="11"/>
    <col min="14083" max="14083" width="1" style="11" customWidth="1"/>
    <col min="14084" max="14084" width="14.88671875" style="11" customWidth="1"/>
    <col min="14085" max="14085" width="1" style="11" customWidth="1"/>
    <col min="14086" max="14086" width="15" style="11" customWidth="1"/>
    <col min="14087" max="14087" width="1" style="11" customWidth="1"/>
    <col min="14088" max="14088" width="11.88671875" style="11" customWidth="1"/>
    <col min="14089" max="14089" width="1" style="11" customWidth="1"/>
    <col min="14090" max="14090" width="12.6640625" style="11" bestFit="1" customWidth="1"/>
    <col min="14091" max="14091" width="1" style="11" customWidth="1"/>
    <col min="14092" max="14092" width="17.5546875" style="11" bestFit="1" customWidth="1"/>
    <col min="14093" max="14093" width="1" style="11" customWidth="1"/>
    <col min="14094" max="14094" width="11.5546875" style="11" bestFit="1" customWidth="1"/>
    <col min="14095" max="14095" width="1" style="11" customWidth="1"/>
    <col min="14096" max="14096" width="11" style="11" bestFit="1" customWidth="1"/>
    <col min="14097" max="14097" width="1" style="11" customWidth="1"/>
    <col min="14098" max="14098" width="11.5546875" style="11" bestFit="1" customWidth="1"/>
    <col min="14099" max="14244" width="10.6640625" style="11"/>
    <col min="14245" max="14245" width="69.6640625" style="11" customWidth="1"/>
    <col min="14246" max="14246" width="9.44140625" style="11" customWidth="1"/>
    <col min="14247" max="14247" width="1.6640625" style="11" customWidth="1"/>
    <col min="14248" max="14248" width="12" style="11" customWidth="1"/>
    <col min="14249" max="14249" width="1.6640625" style="11" customWidth="1"/>
    <col min="14250" max="14250" width="11.6640625" style="11" customWidth="1"/>
    <col min="14251" max="14251" width="1.6640625" style="11" customWidth="1"/>
    <col min="14252" max="14252" width="11.6640625" style="11" customWidth="1"/>
    <col min="14253" max="14253" width="1.6640625" style="11" customWidth="1"/>
    <col min="14254" max="14254" width="11.6640625" style="11" customWidth="1"/>
    <col min="14255" max="14255" width="1.6640625" style="11" customWidth="1"/>
    <col min="14256" max="14256" width="11.6640625" style="11" customWidth="1"/>
    <col min="14257" max="14257" width="1.6640625" style="11" customWidth="1"/>
    <col min="14258" max="14258" width="11.6640625" style="11" customWidth="1"/>
    <col min="14259" max="14259" width="1.6640625" style="11" customWidth="1"/>
    <col min="14260" max="14260" width="11.6640625" style="11" customWidth="1"/>
    <col min="14261" max="14261" width="16" style="11" bestFit="1" customWidth="1"/>
    <col min="14262" max="14262" width="12.5546875" style="11" bestFit="1" customWidth="1"/>
    <col min="14263" max="14336" width="10.6640625" style="11"/>
    <col min="14337" max="14337" width="50" style="11" customWidth="1"/>
    <col min="14338" max="14338" width="10.6640625" style="11"/>
    <col min="14339" max="14339" width="1" style="11" customWidth="1"/>
    <col min="14340" max="14340" width="14.88671875" style="11" customWidth="1"/>
    <col min="14341" max="14341" width="1" style="11" customWidth="1"/>
    <col min="14342" max="14342" width="15" style="11" customWidth="1"/>
    <col min="14343" max="14343" width="1" style="11" customWidth="1"/>
    <col min="14344" max="14344" width="11.88671875" style="11" customWidth="1"/>
    <col min="14345" max="14345" width="1" style="11" customWidth="1"/>
    <col min="14346" max="14346" width="12.6640625" style="11" bestFit="1" customWidth="1"/>
    <col min="14347" max="14347" width="1" style="11" customWidth="1"/>
    <col min="14348" max="14348" width="17.5546875" style="11" bestFit="1" customWidth="1"/>
    <col min="14349" max="14349" width="1" style="11" customWidth="1"/>
    <col min="14350" max="14350" width="11.5546875" style="11" bestFit="1" customWidth="1"/>
    <col min="14351" max="14351" width="1" style="11" customWidth="1"/>
    <col min="14352" max="14352" width="11" style="11" bestFit="1" customWidth="1"/>
    <col min="14353" max="14353" width="1" style="11" customWidth="1"/>
    <col min="14354" max="14354" width="11.5546875" style="11" bestFit="1" customWidth="1"/>
    <col min="14355" max="14500" width="10.6640625" style="11"/>
    <col min="14501" max="14501" width="69.6640625" style="11" customWidth="1"/>
    <col min="14502" max="14502" width="9.44140625" style="11" customWidth="1"/>
    <col min="14503" max="14503" width="1.6640625" style="11" customWidth="1"/>
    <col min="14504" max="14504" width="12" style="11" customWidth="1"/>
    <col min="14505" max="14505" width="1.6640625" style="11" customWidth="1"/>
    <col min="14506" max="14506" width="11.6640625" style="11" customWidth="1"/>
    <col min="14507" max="14507" width="1.6640625" style="11" customWidth="1"/>
    <col min="14508" max="14508" width="11.6640625" style="11" customWidth="1"/>
    <col min="14509" max="14509" width="1.6640625" style="11" customWidth="1"/>
    <col min="14510" max="14510" width="11.6640625" style="11" customWidth="1"/>
    <col min="14511" max="14511" width="1.6640625" style="11" customWidth="1"/>
    <col min="14512" max="14512" width="11.6640625" style="11" customWidth="1"/>
    <col min="14513" max="14513" width="1.6640625" style="11" customWidth="1"/>
    <col min="14514" max="14514" width="11.6640625" style="11" customWidth="1"/>
    <col min="14515" max="14515" width="1.6640625" style="11" customWidth="1"/>
    <col min="14516" max="14516" width="11.6640625" style="11" customWidth="1"/>
    <col min="14517" max="14517" width="16" style="11" bestFit="1" customWidth="1"/>
    <col min="14518" max="14518" width="12.5546875" style="11" bestFit="1" customWidth="1"/>
    <col min="14519" max="14592" width="10.6640625" style="11"/>
    <col min="14593" max="14593" width="50" style="11" customWidth="1"/>
    <col min="14594" max="14594" width="10.6640625" style="11"/>
    <col min="14595" max="14595" width="1" style="11" customWidth="1"/>
    <col min="14596" max="14596" width="14.88671875" style="11" customWidth="1"/>
    <col min="14597" max="14597" width="1" style="11" customWidth="1"/>
    <col min="14598" max="14598" width="15" style="11" customWidth="1"/>
    <col min="14599" max="14599" width="1" style="11" customWidth="1"/>
    <col min="14600" max="14600" width="11.88671875" style="11" customWidth="1"/>
    <col min="14601" max="14601" width="1" style="11" customWidth="1"/>
    <col min="14602" max="14602" width="12.6640625" style="11" bestFit="1" customWidth="1"/>
    <col min="14603" max="14603" width="1" style="11" customWidth="1"/>
    <col min="14604" max="14604" width="17.5546875" style="11" bestFit="1" customWidth="1"/>
    <col min="14605" max="14605" width="1" style="11" customWidth="1"/>
    <col min="14606" max="14606" width="11.5546875" style="11" bestFit="1" customWidth="1"/>
    <col min="14607" max="14607" width="1" style="11" customWidth="1"/>
    <col min="14608" max="14608" width="11" style="11" bestFit="1" customWidth="1"/>
    <col min="14609" max="14609" width="1" style="11" customWidth="1"/>
    <col min="14610" max="14610" width="11.5546875" style="11" bestFit="1" customWidth="1"/>
    <col min="14611" max="14756" width="10.6640625" style="11"/>
    <col min="14757" max="14757" width="69.6640625" style="11" customWidth="1"/>
    <col min="14758" max="14758" width="9.44140625" style="11" customWidth="1"/>
    <col min="14759" max="14759" width="1.6640625" style="11" customWidth="1"/>
    <col min="14760" max="14760" width="12" style="11" customWidth="1"/>
    <col min="14761" max="14761" width="1.6640625" style="11" customWidth="1"/>
    <col min="14762" max="14762" width="11.6640625" style="11" customWidth="1"/>
    <col min="14763" max="14763" width="1.6640625" style="11" customWidth="1"/>
    <col min="14764" max="14764" width="11.6640625" style="11" customWidth="1"/>
    <col min="14765" max="14765" width="1.6640625" style="11" customWidth="1"/>
    <col min="14766" max="14766" width="11.6640625" style="11" customWidth="1"/>
    <col min="14767" max="14767" width="1.6640625" style="11" customWidth="1"/>
    <col min="14768" max="14768" width="11.6640625" style="11" customWidth="1"/>
    <col min="14769" max="14769" width="1.6640625" style="11" customWidth="1"/>
    <col min="14770" max="14770" width="11.6640625" style="11" customWidth="1"/>
    <col min="14771" max="14771" width="1.6640625" style="11" customWidth="1"/>
    <col min="14772" max="14772" width="11.6640625" style="11" customWidth="1"/>
    <col min="14773" max="14773" width="16" style="11" bestFit="1" customWidth="1"/>
    <col min="14774" max="14774" width="12.5546875" style="11" bestFit="1" customWidth="1"/>
    <col min="14775" max="14848" width="10.6640625" style="11"/>
    <col min="14849" max="14849" width="50" style="11" customWidth="1"/>
    <col min="14850" max="14850" width="10.6640625" style="11"/>
    <col min="14851" max="14851" width="1" style="11" customWidth="1"/>
    <col min="14852" max="14852" width="14.88671875" style="11" customWidth="1"/>
    <col min="14853" max="14853" width="1" style="11" customWidth="1"/>
    <col min="14854" max="14854" width="15" style="11" customWidth="1"/>
    <col min="14855" max="14855" width="1" style="11" customWidth="1"/>
    <col min="14856" max="14856" width="11.88671875" style="11" customWidth="1"/>
    <col min="14857" max="14857" width="1" style="11" customWidth="1"/>
    <col min="14858" max="14858" width="12.6640625" style="11" bestFit="1" customWidth="1"/>
    <col min="14859" max="14859" width="1" style="11" customWidth="1"/>
    <col min="14860" max="14860" width="17.5546875" style="11" bestFit="1" customWidth="1"/>
    <col min="14861" max="14861" width="1" style="11" customWidth="1"/>
    <col min="14862" max="14862" width="11.5546875" style="11" bestFit="1" customWidth="1"/>
    <col min="14863" max="14863" width="1" style="11" customWidth="1"/>
    <col min="14864" max="14864" width="11" style="11" bestFit="1" customWidth="1"/>
    <col min="14865" max="14865" width="1" style="11" customWidth="1"/>
    <col min="14866" max="14866" width="11.5546875" style="11" bestFit="1" customWidth="1"/>
    <col min="14867" max="15012" width="10.6640625" style="11"/>
    <col min="15013" max="15013" width="69.6640625" style="11" customWidth="1"/>
    <col min="15014" max="15014" width="9.44140625" style="11" customWidth="1"/>
    <col min="15015" max="15015" width="1.6640625" style="11" customWidth="1"/>
    <col min="15016" max="15016" width="12" style="11" customWidth="1"/>
    <col min="15017" max="15017" width="1.6640625" style="11" customWidth="1"/>
    <col min="15018" max="15018" width="11.6640625" style="11" customWidth="1"/>
    <col min="15019" max="15019" width="1.6640625" style="11" customWidth="1"/>
    <col min="15020" max="15020" width="11.6640625" style="11" customWidth="1"/>
    <col min="15021" max="15021" width="1.6640625" style="11" customWidth="1"/>
    <col min="15022" max="15022" width="11.6640625" style="11" customWidth="1"/>
    <col min="15023" max="15023" width="1.6640625" style="11" customWidth="1"/>
    <col min="15024" max="15024" width="11.6640625" style="11" customWidth="1"/>
    <col min="15025" max="15025" width="1.6640625" style="11" customWidth="1"/>
    <col min="15026" max="15026" width="11.6640625" style="11" customWidth="1"/>
    <col min="15027" max="15027" width="1.6640625" style="11" customWidth="1"/>
    <col min="15028" max="15028" width="11.6640625" style="11" customWidth="1"/>
    <col min="15029" max="15029" width="16" style="11" bestFit="1" customWidth="1"/>
    <col min="15030" max="15030" width="12.5546875" style="11" bestFit="1" customWidth="1"/>
    <col min="15031" max="15104" width="10.6640625" style="11"/>
    <col min="15105" max="15105" width="50" style="11" customWidth="1"/>
    <col min="15106" max="15106" width="10.6640625" style="11"/>
    <col min="15107" max="15107" width="1" style="11" customWidth="1"/>
    <col min="15108" max="15108" width="14.88671875" style="11" customWidth="1"/>
    <col min="15109" max="15109" width="1" style="11" customWidth="1"/>
    <col min="15110" max="15110" width="15" style="11" customWidth="1"/>
    <col min="15111" max="15111" width="1" style="11" customWidth="1"/>
    <col min="15112" max="15112" width="11.88671875" style="11" customWidth="1"/>
    <col min="15113" max="15113" width="1" style="11" customWidth="1"/>
    <col min="15114" max="15114" width="12.6640625" style="11" bestFit="1" customWidth="1"/>
    <col min="15115" max="15115" width="1" style="11" customWidth="1"/>
    <col min="15116" max="15116" width="17.5546875" style="11" bestFit="1" customWidth="1"/>
    <col min="15117" max="15117" width="1" style="11" customWidth="1"/>
    <col min="15118" max="15118" width="11.5546875" style="11" bestFit="1" customWidth="1"/>
    <col min="15119" max="15119" width="1" style="11" customWidth="1"/>
    <col min="15120" max="15120" width="11" style="11" bestFit="1" customWidth="1"/>
    <col min="15121" max="15121" width="1" style="11" customWidth="1"/>
    <col min="15122" max="15122" width="11.5546875" style="11" bestFit="1" customWidth="1"/>
    <col min="15123" max="15268" width="10.6640625" style="11"/>
    <col min="15269" max="15269" width="69.6640625" style="11" customWidth="1"/>
    <col min="15270" max="15270" width="9.44140625" style="11" customWidth="1"/>
    <col min="15271" max="15271" width="1.6640625" style="11" customWidth="1"/>
    <col min="15272" max="15272" width="12" style="11" customWidth="1"/>
    <col min="15273" max="15273" width="1.6640625" style="11" customWidth="1"/>
    <col min="15274" max="15274" width="11.6640625" style="11" customWidth="1"/>
    <col min="15275" max="15275" width="1.6640625" style="11" customWidth="1"/>
    <col min="15276" max="15276" width="11.6640625" style="11" customWidth="1"/>
    <col min="15277" max="15277" width="1.6640625" style="11" customWidth="1"/>
    <col min="15278" max="15278" width="11.6640625" style="11" customWidth="1"/>
    <col min="15279" max="15279" width="1.6640625" style="11" customWidth="1"/>
    <col min="15280" max="15280" width="11.6640625" style="11" customWidth="1"/>
    <col min="15281" max="15281" width="1.6640625" style="11" customWidth="1"/>
    <col min="15282" max="15282" width="11.6640625" style="11" customWidth="1"/>
    <col min="15283" max="15283" width="1.6640625" style="11" customWidth="1"/>
    <col min="15284" max="15284" width="11.6640625" style="11" customWidth="1"/>
    <col min="15285" max="15285" width="16" style="11" bestFit="1" customWidth="1"/>
    <col min="15286" max="15286" width="12.5546875" style="11" bestFit="1" customWidth="1"/>
    <col min="15287" max="15360" width="10.6640625" style="11"/>
    <col min="15361" max="15361" width="50" style="11" customWidth="1"/>
    <col min="15362" max="15362" width="10.6640625" style="11"/>
    <col min="15363" max="15363" width="1" style="11" customWidth="1"/>
    <col min="15364" max="15364" width="14.88671875" style="11" customWidth="1"/>
    <col min="15365" max="15365" width="1" style="11" customWidth="1"/>
    <col min="15366" max="15366" width="15" style="11" customWidth="1"/>
    <col min="15367" max="15367" width="1" style="11" customWidth="1"/>
    <col min="15368" max="15368" width="11.88671875" style="11" customWidth="1"/>
    <col min="15369" max="15369" width="1" style="11" customWidth="1"/>
    <col min="15370" max="15370" width="12.6640625" style="11" bestFit="1" customWidth="1"/>
    <col min="15371" max="15371" width="1" style="11" customWidth="1"/>
    <col min="15372" max="15372" width="17.5546875" style="11" bestFit="1" customWidth="1"/>
    <col min="15373" max="15373" width="1" style="11" customWidth="1"/>
    <col min="15374" max="15374" width="11.5546875" style="11" bestFit="1" customWidth="1"/>
    <col min="15375" max="15375" width="1" style="11" customWidth="1"/>
    <col min="15376" max="15376" width="11" style="11" bestFit="1" customWidth="1"/>
    <col min="15377" max="15377" width="1" style="11" customWidth="1"/>
    <col min="15378" max="15378" width="11.5546875" style="11" bestFit="1" customWidth="1"/>
    <col min="15379" max="15524" width="10.6640625" style="11"/>
    <col min="15525" max="15525" width="69.6640625" style="11" customWidth="1"/>
    <col min="15526" max="15526" width="9.44140625" style="11" customWidth="1"/>
    <col min="15527" max="15527" width="1.6640625" style="11" customWidth="1"/>
    <col min="15528" max="15528" width="12" style="11" customWidth="1"/>
    <col min="15529" max="15529" width="1.6640625" style="11" customWidth="1"/>
    <col min="15530" max="15530" width="11.6640625" style="11" customWidth="1"/>
    <col min="15531" max="15531" width="1.6640625" style="11" customWidth="1"/>
    <col min="15532" max="15532" width="11.6640625" style="11" customWidth="1"/>
    <col min="15533" max="15533" width="1.6640625" style="11" customWidth="1"/>
    <col min="15534" max="15534" width="11.6640625" style="11" customWidth="1"/>
    <col min="15535" max="15535" width="1.6640625" style="11" customWidth="1"/>
    <col min="15536" max="15536" width="11.6640625" style="11" customWidth="1"/>
    <col min="15537" max="15537" width="1.6640625" style="11" customWidth="1"/>
    <col min="15538" max="15538" width="11.6640625" style="11" customWidth="1"/>
    <col min="15539" max="15539" width="1.6640625" style="11" customWidth="1"/>
    <col min="15540" max="15540" width="11.6640625" style="11" customWidth="1"/>
    <col min="15541" max="15541" width="16" style="11" bestFit="1" customWidth="1"/>
    <col min="15542" max="15542" width="12.5546875" style="11" bestFit="1" customWidth="1"/>
    <col min="15543" max="15616" width="10.6640625" style="11"/>
    <col min="15617" max="15617" width="50" style="11" customWidth="1"/>
    <col min="15618" max="15618" width="10.6640625" style="11"/>
    <col min="15619" max="15619" width="1" style="11" customWidth="1"/>
    <col min="15620" max="15620" width="14.88671875" style="11" customWidth="1"/>
    <col min="15621" max="15621" width="1" style="11" customWidth="1"/>
    <col min="15622" max="15622" width="15" style="11" customWidth="1"/>
    <col min="15623" max="15623" width="1" style="11" customWidth="1"/>
    <col min="15624" max="15624" width="11.88671875" style="11" customWidth="1"/>
    <col min="15625" max="15625" width="1" style="11" customWidth="1"/>
    <col min="15626" max="15626" width="12.6640625" style="11" bestFit="1" customWidth="1"/>
    <col min="15627" max="15627" width="1" style="11" customWidth="1"/>
    <col min="15628" max="15628" width="17.5546875" style="11" bestFit="1" customWidth="1"/>
    <col min="15629" max="15629" width="1" style="11" customWidth="1"/>
    <col min="15630" max="15630" width="11.5546875" style="11" bestFit="1" customWidth="1"/>
    <col min="15631" max="15631" width="1" style="11" customWidth="1"/>
    <col min="15632" max="15632" width="11" style="11" bestFit="1" customWidth="1"/>
    <col min="15633" max="15633" width="1" style="11" customWidth="1"/>
    <col min="15634" max="15634" width="11.5546875" style="11" bestFit="1" customWidth="1"/>
    <col min="15635" max="15780" width="10.6640625" style="11"/>
    <col min="15781" max="15781" width="69.6640625" style="11" customWidth="1"/>
    <col min="15782" max="15782" width="9.44140625" style="11" customWidth="1"/>
    <col min="15783" max="15783" width="1.6640625" style="11" customWidth="1"/>
    <col min="15784" max="15784" width="12" style="11" customWidth="1"/>
    <col min="15785" max="15785" width="1.6640625" style="11" customWidth="1"/>
    <col min="15786" max="15786" width="11.6640625" style="11" customWidth="1"/>
    <col min="15787" max="15787" width="1.6640625" style="11" customWidth="1"/>
    <col min="15788" max="15788" width="11.6640625" style="11" customWidth="1"/>
    <col min="15789" max="15789" width="1.6640625" style="11" customWidth="1"/>
    <col min="15790" max="15790" width="11.6640625" style="11" customWidth="1"/>
    <col min="15791" max="15791" width="1.6640625" style="11" customWidth="1"/>
    <col min="15792" max="15792" width="11.6640625" style="11" customWidth="1"/>
    <col min="15793" max="15793" width="1.6640625" style="11" customWidth="1"/>
    <col min="15794" max="15794" width="11.6640625" style="11" customWidth="1"/>
    <col min="15795" max="15795" width="1.6640625" style="11" customWidth="1"/>
    <col min="15796" max="15796" width="11.6640625" style="11" customWidth="1"/>
    <col min="15797" max="15797" width="16" style="11" bestFit="1" customWidth="1"/>
    <col min="15798" max="15798" width="12.5546875" style="11" bestFit="1" customWidth="1"/>
    <col min="15799" max="15872" width="10.6640625" style="11"/>
    <col min="15873" max="15873" width="50" style="11" customWidth="1"/>
    <col min="15874" max="15874" width="10.6640625" style="11"/>
    <col min="15875" max="15875" width="1" style="11" customWidth="1"/>
    <col min="15876" max="15876" width="14.88671875" style="11" customWidth="1"/>
    <col min="15877" max="15877" width="1" style="11" customWidth="1"/>
    <col min="15878" max="15878" width="15" style="11" customWidth="1"/>
    <col min="15879" max="15879" width="1" style="11" customWidth="1"/>
    <col min="15880" max="15880" width="11.88671875" style="11" customWidth="1"/>
    <col min="15881" max="15881" width="1" style="11" customWidth="1"/>
    <col min="15882" max="15882" width="12.6640625" style="11" bestFit="1" customWidth="1"/>
    <col min="15883" max="15883" width="1" style="11" customWidth="1"/>
    <col min="15884" max="15884" width="17.5546875" style="11" bestFit="1" customWidth="1"/>
    <col min="15885" max="15885" width="1" style="11" customWidth="1"/>
    <col min="15886" max="15886" width="11.5546875" style="11" bestFit="1" customWidth="1"/>
    <col min="15887" max="15887" width="1" style="11" customWidth="1"/>
    <col min="15888" max="15888" width="11" style="11" bestFit="1" customWidth="1"/>
    <col min="15889" max="15889" width="1" style="11" customWidth="1"/>
    <col min="15890" max="15890" width="11.5546875" style="11" bestFit="1" customWidth="1"/>
    <col min="15891" max="16036" width="10.6640625" style="11"/>
    <col min="16037" max="16037" width="69.6640625" style="11" customWidth="1"/>
    <col min="16038" max="16038" width="9.44140625" style="11" customWidth="1"/>
    <col min="16039" max="16039" width="1.6640625" style="11" customWidth="1"/>
    <col min="16040" max="16040" width="12" style="11" customWidth="1"/>
    <col min="16041" max="16041" width="1.6640625" style="11" customWidth="1"/>
    <col min="16042" max="16042" width="11.6640625" style="11" customWidth="1"/>
    <col min="16043" max="16043" width="1.6640625" style="11" customWidth="1"/>
    <col min="16044" max="16044" width="11.6640625" style="11" customWidth="1"/>
    <col min="16045" max="16045" width="1.6640625" style="11" customWidth="1"/>
    <col min="16046" max="16046" width="11.6640625" style="11" customWidth="1"/>
    <col min="16047" max="16047" width="1.6640625" style="11" customWidth="1"/>
    <col min="16048" max="16048" width="11.6640625" style="11" customWidth="1"/>
    <col min="16049" max="16049" width="1.6640625" style="11" customWidth="1"/>
    <col min="16050" max="16050" width="11.6640625" style="11" customWidth="1"/>
    <col min="16051" max="16051" width="1.6640625" style="11" customWidth="1"/>
    <col min="16052" max="16052" width="11.6640625" style="11" customWidth="1"/>
    <col min="16053" max="16053" width="16" style="11" bestFit="1" customWidth="1"/>
    <col min="16054" max="16054" width="12.5546875" style="11" bestFit="1" customWidth="1"/>
    <col min="16055" max="16128" width="10.6640625" style="11"/>
    <col min="16129" max="16129" width="50" style="11" customWidth="1"/>
    <col min="16130" max="16130" width="10.6640625" style="11"/>
    <col min="16131" max="16131" width="1" style="11" customWidth="1"/>
    <col min="16132" max="16132" width="14.88671875" style="11" customWidth="1"/>
    <col min="16133" max="16133" width="1" style="11" customWidth="1"/>
    <col min="16134" max="16134" width="15" style="11" customWidth="1"/>
    <col min="16135" max="16135" width="1" style="11" customWidth="1"/>
    <col min="16136" max="16136" width="11.88671875" style="11" customWidth="1"/>
    <col min="16137" max="16137" width="1" style="11" customWidth="1"/>
    <col min="16138" max="16138" width="12.6640625" style="11" bestFit="1" customWidth="1"/>
    <col min="16139" max="16139" width="1" style="11" customWidth="1"/>
    <col min="16140" max="16140" width="17.5546875" style="11" bestFit="1" customWidth="1"/>
    <col min="16141" max="16141" width="1" style="11" customWidth="1"/>
    <col min="16142" max="16142" width="11.5546875" style="11" bestFit="1" customWidth="1"/>
    <col min="16143" max="16143" width="1" style="11" customWidth="1"/>
    <col min="16144" max="16144" width="11" style="11" bestFit="1" customWidth="1"/>
    <col min="16145" max="16145" width="1" style="11" customWidth="1"/>
    <col min="16146" max="16146" width="11.5546875" style="11" bestFit="1" customWidth="1"/>
    <col min="16147" max="16292" width="10.6640625" style="11"/>
    <col min="16293" max="16293" width="69.6640625" style="11" customWidth="1"/>
    <col min="16294" max="16294" width="9.44140625" style="11" customWidth="1"/>
    <col min="16295" max="16295" width="1.6640625" style="11" customWidth="1"/>
    <col min="16296" max="16296" width="12" style="11" customWidth="1"/>
    <col min="16297" max="16297" width="1.6640625" style="11" customWidth="1"/>
    <col min="16298" max="16298" width="11.6640625" style="11" customWidth="1"/>
    <col min="16299" max="16299" width="1.6640625" style="11" customWidth="1"/>
    <col min="16300" max="16300" width="11.6640625" style="11" customWidth="1"/>
    <col min="16301" max="16301" width="1.6640625" style="11" customWidth="1"/>
    <col min="16302" max="16302" width="11.6640625" style="11" customWidth="1"/>
    <col min="16303" max="16303" width="1.6640625" style="11" customWidth="1"/>
    <col min="16304" max="16304" width="11.6640625" style="11" customWidth="1"/>
    <col min="16305" max="16305" width="1.6640625" style="11" customWidth="1"/>
    <col min="16306" max="16306" width="11.6640625" style="11" customWidth="1"/>
    <col min="16307" max="16307" width="1.6640625" style="11" customWidth="1"/>
    <col min="16308" max="16308" width="11.6640625" style="11" customWidth="1"/>
    <col min="16309" max="16309" width="16" style="11" bestFit="1" customWidth="1"/>
    <col min="16310" max="16310" width="12.5546875" style="11" bestFit="1" customWidth="1"/>
    <col min="16311" max="16384" width="10.6640625" style="11"/>
  </cols>
  <sheetData>
    <row r="1" spans="1:18" ht="24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  <c r="M1" s="10"/>
      <c r="N1" s="10"/>
    </row>
    <row r="2" spans="1:18" ht="24" customHeight="1">
      <c r="A2" s="9" t="s">
        <v>104</v>
      </c>
      <c r="B2" s="9"/>
      <c r="C2" s="9"/>
      <c r="D2" s="9"/>
      <c r="E2" s="9"/>
      <c r="F2" s="9"/>
      <c r="G2" s="9"/>
      <c r="H2" s="9"/>
      <c r="I2" s="9"/>
      <c r="J2" s="9"/>
      <c r="K2" s="9"/>
      <c r="L2" s="12"/>
      <c r="M2" s="13"/>
      <c r="N2" s="13"/>
    </row>
    <row r="3" spans="1:18" ht="24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2"/>
      <c r="M3" s="13"/>
      <c r="N3" s="13"/>
    </row>
    <row r="4" spans="1:18" s="18" customFormat="1" ht="24" customHeight="1">
      <c r="C4" s="19"/>
      <c r="D4" s="15"/>
      <c r="E4" s="15"/>
      <c r="F4" s="15"/>
      <c r="G4" s="15"/>
      <c r="H4" s="15"/>
      <c r="I4" s="15"/>
      <c r="J4" s="15" t="s">
        <v>2</v>
      </c>
      <c r="K4" s="15"/>
      <c r="M4" s="15"/>
      <c r="N4" s="15"/>
      <c r="O4" s="15"/>
    </row>
    <row r="5" spans="1:18" s="18" customFormat="1" ht="24" customHeight="1">
      <c r="C5" s="19"/>
      <c r="D5" s="15"/>
      <c r="E5" s="15"/>
      <c r="F5" s="15"/>
      <c r="G5" s="15"/>
      <c r="H5" s="15"/>
      <c r="I5" s="15"/>
      <c r="J5" s="15"/>
      <c r="K5" s="15"/>
      <c r="L5" s="20" t="s">
        <v>163</v>
      </c>
      <c r="M5" s="15"/>
      <c r="N5" s="15"/>
      <c r="O5" s="15"/>
    </row>
    <row r="6" spans="1:18" s="18" customFormat="1" ht="24" customHeight="1">
      <c r="C6" s="19"/>
      <c r="D6" s="15"/>
      <c r="E6" s="15"/>
      <c r="F6" s="15"/>
      <c r="G6" s="15"/>
      <c r="H6" s="136"/>
      <c r="I6" s="137" t="s">
        <v>70</v>
      </c>
      <c r="J6" s="136"/>
      <c r="K6" s="15"/>
      <c r="L6" s="137" t="s">
        <v>164</v>
      </c>
      <c r="M6" s="15"/>
      <c r="N6" s="15"/>
      <c r="O6" s="15"/>
      <c r="P6" s="15"/>
    </row>
    <row r="7" spans="1:18" s="17" customFormat="1" ht="24" customHeight="1">
      <c r="A7" s="18"/>
      <c r="B7" s="18"/>
      <c r="C7" s="19"/>
      <c r="D7" s="15"/>
      <c r="E7" s="15"/>
      <c r="F7" s="15"/>
      <c r="G7" s="15"/>
      <c r="H7" s="15"/>
      <c r="I7" s="20"/>
      <c r="J7" s="15"/>
      <c r="K7" s="15"/>
      <c r="L7" s="25" t="s">
        <v>108</v>
      </c>
      <c r="M7" s="15"/>
      <c r="N7" s="15"/>
      <c r="O7" s="15"/>
      <c r="P7" s="119" t="s">
        <v>105</v>
      </c>
      <c r="Q7" s="18"/>
      <c r="R7" s="18"/>
    </row>
    <row r="8" spans="1:18" s="26" customFormat="1" ht="24" customHeight="1">
      <c r="A8" s="17"/>
      <c r="B8" s="20"/>
      <c r="C8" s="20"/>
      <c r="D8" s="20" t="s">
        <v>107</v>
      </c>
      <c r="E8" s="21"/>
      <c r="F8" s="20" t="s">
        <v>106</v>
      </c>
      <c r="G8" s="21"/>
      <c r="H8" s="22"/>
      <c r="I8" s="23"/>
      <c r="J8" s="23"/>
      <c r="K8" s="23"/>
      <c r="L8" s="27" t="s">
        <v>114</v>
      </c>
      <c r="M8" s="23"/>
      <c r="N8" s="22" t="s">
        <v>109</v>
      </c>
      <c r="O8" s="22"/>
      <c r="P8" s="22" t="s">
        <v>110</v>
      </c>
      <c r="Q8" s="17"/>
      <c r="R8" s="17"/>
    </row>
    <row r="9" spans="1:18" s="26" customFormat="1" ht="24" customHeight="1">
      <c r="B9" s="20"/>
      <c r="C9" s="20"/>
      <c r="D9" s="22" t="s">
        <v>111</v>
      </c>
      <c r="E9" s="20"/>
      <c r="F9" s="22" t="s">
        <v>112</v>
      </c>
      <c r="G9" s="20"/>
      <c r="H9" s="22" t="s">
        <v>113</v>
      </c>
      <c r="I9" s="22"/>
      <c r="K9" s="20"/>
      <c r="L9" s="25" t="s">
        <v>165</v>
      </c>
      <c r="M9" s="20"/>
      <c r="N9" s="22" t="s">
        <v>115</v>
      </c>
      <c r="O9" s="22"/>
      <c r="P9" s="22" t="s">
        <v>116</v>
      </c>
      <c r="R9" s="22" t="s">
        <v>109</v>
      </c>
    </row>
    <row r="10" spans="1:18" s="26" customFormat="1" ht="24" customHeight="1">
      <c r="B10" s="28"/>
      <c r="C10" s="20"/>
      <c r="D10" s="22" t="s">
        <v>117</v>
      </c>
      <c r="E10" s="20"/>
      <c r="F10" s="22" t="s">
        <v>211</v>
      </c>
      <c r="G10" s="20"/>
      <c r="H10" s="22" t="s">
        <v>118</v>
      </c>
      <c r="I10" s="29"/>
      <c r="J10" s="22" t="s">
        <v>119</v>
      </c>
      <c r="K10" s="20"/>
      <c r="L10" s="138" t="s">
        <v>166</v>
      </c>
      <c r="M10" s="20"/>
      <c r="N10" s="20" t="s">
        <v>210</v>
      </c>
      <c r="O10" s="29"/>
      <c r="P10" s="22" t="s">
        <v>120</v>
      </c>
      <c r="R10" s="22" t="s">
        <v>115</v>
      </c>
    </row>
    <row r="11" spans="1:18" s="26" customFormat="1" ht="24" customHeight="1">
      <c r="B11" s="22"/>
      <c r="D11" s="22"/>
      <c r="F11" s="22"/>
      <c r="G11" s="29"/>
      <c r="H11" s="22"/>
      <c r="I11" s="22"/>
      <c r="J11" s="23" t="s">
        <v>9</v>
      </c>
      <c r="K11" s="30"/>
      <c r="M11" s="30"/>
      <c r="N11" s="22"/>
      <c r="O11" s="30"/>
    </row>
    <row r="12" spans="1:18" s="26" customFormat="1" ht="24" customHeight="1">
      <c r="A12" s="14" t="s">
        <v>180</v>
      </c>
      <c r="B12" s="22"/>
      <c r="D12" s="22"/>
      <c r="F12" s="22"/>
      <c r="G12" s="29"/>
      <c r="H12" s="22"/>
      <c r="I12" s="22"/>
      <c r="J12" s="23"/>
      <c r="K12" s="30"/>
      <c r="L12" s="30"/>
      <c r="M12" s="30"/>
      <c r="N12" s="22"/>
      <c r="O12" s="30"/>
    </row>
    <row r="13" spans="1:18" s="26" customFormat="1" ht="24" customHeight="1">
      <c r="A13" s="31" t="s">
        <v>182</v>
      </c>
      <c r="B13" s="14"/>
      <c r="C13" s="14"/>
      <c r="D13" s="32">
        <v>11037670</v>
      </c>
      <c r="E13" s="32"/>
      <c r="F13" s="32">
        <v>1714252</v>
      </c>
      <c r="G13" s="32">
        <v>0</v>
      </c>
      <c r="H13" s="32">
        <v>101804</v>
      </c>
      <c r="I13" s="32">
        <v>0</v>
      </c>
      <c r="J13" s="32">
        <v>1105770</v>
      </c>
      <c r="K13" s="32">
        <v>0</v>
      </c>
      <c r="L13" s="32">
        <v>29528</v>
      </c>
      <c r="M13" s="32">
        <v>0</v>
      </c>
      <c r="N13" s="32">
        <f>SUM(D13:L13)</f>
        <v>13989024</v>
      </c>
      <c r="O13" s="32">
        <v>0</v>
      </c>
      <c r="P13" s="32">
        <v>-280127</v>
      </c>
      <c r="Q13" s="32"/>
      <c r="R13" s="32">
        <f>SUM(N13:P13)</f>
        <v>13708897</v>
      </c>
    </row>
    <row r="14" spans="1:18" s="26" customFormat="1" ht="21.75" customHeight="1">
      <c r="A14" s="31"/>
      <c r="B14" s="14"/>
      <c r="C14" s="1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18" customFormat="1" ht="24" customHeight="1">
      <c r="A15" s="31" t="s">
        <v>121</v>
      </c>
      <c r="B15" s="14"/>
      <c r="C15" s="14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R15" s="32"/>
    </row>
    <row r="16" spans="1:18" s="18" customFormat="1" ht="24" customHeight="1">
      <c r="A16" s="36" t="s">
        <v>224</v>
      </c>
      <c r="B16" s="34"/>
      <c r="C16" s="14"/>
      <c r="D16" s="35">
        <v>0</v>
      </c>
      <c r="E16" s="35"/>
      <c r="F16" s="35">
        <v>0</v>
      </c>
      <c r="G16" s="35"/>
      <c r="H16" s="35">
        <v>0</v>
      </c>
      <c r="I16" s="35"/>
      <c r="J16" s="37">
        <f>'PL6-9'!E129</f>
        <v>413678</v>
      </c>
      <c r="K16" s="35"/>
      <c r="L16" s="35">
        <v>0</v>
      </c>
      <c r="M16" s="35"/>
      <c r="N16" s="37">
        <f>SUM(D16:L16)</f>
        <v>413678</v>
      </c>
      <c r="O16" s="35"/>
      <c r="P16" s="37">
        <f>'PL6-9'!E130</f>
        <v>-4232</v>
      </c>
      <c r="R16" s="35">
        <f>SUM(N16:P16)</f>
        <v>409446</v>
      </c>
    </row>
    <row r="17" spans="1:18" s="18" customFormat="1" ht="24" customHeight="1">
      <c r="A17" s="36" t="s">
        <v>183</v>
      </c>
      <c r="B17" s="34"/>
      <c r="C17" s="14"/>
      <c r="D17" s="35">
        <v>0</v>
      </c>
      <c r="E17" s="35"/>
      <c r="F17" s="35">
        <v>0</v>
      </c>
      <c r="G17" s="35"/>
      <c r="H17" s="35">
        <v>0</v>
      </c>
      <c r="I17" s="35"/>
      <c r="J17" s="35">
        <f>'PL6-9'!E124</f>
        <v>-1498</v>
      </c>
      <c r="K17" s="35"/>
      <c r="L17" s="35">
        <v>0</v>
      </c>
      <c r="M17" s="35"/>
      <c r="N17" s="37">
        <f>SUM(D17:L17)</f>
        <v>-1498</v>
      </c>
      <c r="O17" s="35"/>
      <c r="P17" s="37">
        <v>0</v>
      </c>
      <c r="R17" s="35">
        <f>SUM(N17:P17)</f>
        <v>-1498</v>
      </c>
    </row>
    <row r="18" spans="1:18" s="18" customFormat="1" ht="24" customHeight="1">
      <c r="A18" s="14" t="s">
        <v>122</v>
      </c>
      <c r="B18" s="34"/>
      <c r="C18" s="14"/>
      <c r="D18" s="38">
        <f>SUM(D16:D17)</f>
        <v>0</v>
      </c>
      <c r="E18" s="39"/>
      <c r="F18" s="38">
        <f>SUM(F16:F17)</f>
        <v>0</v>
      </c>
      <c r="G18" s="40"/>
      <c r="H18" s="38">
        <f>SUM(H16:H17)</f>
        <v>0</v>
      </c>
      <c r="I18" s="32"/>
      <c r="J18" s="38">
        <f>SUM(J16:J17)</f>
        <v>412180</v>
      </c>
      <c r="K18" s="41"/>
      <c r="L18" s="38">
        <f>SUM(L16:L17)</f>
        <v>0</v>
      </c>
      <c r="M18" s="41"/>
      <c r="N18" s="38">
        <f>SUM(N16:N17)</f>
        <v>412180</v>
      </c>
      <c r="O18" s="41"/>
      <c r="P18" s="38">
        <f>SUM(P16:P17)</f>
        <v>-4232</v>
      </c>
      <c r="R18" s="38">
        <f>SUM(R16:R17)</f>
        <v>407948</v>
      </c>
    </row>
    <row r="19" spans="1:18" s="18" customFormat="1" ht="21.75" customHeight="1">
      <c r="A19" s="33"/>
      <c r="B19" s="34"/>
      <c r="C19" s="1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R19" s="35"/>
    </row>
    <row r="20" spans="1:18" s="18" customFormat="1" ht="24" customHeight="1">
      <c r="A20" s="33" t="s">
        <v>184</v>
      </c>
      <c r="B20" s="34"/>
      <c r="C20" s="14"/>
      <c r="D20" s="154">
        <v>0</v>
      </c>
      <c r="E20" s="35"/>
      <c r="F20" s="154">
        <v>0</v>
      </c>
      <c r="G20" s="35"/>
      <c r="H20" s="154">
        <v>74337</v>
      </c>
      <c r="I20" s="35"/>
      <c r="J20" s="154">
        <v>-74337</v>
      </c>
      <c r="K20" s="35"/>
      <c r="L20" s="154">
        <v>0</v>
      </c>
      <c r="M20" s="35"/>
      <c r="N20" s="154">
        <f>SUM(D20:L20)</f>
        <v>0</v>
      </c>
      <c r="O20" s="35"/>
      <c r="P20" s="154">
        <v>0</v>
      </c>
      <c r="R20" s="154">
        <f>SUM(N20:P20)</f>
        <v>0</v>
      </c>
    </row>
    <row r="21" spans="1:18" s="18" customFormat="1" ht="24" customHeight="1" thickBot="1">
      <c r="A21" s="14" t="s">
        <v>167</v>
      </c>
      <c r="B21" s="14"/>
      <c r="C21" s="42"/>
      <c r="D21" s="43">
        <f>D13+D18+D20</f>
        <v>11037670</v>
      </c>
      <c r="E21" s="44"/>
      <c r="F21" s="43">
        <f>F13+F18+F20</f>
        <v>1714252</v>
      </c>
      <c r="G21" s="44">
        <v>0</v>
      </c>
      <c r="H21" s="43">
        <f>H13+H18+H20</f>
        <v>176141</v>
      </c>
      <c r="I21" s="44">
        <v>0</v>
      </c>
      <c r="J21" s="43">
        <f>J13+J18+J20</f>
        <v>1443613</v>
      </c>
      <c r="K21" s="44">
        <v>0</v>
      </c>
      <c r="L21" s="43">
        <f>L13+L18+L20</f>
        <v>29528</v>
      </c>
      <c r="M21" s="44">
        <v>0</v>
      </c>
      <c r="N21" s="43">
        <f>N13+N18+N20</f>
        <v>14401204</v>
      </c>
      <c r="O21" s="44">
        <v>0</v>
      </c>
      <c r="P21" s="43">
        <f>P13+P18+P20</f>
        <v>-284359</v>
      </c>
      <c r="Q21" s="42"/>
      <c r="R21" s="43">
        <f>R13+R18+R20</f>
        <v>14116845</v>
      </c>
    </row>
    <row r="22" spans="1:18" ht="24" customHeight="1" thickTop="1">
      <c r="A22" s="9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  <c r="M22" s="10"/>
      <c r="N22" s="10"/>
    </row>
    <row r="23" spans="1:18" ht="24" customHeight="1">
      <c r="A23" s="9" t="s">
        <v>104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12"/>
      <c r="M23" s="13"/>
      <c r="N23" s="13"/>
    </row>
    <row r="24" spans="1:18" ht="24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12"/>
      <c r="M24" s="13"/>
      <c r="N24" s="13"/>
    </row>
    <row r="25" spans="1:18" s="18" customFormat="1" ht="24" customHeight="1">
      <c r="C25" s="19"/>
      <c r="D25" s="15"/>
      <c r="E25" s="15"/>
      <c r="F25" s="15"/>
      <c r="G25" s="15"/>
      <c r="H25" s="15"/>
      <c r="I25" s="15"/>
      <c r="J25" s="15" t="s">
        <v>2</v>
      </c>
      <c r="K25" s="15"/>
      <c r="M25" s="15"/>
      <c r="N25" s="15"/>
      <c r="O25" s="15"/>
    </row>
    <row r="26" spans="1:18" s="18" customFormat="1" ht="24" customHeight="1">
      <c r="C26" s="19"/>
      <c r="D26" s="15"/>
      <c r="E26" s="15"/>
      <c r="F26" s="15"/>
      <c r="G26" s="15"/>
      <c r="H26" s="15"/>
      <c r="I26" s="15"/>
      <c r="J26" s="15"/>
      <c r="K26" s="15"/>
      <c r="L26" s="20" t="s">
        <v>163</v>
      </c>
      <c r="M26" s="15"/>
      <c r="N26" s="15"/>
      <c r="O26" s="15"/>
    </row>
    <row r="27" spans="1:18" s="18" customFormat="1" ht="24" customHeight="1">
      <c r="C27" s="19"/>
      <c r="D27" s="15"/>
      <c r="E27" s="15"/>
      <c r="F27" s="15"/>
      <c r="G27" s="15"/>
      <c r="H27" s="136"/>
      <c r="I27" s="137" t="s">
        <v>70</v>
      </c>
      <c r="J27" s="136"/>
      <c r="K27" s="15"/>
      <c r="L27" s="137" t="s">
        <v>164</v>
      </c>
      <c r="M27" s="15"/>
      <c r="N27" s="15"/>
      <c r="O27" s="15"/>
      <c r="P27" s="15"/>
    </row>
    <row r="28" spans="1:18" s="17" customFormat="1" ht="24" customHeight="1">
      <c r="A28" s="18"/>
      <c r="B28" s="18"/>
      <c r="C28" s="19"/>
      <c r="D28" s="15"/>
      <c r="E28" s="15"/>
      <c r="F28" s="15"/>
      <c r="G28" s="15"/>
      <c r="H28" s="15"/>
      <c r="I28" s="20"/>
      <c r="J28" s="15"/>
      <c r="K28" s="15"/>
      <c r="L28" s="25" t="s">
        <v>108</v>
      </c>
      <c r="M28" s="15"/>
      <c r="N28" s="15"/>
      <c r="O28" s="15"/>
      <c r="P28" s="119" t="s">
        <v>105</v>
      </c>
      <c r="Q28" s="18"/>
      <c r="R28" s="18"/>
    </row>
    <row r="29" spans="1:18" s="26" customFormat="1" ht="24" customHeight="1">
      <c r="A29" s="17"/>
      <c r="B29" s="20"/>
      <c r="C29" s="20"/>
      <c r="D29" s="20" t="s">
        <v>107</v>
      </c>
      <c r="E29" s="21"/>
      <c r="F29" s="20" t="s">
        <v>106</v>
      </c>
      <c r="G29" s="21"/>
      <c r="H29" s="22"/>
      <c r="I29" s="23"/>
      <c r="J29" s="23"/>
      <c r="K29" s="23"/>
      <c r="L29" s="27" t="s">
        <v>114</v>
      </c>
      <c r="M29" s="23"/>
      <c r="N29" s="22" t="s">
        <v>109</v>
      </c>
      <c r="O29" s="22"/>
      <c r="P29" s="22" t="s">
        <v>110</v>
      </c>
      <c r="Q29" s="17"/>
      <c r="R29" s="17"/>
    </row>
    <row r="30" spans="1:18" s="26" customFormat="1" ht="24" customHeight="1">
      <c r="B30" s="20"/>
      <c r="C30" s="20"/>
      <c r="D30" s="22" t="s">
        <v>111</v>
      </c>
      <c r="E30" s="20"/>
      <c r="F30" s="22" t="s">
        <v>112</v>
      </c>
      <c r="G30" s="20"/>
      <c r="H30" s="22" t="s">
        <v>113</v>
      </c>
      <c r="I30" s="22"/>
      <c r="K30" s="20"/>
      <c r="L30" s="25" t="s">
        <v>165</v>
      </c>
      <c r="M30" s="20"/>
      <c r="N30" s="22" t="s">
        <v>115</v>
      </c>
      <c r="O30" s="22"/>
      <c r="P30" s="22" t="s">
        <v>116</v>
      </c>
      <c r="R30" s="22" t="s">
        <v>109</v>
      </c>
    </row>
    <row r="31" spans="1:18" s="26" customFormat="1" ht="24" customHeight="1">
      <c r="B31" s="28" t="s">
        <v>6</v>
      </c>
      <c r="C31" s="20"/>
      <c r="D31" s="22" t="s">
        <v>117</v>
      </c>
      <c r="E31" s="20"/>
      <c r="F31" s="22" t="s">
        <v>211</v>
      </c>
      <c r="G31" s="20"/>
      <c r="H31" s="22" t="s">
        <v>118</v>
      </c>
      <c r="I31" s="29"/>
      <c r="J31" s="22" t="s">
        <v>119</v>
      </c>
      <c r="K31" s="20"/>
      <c r="L31" s="138" t="s">
        <v>166</v>
      </c>
      <c r="M31" s="20"/>
      <c r="N31" s="20" t="s">
        <v>210</v>
      </c>
      <c r="O31" s="29"/>
      <c r="P31" s="22" t="s">
        <v>120</v>
      </c>
      <c r="R31" s="22" t="s">
        <v>115</v>
      </c>
    </row>
    <row r="32" spans="1:18" s="26" customFormat="1" ht="24" customHeight="1">
      <c r="B32" s="22"/>
      <c r="D32" s="22"/>
      <c r="F32" s="22"/>
      <c r="G32" s="29"/>
      <c r="H32" s="22"/>
      <c r="I32" s="22"/>
      <c r="J32" s="23" t="s">
        <v>9</v>
      </c>
      <c r="K32" s="30"/>
      <c r="M32" s="30"/>
      <c r="N32" s="22"/>
      <c r="O32" s="30"/>
    </row>
    <row r="33" spans="1:18" s="140" customFormat="1" ht="21.75" customHeight="1"/>
    <row r="34" spans="1:18" s="141" customFormat="1" ht="24" customHeight="1">
      <c r="A34" s="14" t="s">
        <v>185</v>
      </c>
      <c r="B34" s="22"/>
      <c r="C34" s="26"/>
      <c r="D34" s="22"/>
      <c r="E34" s="26"/>
      <c r="F34" s="22"/>
      <c r="G34" s="29"/>
      <c r="H34" s="22"/>
      <c r="I34" s="22"/>
      <c r="J34" s="23"/>
      <c r="K34" s="30"/>
      <c r="L34" s="30"/>
      <c r="M34" s="30"/>
      <c r="N34" s="22"/>
      <c r="O34" s="30"/>
      <c r="P34" s="26"/>
      <c r="Q34" s="26"/>
      <c r="R34" s="26"/>
    </row>
    <row r="35" spans="1:18" s="141" customFormat="1" ht="24" customHeight="1">
      <c r="A35" s="31" t="s">
        <v>181</v>
      </c>
      <c r="B35" s="14"/>
      <c r="C35" s="14"/>
      <c r="D35" s="32">
        <v>11037670</v>
      </c>
      <c r="E35" s="32"/>
      <c r="F35" s="32">
        <v>1714252</v>
      </c>
      <c r="G35" s="32"/>
      <c r="H35" s="32">
        <v>264756</v>
      </c>
      <c r="I35" s="32"/>
      <c r="J35" s="32">
        <v>1607044</v>
      </c>
      <c r="K35" s="32"/>
      <c r="L35" s="32">
        <v>29528</v>
      </c>
      <c r="M35" s="32"/>
      <c r="N35" s="32">
        <f>SUM(D35:L35)</f>
        <v>14653250</v>
      </c>
      <c r="O35" s="32"/>
      <c r="P35" s="32">
        <v>-289509</v>
      </c>
      <c r="Q35" s="32"/>
      <c r="R35" s="32">
        <f>SUM(N35:P35)</f>
        <v>14363741</v>
      </c>
    </row>
    <row r="36" spans="1:18" s="140" customFormat="1" ht="21.75" customHeight="1">
      <c r="A36" s="31"/>
      <c r="B36" s="14"/>
      <c r="C36" s="14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s="140" customFormat="1" ht="24" customHeight="1">
      <c r="A37" s="14" t="s">
        <v>212</v>
      </c>
      <c r="B37" s="14"/>
      <c r="C37" s="14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18"/>
      <c r="Q37" s="18"/>
      <c r="R37" s="32"/>
    </row>
    <row r="38" spans="1:18" s="140" customFormat="1" ht="24" customHeight="1">
      <c r="A38" s="155" t="s">
        <v>213</v>
      </c>
      <c r="B38" s="14"/>
      <c r="C38" s="14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18"/>
      <c r="Q38" s="18"/>
      <c r="R38" s="32"/>
    </row>
    <row r="39" spans="1:18" s="140" customFormat="1" ht="24" customHeight="1">
      <c r="A39" s="33" t="s">
        <v>233</v>
      </c>
      <c r="B39" s="156">
        <v>17</v>
      </c>
      <c r="C39" s="14"/>
      <c r="D39" s="35">
        <v>0</v>
      </c>
      <c r="E39" s="35"/>
      <c r="F39" s="35">
        <v>0</v>
      </c>
      <c r="G39" s="35"/>
      <c r="H39" s="35">
        <v>0</v>
      </c>
      <c r="I39" s="35"/>
      <c r="J39" s="35">
        <v>-580930</v>
      </c>
      <c r="K39" s="35"/>
      <c r="L39" s="35">
        <v>0</v>
      </c>
      <c r="M39" s="35"/>
      <c r="N39" s="35">
        <f>SUM(D39:L39)</f>
        <v>-580930</v>
      </c>
      <c r="O39" s="35"/>
      <c r="P39" s="35">
        <v>0</v>
      </c>
      <c r="Q39" s="17"/>
      <c r="R39" s="35">
        <f>SUM(N39:P39)</f>
        <v>-580930</v>
      </c>
    </row>
    <row r="40" spans="1:18" s="140" customFormat="1" ht="24" customHeight="1">
      <c r="A40" s="14" t="s">
        <v>214</v>
      </c>
      <c r="B40" s="14"/>
      <c r="C40" s="14"/>
      <c r="D40" s="38">
        <f>SUM(D39)</f>
        <v>0</v>
      </c>
      <c r="E40" s="32"/>
      <c r="F40" s="38">
        <f>SUM(F39)</f>
        <v>0</v>
      </c>
      <c r="G40" s="32"/>
      <c r="H40" s="38">
        <f>SUM(H39)</f>
        <v>0</v>
      </c>
      <c r="I40" s="32"/>
      <c r="J40" s="38">
        <f>SUM(J39)</f>
        <v>-580930</v>
      </c>
      <c r="K40" s="32"/>
      <c r="L40" s="38">
        <f>SUM(L39)</f>
        <v>0</v>
      </c>
      <c r="M40" s="32"/>
      <c r="N40" s="38">
        <f>SUM(N39)</f>
        <v>-580930</v>
      </c>
      <c r="O40" s="32"/>
      <c r="P40" s="38">
        <f>SUM(P39)</f>
        <v>0</v>
      </c>
      <c r="Q40" s="18"/>
      <c r="R40" s="38">
        <f>SUM(R39)</f>
        <v>-580930</v>
      </c>
    </row>
    <row r="41" spans="1:18" s="140" customFormat="1" ht="18" customHeight="1">
      <c r="A41" s="31"/>
      <c r="B41" s="14"/>
      <c r="C41" s="14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18"/>
      <c r="Q41" s="18"/>
      <c r="R41" s="32"/>
    </row>
    <row r="42" spans="1:18" s="140" customFormat="1" ht="24" customHeight="1">
      <c r="A42" s="31" t="s">
        <v>121</v>
      </c>
      <c r="B42" s="14"/>
      <c r="C42" s="14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18"/>
      <c r="Q42" s="18"/>
      <c r="R42" s="32"/>
    </row>
    <row r="43" spans="1:18" s="140" customFormat="1" ht="24" customHeight="1">
      <c r="A43" s="139" t="s">
        <v>216</v>
      </c>
      <c r="B43" s="34"/>
      <c r="C43" s="14"/>
      <c r="D43" s="35">
        <v>0</v>
      </c>
      <c r="E43" s="35"/>
      <c r="F43" s="35">
        <v>0</v>
      </c>
      <c r="G43" s="35"/>
      <c r="H43" s="35">
        <v>0</v>
      </c>
      <c r="I43" s="35"/>
      <c r="J43" s="35">
        <f>'PL6-9'!C129</f>
        <v>1081971</v>
      </c>
      <c r="K43" s="35"/>
      <c r="L43" s="35">
        <v>0</v>
      </c>
      <c r="M43" s="35"/>
      <c r="N43" s="35">
        <f>SUM(D43:L43)</f>
        <v>1081971</v>
      </c>
      <c r="O43" s="35"/>
      <c r="P43" s="35">
        <f>'PL6-9'!C130</f>
        <v>-4859</v>
      </c>
      <c r="Q43" s="18"/>
      <c r="R43" s="35">
        <f>SUM(N43:P43)</f>
        <v>1077112</v>
      </c>
    </row>
    <row r="44" spans="1:18" s="140" customFormat="1" ht="24" customHeight="1">
      <c r="A44" s="14" t="s">
        <v>122</v>
      </c>
      <c r="B44" s="34"/>
      <c r="C44" s="14"/>
      <c r="D44" s="38">
        <f>SUM(D43)</f>
        <v>0</v>
      </c>
      <c r="E44" s="39"/>
      <c r="F44" s="38">
        <f>SUM(F43)</f>
        <v>0</v>
      </c>
      <c r="G44" s="40"/>
      <c r="H44" s="38">
        <f>SUM(H43)</f>
        <v>0</v>
      </c>
      <c r="I44" s="32"/>
      <c r="J44" s="38">
        <f>SUM(J43)</f>
        <v>1081971</v>
      </c>
      <c r="K44" s="41"/>
      <c r="L44" s="38">
        <f>SUM(L43)</f>
        <v>0</v>
      </c>
      <c r="M44" s="41"/>
      <c r="N44" s="38">
        <f>SUM(N43)</f>
        <v>1081971</v>
      </c>
      <c r="O44" s="41"/>
      <c r="P44" s="38">
        <f>SUM(P43)</f>
        <v>-4859</v>
      </c>
      <c r="Q44" s="18"/>
      <c r="R44" s="38">
        <f>SUM(R43)</f>
        <v>1077112</v>
      </c>
    </row>
    <row r="45" spans="1:18" s="140" customFormat="1" ht="21.75" customHeight="1">
      <c r="A45" s="33"/>
      <c r="B45" s="34"/>
      <c r="C45" s="1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18"/>
      <c r="R45" s="35"/>
    </row>
    <row r="46" spans="1:18" s="140" customFormat="1" ht="21.75" customHeight="1">
      <c r="A46" s="33" t="s">
        <v>184</v>
      </c>
      <c r="B46" s="34"/>
      <c r="C46" s="14"/>
      <c r="D46" s="154">
        <v>0</v>
      </c>
      <c r="E46" s="35"/>
      <c r="F46" s="154">
        <v>0</v>
      </c>
      <c r="G46" s="35"/>
      <c r="H46" s="154">
        <v>16800</v>
      </c>
      <c r="I46" s="35"/>
      <c r="J46" s="154">
        <v>-16800</v>
      </c>
      <c r="K46" s="35"/>
      <c r="L46" s="154">
        <v>0</v>
      </c>
      <c r="M46" s="35"/>
      <c r="N46" s="154">
        <f>SUM(D46:L46)</f>
        <v>0</v>
      </c>
      <c r="O46" s="35"/>
      <c r="P46" s="154">
        <v>0</v>
      </c>
      <c r="Q46" s="18"/>
      <c r="R46" s="154">
        <f>N46+P46</f>
        <v>0</v>
      </c>
    </row>
    <row r="47" spans="1:18" s="140" customFormat="1" ht="24" customHeight="1" thickBot="1">
      <c r="A47" s="14" t="s">
        <v>168</v>
      </c>
      <c r="B47" s="14"/>
      <c r="C47" s="42"/>
      <c r="D47" s="43">
        <f>D44+D35+D40+D46</f>
        <v>11037670</v>
      </c>
      <c r="E47" s="44"/>
      <c r="F47" s="43">
        <f>F44+F35+F40+F46</f>
        <v>1714252</v>
      </c>
      <c r="G47" s="44">
        <v>0</v>
      </c>
      <c r="H47" s="43">
        <f>H44+H35+H40+H46</f>
        <v>281556</v>
      </c>
      <c r="I47" s="44">
        <v>0</v>
      </c>
      <c r="J47" s="43">
        <f>J44+J35+J40+J46</f>
        <v>2091285</v>
      </c>
      <c r="K47" s="44">
        <v>0</v>
      </c>
      <c r="L47" s="43">
        <f>L44+L35+L40+L46</f>
        <v>29528</v>
      </c>
      <c r="M47" s="44">
        <v>0</v>
      </c>
      <c r="N47" s="43">
        <f>N44+N35+N40+N46</f>
        <v>15154291</v>
      </c>
      <c r="O47" s="44">
        <v>0</v>
      </c>
      <c r="P47" s="43">
        <f>P44+P35+P40+P46</f>
        <v>-294368</v>
      </c>
      <c r="Q47" s="42"/>
      <c r="R47" s="43">
        <f>R44+R35+R40+R46</f>
        <v>14859923</v>
      </c>
    </row>
    <row r="48" spans="1:18" s="140" customFormat="1" ht="24" customHeight="1" thickTop="1"/>
    <row r="49" s="140" customFormat="1" ht="24" customHeight="1"/>
    <row r="50" s="140" customFormat="1" ht="24" customHeight="1"/>
    <row r="51" s="140" customFormat="1" ht="24" customHeight="1"/>
    <row r="52" s="142" customFormat="1" ht="24" customHeight="1"/>
  </sheetData>
  <pageMargins left="0.7" right="0.7" top="0.48" bottom="0.5" header="0.5" footer="0.5"/>
  <pageSetup paperSize="9" scale="7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1" max="16383" man="1"/>
  </rowBreaks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zoomScaleNormal="100" zoomScaleSheetLayoutView="100" workbookViewId="0">
      <selection activeCell="A44" sqref="A44"/>
    </sheetView>
  </sheetViews>
  <sheetFormatPr defaultColWidth="12" defaultRowHeight="22.5" customHeight="1"/>
  <cols>
    <col min="1" max="1" width="51.33203125" style="11" customWidth="1"/>
    <col min="2" max="2" width="9" style="11" customWidth="1"/>
    <col min="3" max="3" width="13.109375" style="143" customWidth="1"/>
    <col min="4" max="4" width="1.109375" style="143" customWidth="1"/>
    <col min="5" max="5" width="13.109375" style="143" customWidth="1"/>
    <col min="6" max="6" width="1.109375" style="143" customWidth="1"/>
    <col min="7" max="7" width="13.109375" style="11" customWidth="1"/>
    <col min="8" max="8" width="1.109375" style="11" customWidth="1"/>
    <col min="9" max="9" width="13.109375" style="11" customWidth="1"/>
    <col min="10" max="10" width="1.109375" style="11" customWidth="1"/>
    <col min="11" max="11" width="13.109375" style="11" customWidth="1"/>
    <col min="12" max="12" width="16" style="111" bestFit="1" customWidth="1"/>
    <col min="13" max="13" width="16" style="11" bestFit="1" customWidth="1"/>
    <col min="14" max="251" width="10.6640625" style="11" customWidth="1"/>
    <col min="252" max="252" width="69.6640625" style="11" customWidth="1"/>
    <col min="253" max="253" width="9.44140625" style="11" customWidth="1"/>
    <col min="254" max="254" width="1.6640625" style="11" customWidth="1"/>
    <col min="255" max="255" width="12" style="11"/>
    <col min="256" max="256" width="50.109375" style="11" customWidth="1"/>
    <col min="257" max="257" width="8.5546875" style="11" customWidth="1"/>
    <col min="258" max="258" width="1.109375" style="11" customWidth="1"/>
    <col min="259" max="259" width="15.6640625" style="11" customWidth="1"/>
    <col min="260" max="260" width="1.109375" style="11" customWidth="1"/>
    <col min="261" max="261" width="14.88671875" style="11" customWidth="1"/>
    <col min="262" max="262" width="1.109375" style="11" customWidth="1"/>
    <col min="263" max="263" width="13.109375" style="11" customWidth="1"/>
    <col min="264" max="264" width="1.109375" style="11" customWidth="1"/>
    <col min="265" max="265" width="15.33203125" style="11" customWidth="1"/>
    <col min="266" max="266" width="1.109375" style="11" customWidth="1"/>
    <col min="267" max="267" width="15.44140625" style="11" bestFit="1" customWidth="1"/>
    <col min="268" max="269" width="16" style="11" bestFit="1" customWidth="1"/>
    <col min="270" max="507" width="10.6640625" style="11" customWidth="1"/>
    <col min="508" max="508" width="69.6640625" style="11" customWidth="1"/>
    <col min="509" max="509" width="9.44140625" style="11" customWidth="1"/>
    <col min="510" max="510" width="1.6640625" style="11" customWidth="1"/>
    <col min="511" max="511" width="12" style="11"/>
    <col min="512" max="512" width="50.109375" style="11" customWidth="1"/>
    <col min="513" max="513" width="8.5546875" style="11" customWidth="1"/>
    <col min="514" max="514" width="1.109375" style="11" customWidth="1"/>
    <col min="515" max="515" width="15.6640625" style="11" customWidth="1"/>
    <col min="516" max="516" width="1.109375" style="11" customWidth="1"/>
    <col min="517" max="517" width="14.88671875" style="11" customWidth="1"/>
    <col min="518" max="518" width="1.109375" style="11" customWidth="1"/>
    <col min="519" max="519" width="13.109375" style="11" customWidth="1"/>
    <col min="520" max="520" width="1.109375" style="11" customWidth="1"/>
    <col min="521" max="521" width="15.33203125" style="11" customWidth="1"/>
    <col min="522" max="522" width="1.109375" style="11" customWidth="1"/>
    <col min="523" max="523" width="15.44140625" style="11" bestFit="1" customWidth="1"/>
    <col min="524" max="525" width="16" style="11" bestFit="1" customWidth="1"/>
    <col min="526" max="763" width="10.6640625" style="11" customWidth="1"/>
    <col min="764" max="764" width="69.6640625" style="11" customWidth="1"/>
    <col min="765" max="765" width="9.44140625" style="11" customWidth="1"/>
    <col min="766" max="766" width="1.6640625" style="11" customWidth="1"/>
    <col min="767" max="767" width="12" style="11"/>
    <col min="768" max="768" width="50.109375" style="11" customWidth="1"/>
    <col min="769" max="769" width="8.5546875" style="11" customWidth="1"/>
    <col min="770" max="770" width="1.109375" style="11" customWidth="1"/>
    <col min="771" max="771" width="15.6640625" style="11" customWidth="1"/>
    <col min="772" max="772" width="1.109375" style="11" customWidth="1"/>
    <col min="773" max="773" width="14.88671875" style="11" customWidth="1"/>
    <col min="774" max="774" width="1.109375" style="11" customWidth="1"/>
    <col min="775" max="775" width="13.109375" style="11" customWidth="1"/>
    <col min="776" max="776" width="1.109375" style="11" customWidth="1"/>
    <col min="777" max="777" width="15.33203125" style="11" customWidth="1"/>
    <col min="778" max="778" width="1.109375" style="11" customWidth="1"/>
    <col min="779" max="779" width="15.44140625" style="11" bestFit="1" customWidth="1"/>
    <col min="780" max="781" width="16" style="11" bestFit="1" customWidth="1"/>
    <col min="782" max="1019" width="10.6640625" style="11" customWidth="1"/>
    <col min="1020" max="1020" width="69.6640625" style="11" customWidth="1"/>
    <col min="1021" max="1021" width="9.44140625" style="11" customWidth="1"/>
    <col min="1022" max="1022" width="1.6640625" style="11" customWidth="1"/>
    <col min="1023" max="1023" width="12" style="11"/>
    <col min="1024" max="1024" width="50.109375" style="11" customWidth="1"/>
    <col min="1025" max="1025" width="8.5546875" style="11" customWidth="1"/>
    <col min="1026" max="1026" width="1.109375" style="11" customWidth="1"/>
    <col min="1027" max="1027" width="15.6640625" style="11" customWidth="1"/>
    <col min="1028" max="1028" width="1.109375" style="11" customWidth="1"/>
    <col min="1029" max="1029" width="14.88671875" style="11" customWidth="1"/>
    <col min="1030" max="1030" width="1.109375" style="11" customWidth="1"/>
    <col min="1031" max="1031" width="13.109375" style="11" customWidth="1"/>
    <col min="1032" max="1032" width="1.109375" style="11" customWidth="1"/>
    <col min="1033" max="1033" width="15.33203125" style="11" customWidth="1"/>
    <col min="1034" max="1034" width="1.109375" style="11" customWidth="1"/>
    <col min="1035" max="1035" width="15.44140625" style="11" bestFit="1" customWidth="1"/>
    <col min="1036" max="1037" width="16" style="11" bestFit="1" customWidth="1"/>
    <col min="1038" max="1275" width="10.6640625" style="11" customWidth="1"/>
    <col min="1276" max="1276" width="69.6640625" style="11" customWidth="1"/>
    <col min="1277" max="1277" width="9.44140625" style="11" customWidth="1"/>
    <col min="1278" max="1278" width="1.6640625" style="11" customWidth="1"/>
    <col min="1279" max="1279" width="12" style="11"/>
    <col min="1280" max="1280" width="50.109375" style="11" customWidth="1"/>
    <col min="1281" max="1281" width="8.5546875" style="11" customWidth="1"/>
    <col min="1282" max="1282" width="1.109375" style="11" customWidth="1"/>
    <col min="1283" max="1283" width="15.6640625" style="11" customWidth="1"/>
    <col min="1284" max="1284" width="1.109375" style="11" customWidth="1"/>
    <col min="1285" max="1285" width="14.88671875" style="11" customWidth="1"/>
    <col min="1286" max="1286" width="1.109375" style="11" customWidth="1"/>
    <col min="1287" max="1287" width="13.109375" style="11" customWidth="1"/>
    <col min="1288" max="1288" width="1.109375" style="11" customWidth="1"/>
    <col min="1289" max="1289" width="15.33203125" style="11" customWidth="1"/>
    <col min="1290" max="1290" width="1.109375" style="11" customWidth="1"/>
    <col min="1291" max="1291" width="15.44140625" style="11" bestFit="1" customWidth="1"/>
    <col min="1292" max="1293" width="16" style="11" bestFit="1" customWidth="1"/>
    <col min="1294" max="1531" width="10.6640625" style="11" customWidth="1"/>
    <col min="1532" max="1532" width="69.6640625" style="11" customWidth="1"/>
    <col min="1533" max="1533" width="9.44140625" style="11" customWidth="1"/>
    <col min="1534" max="1534" width="1.6640625" style="11" customWidth="1"/>
    <col min="1535" max="1535" width="12" style="11"/>
    <col min="1536" max="1536" width="50.109375" style="11" customWidth="1"/>
    <col min="1537" max="1537" width="8.5546875" style="11" customWidth="1"/>
    <col min="1538" max="1538" width="1.109375" style="11" customWidth="1"/>
    <col min="1539" max="1539" width="15.6640625" style="11" customWidth="1"/>
    <col min="1540" max="1540" width="1.109375" style="11" customWidth="1"/>
    <col min="1541" max="1541" width="14.88671875" style="11" customWidth="1"/>
    <col min="1542" max="1542" width="1.109375" style="11" customWidth="1"/>
    <col min="1543" max="1543" width="13.109375" style="11" customWidth="1"/>
    <col min="1544" max="1544" width="1.109375" style="11" customWidth="1"/>
    <col min="1545" max="1545" width="15.33203125" style="11" customWidth="1"/>
    <col min="1546" max="1546" width="1.109375" style="11" customWidth="1"/>
    <col min="1547" max="1547" width="15.44140625" style="11" bestFit="1" customWidth="1"/>
    <col min="1548" max="1549" width="16" style="11" bestFit="1" customWidth="1"/>
    <col min="1550" max="1787" width="10.6640625" style="11" customWidth="1"/>
    <col min="1788" max="1788" width="69.6640625" style="11" customWidth="1"/>
    <col min="1789" max="1789" width="9.44140625" style="11" customWidth="1"/>
    <col min="1790" max="1790" width="1.6640625" style="11" customWidth="1"/>
    <col min="1791" max="1791" width="12" style="11"/>
    <col min="1792" max="1792" width="50.109375" style="11" customWidth="1"/>
    <col min="1793" max="1793" width="8.5546875" style="11" customWidth="1"/>
    <col min="1794" max="1794" width="1.109375" style="11" customWidth="1"/>
    <col min="1795" max="1795" width="15.6640625" style="11" customWidth="1"/>
    <col min="1796" max="1796" width="1.109375" style="11" customWidth="1"/>
    <col min="1797" max="1797" width="14.88671875" style="11" customWidth="1"/>
    <col min="1798" max="1798" width="1.109375" style="11" customWidth="1"/>
    <col min="1799" max="1799" width="13.109375" style="11" customWidth="1"/>
    <col min="1800" max="1800" width="1.109375" style="11" customWidth="1"/>
    <col min="1801" max="1801" width="15.33203125" style="11" customWidth="1"/>
    <col min="1802" max="1802" width="1.109375" style="11" customWidth="1"/>
    <col min="1803" max="1803" width="15.44140625" style="11" bestFit="1" customWidth="1"/>
    <col min="1804" max="1805" width="16" style="11" bestFit="1" customWidth="1"/>
    <col min="1806" max="2043" width="10.6640625" style="11" customWidth="1"/>
    <col min="2044" max="2044" width="69.6640625" style="11" customWidth="1"/>
    <col min="2045" max="2045" width="9.44140625" style="11" customWidth="1"/>
    <col min="2046" max="2046" width="1.6640625" style="11" customWidth="1"/>
    <col min="2047" max="2047" width="12" style="11"/>
    <col min="2048" max="2048" width="50.109375" style="11" customWidth="1"/>
    <col min="2049" max="2049" width="8.5546875" style="11" customWidth="1"/>
    <col min="2050" max="2050" width="1.109375" style="11" customWidth="1"/>
    <col min="2051" max="2051" width="15.6640625" style="11" customWidth="1"/>
    <col min="2052" max="2052" width="1.109375" style="11" customWidth="1"/>
    <col min="2053" max="2053" width="14.88671875" style="11" customWidth="1"/>
    <col min="2054" max="2054" width="1.109375" style="11" customWidth="1"/>
    <col min="2055" max="2055" width="13.109375" style="11" customWidth="1"/>
    <col min="2056" max="2056" width="1.109375" style="11" customWidth="1"/>
    <col min="2057" max="2057" width="15.33203125" style="11" customWidth="1"/>
    <col min="2058" max="2058" width="1.109375" style="11" customWidth="1"/>
    <col min="2059" max="2059" width="15.44140625" style="11" bestFit="1" customWidth="1"/>
    <col min="2060" max="2061" width="16" style="11" bestFit="1" customWidth="1"/>
    <col min="2062" max="2299" width="10.6640625" style="11" customWidth="1"/>
    <col min="2300" max="2300" width="69.6640625" style="11" customWidth="1"/>
    <col min="2301" max="2301" width="9.44140625" style="11" customWidth="1"/>
    <col min="2302" max="2302" width="1.6640625" style="11" customWidth="1"/>
    <col min="2303" max="2303" width="12" style="11"/>
    <col min="2304" max="2304" width="50.109375" style="11" customWidth="1"/>
    <col min="2305" max="2305" width="8.5546875" style="11" customWidth="1"/>
    <col min="2306" max="2306" width="1.109375" style="11" customWidth="1"/>
    <col min="2307" max="2307" width="15.6640625" style="11" customWidth="1"/>
    <col min="2308" max="2308" width="1.109375" style="11" customWidth="1"/>
    <col min="2309" max="2309" width="14.88671875" style="11" customWidth="1"/>
    <col min="2310" max="2310" width="1.109375" style="11" customWidth="1"/>
    <col min="2311" max="2311" width="13.109375" style="11" customWidth="1"/>
    <col min="2312" max="2312" width="1.109375" style="11" customWidth="1"/>
    <col min="2313" max="2313" width="15.33203125" style="11" customWidth="1"/>
    <col min="2314" max="2314" width="1.109375" style="11" customWidth="1"/>
    <col min="2315" max="2315" width="15.44140625" style="11" bestFit="1" customWidth="1"/>
    <col min="2316" max="2317" width="16" style="11" bestFit="1" customWidth="1"/>
    <col min="2318" max="2555" width="10.6640625" style="11" customWidth="1"/>
    <col min="2556" max="2556" width="69.6640625" style="11" customWidth="1"/>
    <col min="2557" max="2557" width="9.44140625" style="11" customWidth="1"/>
    <col min="2558" max="2558" width="1.6640625" style="11" customWidth="1"/>
    <col min="2559" max="2559" width="12" style="11"/>
    <col min="2560" max="2560" width="50.109375" style="11" customWidth="1"/>
    <col min="2561" max="2561" width="8.5546875" style="11" customWidth="1"/>
    <col min="2562" max="2562" width="1.109375" style="11" customWidth="1"/>
    <col min="2563" max="2563" width="15.6640625" style="11" customWidth="1"/>
    <col min="2564" max="2564" width="1.109375" style="11" customWidth="1"/>
    <col min="2565" max="2565" width="14.88671875" style="11" customWidth="1"/>
    <col min="2566" max="2566" width="1.109375" style="11" customWidth="1"/>
    <col min="2567" max="2567" width="13.109375" style="11" customWidth="1"/>
    <col min="2568" max="2568" width="1.109375" style="11" customWidth="1"/>
    <col min="2569" max="2569" width="15.33203125" style="11" customWidth="1"/>
    <col min="2570" max="2570" width="1.109375" style="11" customWidth="1"/>
    <col min="2571" max="2571" width="15.44140625" style="11" bestFit="1" customWidth="1"/>
    <col min="2572" max="2573" width="16" style="11" bestFit="1" customWidth="1"/>
    <col min="2574" max="2811" width="10.6640625" style="11" customWidth="1"/>
    <col min="2812" max="2812" width="69.6640625" style="11" customWidth="1"/>
    <col min="2813" max="2813" width="9.44140625" style="11" customWidth="1"/>
    <col min="2814" max="2814" width="1.6640625" style="11" customWidth="1"/>
    <col min="2815" max="2815" width="12" style="11"/>
    <col min="2816" max="2816" width="50.109375" style="11" customWidth="1"/>
    <col min="2817" max="2817" width="8.5546875" style="11" customWidth="1"/>
    <col min="2818" max="2818" width="1.109375" style="11" customWidth="1"/>
    <col min="2819" max="2819" width="15.6640625" style="11" customWidth="1"/>
    <col min="2820" max="2820" width="1.109375" style="11" customWidth="1"/>
    <col min="2821" max="2821" width="14.88671875" style="11" customWidth="1"/>
    <col min="2822" max="2822" width="1.109375" style="11" customWidth="1"/>
    <col min="2823" max="2823" width="13.109375" style="11" customWidth="1"/>
    <col min="2824" max="2824" width="1.109375" style="11" customWidth="1"/>
    <col min="2825" max="2825" width="15.33203125" style="11" customWidth="1"/>
    <col min="2826" max="2826" width="1.109375" style="11" customWidth="1"/>
    <col min="2827" max="2827" width="15.44140625" style="11" bestFit="1" customWidth="1"/>
    <col min="2828" max="2829" width="16" style="11" bestFit="1" customWidth="1"/>
    <col min="2830" max="3067" width="10.6640625" style="11" customWidth="1"/>
    <col min="3068" max="3068" width="69.6640625" style="11" customWidth="1"/>
    <col min="3069" max="3069" width="9.44140625" style="11" customWidth="1"/>
    <col min="3070" max="3070" width="1.6640625" style="11" customWidth="1"/>
    <col min="3071" max="3071" width="12" style="11"/>
    <col min="3072" max="3072" width="50.109375" style="11" customWidth="1"/>
    <col min="3073" max="3073" width="8.5546875" style="11" customWidth="1"/>
    <col min="3074" max="3074" width="1.109375" style="11" customWidth="1"/>
    <col min="3075" max="3075" width="15.6640625" style="11" customWidth="1"/>
    <col min="3076" max="3076" width="1.109375" style="11" customWidth="1"/>
    <col min="3077" max="3077" width="14.88671875" style="11" customWidth="1"/>
    <col min="3078" max="3078" width="1.109375" style="11" customWidth="1"/>
    <col min="3079" max="3079" width="13.109375" style="11" customWidth="1"/>
    <col min="3080" max="3080" width="1.109375" style="11" customWidth="1"/>
    <col min="3081" max="3081" width="15.33203125" style="11" customWidth="1"/>
    <col min="3082" max="3082" width="1.109375" style="11" customWidth="1"/>
    <col min="3083" max="3083" width="15.44140625" style="11" bestFit="1" customWidth="1"/>
    <col min="3084" max="3085" width="16" style="11" bestFit="1" customWidth="1"/>
    <col min="3086" max="3323" width="10.6640625" style="11" customWidth="1"/>
    <col min="3324" max="3324" width="69.6640625" style="11" customWidth="1"/>
    <col min="3325" max="3325" width="9.44140625" style="11" customWidth="1"/>
    <col min="3326" max="3326" width="1.6640625" style="11" customWidth="1"/>
    <col min="3327" max="3327" width="12" style="11"/>
    <col min="3328" max="3328" width="50.109375" style="11" customWidth="1"/>
    <col min="3329" max="3329" width="8.5546875" style="11" customWidth="1"/>
    <col min="3330" max="3330" width="1.109375" style="11" customWidth="1"/>
    <col min="3331" max="3331" width="15.6640625" style="11" customWidth="1"/>
    <col min="3332" max="3332" width="1.109375" style="11" customWidth="1"/>
    <col min="3333" max="3333" width="14.88671875" style="11" customWidth="1"/>
    <col min="3334" max="3334" width="1.109375" style="11" customWidth="1"/>
    <col min="3335" max="3335" width="13.109375" style="11" customWidth="1"/>
    <col min="3336" max="3336" width="1.109375" style="11" customWidth="1"/>
    <col min="3337" max="3337" width="15.33203125" style="11" customWidth="1"/>
    <col min="3338" max="3338" width="1.109375" style="11" customWidth="1"/>
    <col min="3339" max="3339" width="15.44140625" style="11" bestFit="1" customWidth="1"/>
    <col min="3340" max="3341" width="16" style="11" bestFit="1" customWidth="1"/>
    <col min="3342" max="3579" width="10.6640625" style="11" customWidth="1"/>
    <col min="3580" max="3580" width="69.6640625" style="11" customWidth="1"/>
    <col min="3581" max="3581" width="9.44140625" style="11" customWidth="1"/>
    <col min="3582" max="3582" width="1.6640625" style="11" customWidth="1"/>
    <col min="3583" max="3583" width="12" style="11"/>
    <col min="3584" max="3584" width="50.109375" style="11" customWidth="1"/>
    <col min="3585" max="3585" width="8.5546875" style="11" customWidth="1"/>
    <col min="3586" max="3586" width="1.109375" style="11" customWidth="1"/>
    <col min="3587" max="3587" width="15.6640625" style="11" customWidth="1"/>
    <col min="3588" max="3588" width="1.109375" style="11" customWidth="1"/>
    <col min="3589" max="3589" width="14.88671875" style="11" customWidth="1"/>
    <col min="3590" max="3590" width="1.109375" style="11" customWidth="1"/>
    <col min="3591" max="3591" width="13.109375" style="11" customWidth="1"/>
    <col min="3592" max="3592" width="1.109375" style="11" customWidth="1"/>
    <col min="3593" max="3593" width="15.33203125" style="11" customWidth="1"/>
    <col min="3594" max="3594" width="1.109375" style="11" customWidth="1"/>
    <col min="3595" max="3595" width="15.44140625" style="11" bestFit="1" customWidth="1"/>
    <col min="3596" max="3597" width="16" style="11" bestFit="1" customWidth="1"/>
    <col min="3598" max="3835" width="10.6640625" style="11" customWidth="1"/>
    <col min="3836" max="3836" width="69.6640625" style="11" customWidth="1"/>
    <col min="3837" max="3837" width="9.44140625" style="11" customWidth="1"/>
    <col min="3838" max="3838" width="1.6640625" style="11" customWidth="1"/>
    <col min="3839" max="3839" width="12" style="11"/>
    <col min="3840" max="3840" width="50.109375" style="11" customWidth="1"/>
    <col min="3841" max="3841" width="8.5546875" style="11" customWidth="1"/>
    <col min="3842" max="3842" width="1.109375" style="11" customWidth="1"/>
    <col min="3843" max="3843" width="15.6640625" style="11" customWidth="1"/>
    <col min="3844" max="3844" width="1.109375" style="11" customWidth="1"/>
    <col min="3845" max="3845" width="14.88671875" style="11" customWidth="1"/>
    <col min="3846" max="3846" width="1.109375" style="11" customWidth="1"/>
    <col min="3847" max="3847" width="13.109375" style="11" customWidth="1"/>
    <col min="3848" max="3848" width="1.109375" style="11" customWidth="1"/>
    <col min="3849" max="3849" width="15.33203125" style="11" customWidth="1"/>
    <col min="3850" max="3850" width="1.109375" style="11" customWidth="1"/>
    <col min="3851" max="3851" width="15.44140625" style="11" bestFit="1" customWidth="1"/>
    <col min="3852" max="3853" width="16" style="11" bestFit="1" customWidth="1"/>
    <col min="3854" max="4091" width="10.6640625" style="11" customWidth="1"/>
    <col min="4092" max="4092" width="69.6640625" style="11" customWidth="1"/>
    <col min="4093" max="4093" width="9.44140625" style="11" customWidth="1"/>
    <col min="4094" max="4094" width="1.6640625" style="11" customWidth="1"/>
    <col min="4095" max="4095" width="12" style="11"/>
    <col min="4096" max="4096" width="50.109375" style="11" customWidth="1"/>
    <col min="4097" max="4097" width="8.5546875" style="11" customWidth="1"/>
    <col min="4098" max="4098" width="1.109375" style="11" customWidth="1"/>
    <col min="4099" max="4099" width="15.6640625" style="11" customWidth="1"/>
    <col min="4100" max="4100" width="1.109375" style="11" customWidth="1"/>
    <col min="4101" max="4101" width="14.88671875" style="11" customWidth="1"/>
    <col min="4102" max="4102" width="1.109375" style="11" customWidth="1"/>
    <col min="4103" max="4103" width="13.109375" style="11" customWidth="1"/>
    <col min="4104" max="4104" width="1.109375" style="11" customWidth="1"/>
    <col min="4105" max="4105" width="15.33203125" style="11" customWidth="1"/>
    <col min="4106" max="4106" width="1.109375" style="11" customWidth="1"/>
    <col min="4107" max="4107" width="15.44140625" style="11" bestFit="1" customWidth="1"/>
    <col min="4108" max="4109" width="16" style="11" bestFit="1" customWidth="1"/>
    <col min="4110" max="4347" width="10.6640625" style="11" customWidth="1"/>
    <col min="4348" max="4348" width="69.6640625" style="11" customWidth="1"/>
    <col min="4349" max="4349" width="9.44140625" style="11" customWidth="1"/>
    <col min="4350" max="4350" width="1.6640625" style="11" customWidth="1"/>
    <col min="4351" max="4351" width="12" style="11"/>
    <col min="4352" max="4352" width="50.109375" style="11" customWidth="1"/>
    <col min="4353" max="4353" width="8.5546875" style="11" customWidth="1"/>
    <col min="4354" max="4354" width="1.109375" style="11" customWidth="1"/>
    <col min="4355" max="4355" width="15.6640625" style="11" customWidth="1"/>
    <col min="4356" max="4356" width="1.109375" style="11" customWidth="1"/>
    <col min="4357" max="4357" width="14.88671875" style="11" customWidth="1"/>
    <col min="4358" max="4358" width="1.109375" style="11" customWidth="1"/>
    <col min="4359" max="4359" width="13.109375" style="11" customWidth="1"/>
    <col min="4360" max="4360" width="1.109375" style="11" customWidth="1"/>
    <col min="4361" max="4361" width="15.33203125" style="11" customWidth="1"/>
    <col min="4362" max="4362" width="1.109375" style="11" customWidth="1"/>
    <col min="4363" max="4363" width="15.44140625" style="11" bestFit="1" customWidth="1"/>
    <col min="4364" max="4365" width="16" style="11" bestFit="1" customWidth="1"/>
    <col min="4366" max="4603" width="10.6640625" style="11" customWidth="1"/>
    <col min="4604" max="4604" width="69.6640625" style="11" customWidth="1"/>
    <col min="4605" max="4605" width="9.44140625" style="11" customWidth="1"/>
    <col min="4606" max="4606" width="1.6640625" style="11" customWidth="1"/>
    <col min="4607" max="4607" width="12" style="11"/>
    <col min="4608" max="4608" width="50.109375" style="11" customWidth="1"/>
    <col min="4609" max="4609" width="8.5546875" style="11" customWidth="1"/>
    <col min="4610" max="4610" width="1.109375" style="11" customWidth="1"/>
    <col min="4611" max="4611" width="15.6640625" style="11" customWidth="1"/>
    <col min="4612" max="4612" width="1.109375" style="11" customWidth="1"/>
    <col min="4613" max="4613" width="14.88671875" style="11" customWidth="1"/>
    <col min="4614" max="4614" width="1.109375" style="11" customWidth="1"/>
    <col min="4615" max="4615" width="13.109375" style="11" customWidth="1"/>
    <col min="4616" max="4616" width="1.109375" style="11" customWidth="1"/>
    <col min="4617" max="4617" width="15.33203125" style="11" customWidth="1"/>
    <col min="4618" max="4618" width="1.109375" style="11" customWidth="1"/>
    <col min="4619" max="4619" width="15.44140625" style="11" bestFit="1" customWidth="1"/>
    <col min="4620" max="4621" width="16" style="11" bestFit="1" customWidth="1"/>
    <col min="4622" max="4859" width="10.6640625" style="11" customWidth="1"/>
    <col min="4860" max="4860" width="69.6640625" style="11" customWidth="1"/>
    <col min="4861" max="4861" width="9.44140625" style="11" customWidth="1"/>
    <col min="4862" max="4862" width="1.6640625" style="11" customWidth="1"/>
    <col min="4863" max="4863" width="12" style="11"/>
    <col min="4864" max="4864" width="50.109375" style="11" customWidth="1"/>
    <col min="4865" max="4865" width="8.5546875" style="11" customWidth="1"/>
    <col min="4866" max="4866" width="1.109375" style="11" customWidth="1"/>
    <col min="4867" max="4867" width="15.6640625" style="11" customWidth="1"/>
    <col min="4868" max="4868" width="1.109375" style="11" customWidth="1"/>
    <col min="4869" max="4869" width="14.88671875" style="11" customWidth="1"/>
    <col min="4870" max="4870" width="1.109375" style="11" customWidth="1"/>
    <col min="4871" max="4871" width="13.109375" style="11" customWidth="1"/>
    <col min="4872" max="4872" width="1.109375" style="11" customWidth="1"/>
    <col min="4873" max="4873" width="15.33203125" style="11" customWidth="1"/>
    <col min="4874" max="4874" width="1.109375" style="11" customWidth="1"/>
    <col min="4875" max="4875" width="15.44140625" style="11" bestFit="1" customWidth="1"/>
    <col min="4876" max="4877" width="16" style="11" bestFit="1" customWidth="1"/>
    <col min="4878" max="5115" width="10.6640625" style="11" customWidth="1"/>
    <col min="5116" max="5116" width="69.6640625" style="11" customWidth="1"/>
    <col min="5117" max="5117" width="9.44140625" style="11" customWidth="1"/>
    <col min="5118" max="5118" width="1.6640625" style="11" customWidth="1"/>
    <col min="5119" max="5119" width="12" style="11"/>
    <col min="5120" max="5120" width="50.109375" style="11" customWidth="1"/>
    <col min="5121" max="5121" width="8.5546875" style="11" customWidth="1"/>
    <col min="5122" max="5122" width="1.109375" style="11" customWidth="1"/>
    <col min="5123" max="5123" width="15.6640625" style="11" customWidth="1"/>
    <col min="5124" max="5124" width="1.109375" style="11" customWidth="1"/>
    <col min="5125" max="5125" width="14.88671875" style="11" customWidth="1"/>
    <col min="5126" max="5126" width="1.109375" style="11" customWidth="1"/>
    <col min="5127" max="5127" width="13.109375" style="11" customWidth="1"/>
    <col min="5128" max="5128" width="1.109375" style="11" customWidth="1"/>
    <col min="5129" max="5129" width="15.33203125" style="11" customWidth="1"/>
    <col min="5130" max="5130" width="1.109375" style="11" customWidth="1"/>
    <col min="5131" max="5131" width="15.44140625" style="11" bestFit="1" customWidth="1"/>
    <col min="5132" max="5133" width="16" style="11" bestFit="1" customWidth="1"/>
    <col min="5134" max="5371" width="10.6640625" style="11" customWidth="1"/>
    <col min="5372" max="5372" width="69.6640625" style="11" customWidth="1"/>
    <col min="5373" max="5373" width="9.44140625" style="11" customWidth="1"/>
    <col min="5374" max="5374" width="1.6640625" style="11" customWidth="1"/>
    <col min="5375" max="5375" width="12" style="11"/>
    <col min="5376" max="5376" width="50.109375" style="11" customWidth="1"/>
    <col min="5377" max="5377" width="8.5546875" style="11" customWidth="1"/>
    <col min="5378" max="5378" width="1.109375" style="11" customWidth="1"/>
    <col min="5379" max="5379" width="15.6640625" style="11" customWidth="1"/>
    <col min="5380" max="5380" width="1.109375" style="11" customWidth="1"/>
    <col min="5381" max="5381" width="14.88671875" style="11" customWidth="1"/>
    <col min="5382" max="5382" width="1.109375" style="11" customWidth="1"/>
    <col min="5383" max="5383" width="13.109375" style="11" customWidth="1"/>
    <col min="5384" max="5384" width="1.109375" style="11" customWidth="1"/>
    <col min="5385" max="5385" width="15.33203125" style="11" customWidth="1"/>
    <col min="5386" max="5386" width="1.109375" style="11" customWidth="1"/>
    <col min="5387" max="5387" width="15.44140625" style="11" bestFit="1" customWidth="1"/>
    <col min="5388" max="5389" width="16" style="11" bestFit="1" customWidth="1"/>
    <col min="5390" max="5627" width="10.6640625" style="11" customWidth="1"/>
    <col min="5628" max="5628" width="69.6640625" style="11" customWidth="1"/>
    <col min="5629" max="5629" width="9.44140625" style="11" customWidth="1"/>
    <col min="5630" max="5630" width="1.6640625" style="11" customWidth="1"/>
    <col min="5631" max="5631" width="12" style="11"/>
    <col min="5632" max="5632" width="50.109375" style="11" customWidth="1"/>
    <col min="5633" max="5633" width="8.5546875" style="11" customWidth="1"/>
    <col min="5634" max="5634" width="1.109375" style="11" customWidth="1"/>
    <col min="5635" max="5635" width="15.6640625" style="11" customWidth="1"/>
    <col min="5636" max="5636" width="1.109375" style="11" customWidth="1"/>
    <col min="5637" max="5637" width="14.88671875" style="11" customWidth="1"/>
    <col min="5638" max="5638" width="1.109375" style="11" customWidth="1"/>
    <col min="5639" max="5639" width="13.109375" style="11" customWidth="1"/>
    <col min="5640" max="5640" width="1.109375" style="11" customWidth="1"/>
    <col min="5641" max="5641" width="15.33203125" style="11" customWidth="1"/>
    <col min="5642" max="5642" width="1.109375" style="11" customWidth="1"/>
    <col min="5643" max="5643" width="15.44140625" style="11" bestFit="1" customWidth="1"/>
    <col min="5644" max="5645" width="16" style="11" bestFit="1" customWidth="1"/>
    <col min="5646" max="5883" width="10.6640625" style="11" customWidth="1"/>
    <col min="5884" max="5884" width="69.6640625" style="11" customWidth="1"/>
    <col min="5885" max="5885" width="9.44140625" style="11" customWidth="1"/>
    <col min="5886" max="5886" width="1.6640625" style="11" customWidth="1"/>
    <col min="5887" max="5887" width="12" style="11"/>
    <col min="5888" max="5888" width="50.109375" style="11" customWidth="1"/>
    <col min="5889" max="5889" width="8.5546875" style="11" customWidth="1"/>
    <col min="5890" max="5890" width="1.109375" style="11" customWidth="1"/>
    <col min="5891" max="5891" width="15.6640625" style="11" customWidth="1"/>
    <col min="5892" max="5892" width="1.109375" style="11" customWidth="1"/>
    <col min="5893" max="5893" width="14.88671875" style="11" customWidth="1"/>
    <col min="5894" max="5894" width="1.109375" style="11" customWidth="1"/>
    <col min="5895" max="5895" width="13.109375" style="11" customWidth="1"/>
    <col min="5896" max="5896" width="1.109375" style="11" customWidth="1"/>
    <col min="5897" max="5897" width="15.33203125" style="11" customWidth="1"/>
    <col min="5898" max="5898" width="1.109375" style="11" customWidth="1"/>
    <col min="5899" max="5899" width="15.44140625" style="11" bestFit="1" customWidth="1"/>
    <col min="5900" max="5901" width="16" style="11" bestFit="1" customWidth="1"/>
    <col min="5902" max="6139" width="10.6640625" style="11" customWidth="1"/>
    <col min="6140" max="6140" width="69.6640625" style="11" customWidth="1"/>
    <col min="6141" max="6141" width="9.44140625" style="11" customWidth="1"/>
    <col min="6142" max="6142" width="1.6640625" style="11" customWidth="1"/>
    <col min="6143" max="6143" width="12" style="11"/>
    <col min="6144" max="6144" width="50.109375" style="11" customWidth="1"/>
    <col min="6145" max="6145" width="8.5546875" style="11" customWidth="1"/>
    <col min="6146" max="6146" width="1.109375" style="11" customWidth="1"/>
    <col min="6147" max="6147" width="15.6640625" style="11" customWidth="1"/>
    <col min="6148" max="6148" width="1.109375" style="11" customWidth="1"/>
    <col min="6149" max="6149" width="14.88671875" style="11" customWidth="1"/>
    <col min="6150" max="6150" width="1.109375" style="11" customWidth="1"/>
    <col min="6151" max="6151" width="13.109375" style="11" customWidth="1"/>
    <col min="6152" max="6152" width="1.109375" style="11" customWidth="1"/>
    <col min="6153" max="6153" width="15.33203125" style="11" customWidth="1"/>
    <col min="6154" max="6154" width="1.109375" style="11" customWidth="1"/>
    <col min="6155" max="6155" width="15.44140625" style="11" bestFit="1" customWidth="1"/>
    <col min="6156" max="6157" width="16" style="11" bestFit="1" customWidth="1"/>
    <col min="6158" max="6395" width="10.6640625" style="11" customWidth="1"/>
    <col min="6396" max="6396" width="69.6640625" style="11" customWidth="1"/>
    <col min="6397" max="6397" width="9.44140625" style="11" customWidth="1"/>
    <col min="6398" max="6398" width="1.6640625" style="11" customWidth="1"/>
    <col min="6399" max="6399" width="12" style="11"/>
    <col min="6400" max="6400" width="50.109375" style="11" customWidth="1"/>
    <col min="6401" max="6401" width="8.5546875" style="11" customWidth="1"/>
    <col min="6402" max="6402" width="1.109375" style="11" customWidth="1"/>
    <col min="6403" max="6403" width="15.6640625" style="11" customWidth="1"/>
    <col min="6404" max="6404" width="1.109375" style="11" customWidth="1"/>
    <col min="6405" max="6405" width="14.88671875" style="11" customWidth="1"/>
    <col min="6406" max="6406" width="1.109375" style="11" customWidth="1"/>
    <col min="6407" max="6407" width="13.109375" style="11" customWidth="1"/>
    <col min="6408" max="6408" width="1.109375" style="11" customWidth="1"/>
    <col min="6409" max="6409" width="15.33203125" style="11" customWidth="1"/>
    <col min="6410" max="6410" width="1.109375" style="11" customWidth="1"/>
    <col min="6411" max="6411" width="15.44140625" style="11" bestFit="1" customWidth="1"/>
    <col min="6412" max="6413" width="16" style="11" bestFit="1" customWidth="1"/>
    <col min="6414" max="6651" width="10.6640625" style="11" customWidth="1"/>
    <col min="6652" max="6652" width="69.6640625" style="11" customWidth="1"/>
    <col min="6653" max="6653" width="9.44140625" style="11" customWidth="1"/>
    <col min="6654" max="6654" width="1.6640625" style="11" customWidth="1"/>
    <col min="6655" max="6655" width="12" style="11"/>
    <col min="6656" max="6656" width="50.109375" style="11" customWidth="1"/>
    <col min="6657" max="6657" width="8.5546875" style="11" customWidth="1"/>
    <col min="6658" max="6658" width="1.109375" style="11" customWidth="1"/>
    <col min="6659" max="6659" width="15.6640625" style="11" customWidth="1"/>
    <col min="6660" max="6660" width="1.109375" style="11" customWidth="1"/>
    <col min="6661" max="6661" width="14.88671875" style="11" customWidth="1"/>
    <col min="6662" max="6662" width="1.109375" style="11" customWidth="1"/>
    <col min="6663" max="6663" width="13.109375" style="11" customWidth="1"/>
    <col min="6664" max="6664" width="1.109375" style="11" customWidth="1"/>
    <col min="6665" max="6665" width="15.33203125" style="11" customWidth="1"/>
    <col min="6666" max="6666" width="1.109375" style="11" customWidth="1"/>
    <col min="6667" max="6667" width="15.44140625" style="11" bestFit="1" customWidth="1"/>
    <col min="6668" max="6669" width="16" style="11" bestFit="1" customWidth="1"/>
    <col min="6670" max="6907" width="10.6640625" style="11" customWidth="1"/>
    <col min="6908" max="6908" width="69.6640625" style="11" customWidth="1"/>
    <col min="6909" max="6909" width="9.44140625" style="11" customWidth="1"/>
    <col min="6910" max="6910" width="1.6640625" style="11" customWidth="1"/>
    <col min="6911" max="6911" width="12" style="11"/>
    <col min="6912" max="6912" width="50.109375" style="11" customWidth="1"/>
    <col min="6913" max="6913" width="8.5546875" style="11" customWidth="1"/>
    <col min="6914" max="6914" width="1.109375" style="11" customWidth="1"/>
    <col min="6915" max="6915" width="15.6640625" style="11" customWidth="1"/>
    <col min="6916" max="6916" width="1.109375" style="11" customWidth="1"/>
    <col min="6917" max="6917" width="14.88671875" style="11" customWidth="1"/>
    <col min="6918" max="6918" width="1.109375" style="11" customWidth="1"/>
    <col min="6919" max="6919" width="13.109375" style="11" customWidth="1"/>
    <col min="6920" max="6920" width="1.109375" style="11" customWidth="1"/>
    <col min="6921" max="6921" width="15.33203125" style="11" customWidth="1"/>
    <col min="6922" max="6922" width="1.109375" style="11" customWidth="1"/>
    <col min="6923" max="6923" width="15.44140625" style="11" bestFit="1" customWidth="1"/>
    <col min="6924" max="6925" width="16" style="11" bestFit="1" customWidth="1"/>
    <col min="6926" max="7163" width="10.6640625" style="11" customWidth="1"/>
    <col min="7164" max="7164" width="69.6640625" style="11" customWidth="1"/>
    <col min="7165" max="7165" width="9.44140625" style="11" customWidth="1"/>
    <col min="7166" max="7166" width="1.6640625" style="11" customWidth="1"/>
    <col min="7167" max="7167" width="12" style="11"/>
    <col min="7168" max="7168" width="50.109375" style="11" customWidth="1"/>
    <col min="7169" max="7169" width="8.5546875" style="11" customWidth="1"/>
    <col min="7170" max="7170" width="1.109375" style="11" customWidth="1"/>
    <col min="7171" max="7171" width="15.6640625" style="11" customWidth="1"/>
    <col min="7172" max="7172" width="1.109375" style="11" customWidth="1"/>
    <col min="7173" max="7173" width="14.88671875" style="11" customWidth="1"/>
    <col min="7174" max="7174" width="1.109375" style="11" customWidth="1"/>
    <col min="7175" max="7175" width="13.109375" style="11" customWidth="1"/>
    <col min="7176" max="7176" width="1.109375" style="11" customWidth="1"/>
    <col min="7177" max="7177" width="15.33203125" style="11" customWidth="1"/>
    <col min="7178" max="7178" width="1.109375" style="11" customWidth="1"/>
    <col min="7179" max="7179" width="15.44140625" style="11" bestFit="1" customWidth="1"/>
    <col min="7180" max="7181" width="16" style="11" bestFit="1" customWidth="1"/>
    <col min="7182" max="7419" width="10.6640625" style="11" customWidth="1"/>
    <col min="7420" max="7420" width="69.6640625" style="11" customWidth="1"/>
    <col min="7421" max="7421" width="9.44140625" style="11" customWidth="1"/>
    <col min="7422" max="7422" width="1.6640625" style="11" customWidth="1"/>
    <col min="7423" max="7423" width="12" style="11"/>
    <col min="7424" max="7424" width="50.109375" style="11" customWidth="1"/>
    <col min="7425" max="7425" width="8.5546875" style="11" customWidth="1"/>
    <col min="7426" max="7426" width="1.109375" style="11" customWidth="1"/>
    <col min="7427" max="7427" width="15.6640625" style="11" customWidth="1"/>
    <col min="7428" max="7428" width="1.109375" style="11" customWidth="1"/>
    <col min="7429" max="7429" width="14.88671875" style="11" customWidth="1"/>
    <col min="7430" max="7430" width="1.109375" style="11" customWidth="1"/>
    <col min="7431" max="7431" width="13.109375" style="11" customWidth="1"/>
    <col min="7432" max="7432" width="1.109375" style="11" customWidth="1"/>
    <col min="7433" max="7433" width="15.33203125" style="11" customWidth="1"/>
    <col min="7434" max="7434" width="1.109375" style="11" customWidth="1"/>
    <col min="7435" max="7435" width="15.44140625" style="11" bestFit="1" customWidth="1"/>
    <col min="7436" max="7437" width="16" style="11" bestFit="1" customWidth="1"/>
    <col min="7438" max="7675" width="10.6640625" style="11" customWidth="1"/>
    <col min="7676" max="7676" width="69.6640625" style="11" customWidth="1"/>
    <col min="7677" max="7677" width="9.44140625" style="11" customWidth="1"/>
    <col min="7678" max="7678" width="1.6640625" style="11" customWidth="1"/>
    <col min="7679" max="7679" width="12" style="11"/>
    <col min="7680" max="7680" width="50.109375" style="11" customWidth="1"/>
    <col min="7681" max="7681" width="8.5546875" style="11" customWidth="1"/>
    <col min="7682" max="7682" width="1.109375" style="11" customWidth="1"/>
    <col min="7683" max="7683" width="15.6640625" style="11" customWidth="1"/>
    <col min="7684" max="7684" width="1.109375" style="11" customWidth="1"/>
    <col min="7685" max="7685" width="14.88671875" style="11" customWidth="1"/>
    <col min="7686" max="7686" width="1.109375" style="11" customWidth="1"/>
    <col min="7687" max="7687" width="13.109375" style="11" customWidth="1"/>
    <col min="7688" max="7688" width="1.109375" style="11" customWidth="1"/>
    <col min="7689" max="7689" width="15.33203125" style="11" customWidth="1"/>
    <col min="7690" max="7690" width="1.109375" style="11" customWidth="1"/>
    <col min="7691" max="7691" width="15.44140625" style="11" bestFit="1" customWidth="1"/>
    <col min="7692" max="7693" width="16" style="11" bestFit="1" customWidth="1"/>
    <col min="7694" max="7931" width="10.6640625" style="11" customWidth="1"/>
    <col min="7932" max="7932" width="69.6640625" style="11" customWidth="1"/>
    <col min="7933" max="7933" width="9.44140625" style="11" customWidth="1"/>
    <col min="7934" max="7934" width="1.6640625" style="11" customWidth="1"/>
    <col min="7935" max="7935" width="12" style="11"/>
    <col min="7936" max="7936" width="50.109375" style="11" customWidth="1"/>
    <col min="7937" max="7937" width="8.5546875" style="11" customWidth="1"/>
    <col min="7938" max="7938" width="1.109375" style="11" customWidth="1"/>
    <col min="7939" max="7939" width="15.6640625" style="11" customWidth="1"/>
    <col min="7940" max="7940" width="1.109375" style="11" customWidth="1"/>
    <col min="7941" max="7941" width="14.88671875" style="11" customWidth="1"/>
    <col min="7942" max="7942" width="1.109375" style="11" customWidth="1"/>
    <col min="7943" max="7943" width="13.109375" style="11" customWidth="1"/>
    <col min="7944" max="7944" width="1.109375" style="11" customWidth="1"/>
    <col min="7945" max="7945" width="15.33203125" style="11" customWidth="1"/>
    <col min="7946" max="7946" width="1.109375" style="11" customWidth="1"/>
    <col min="7947" max="7947" width="15.44140625" style="11" bestFit="1" customWidth="1"/>
    <col min="7948" max="7949" width="16" style="11" bestFit="1" customWidth="1"/>
    <col min="7950" max="8187" width="10.6640625" style="11" customWidth="1"/>
    <col min="8188" max="8188" width="69.6640625" style="11" customWidth="1"/>
    <col min="8189" max="8189" width="9.44140625" style="11" customWidth="1"/>
    <col min="8190" max="8190" width="1.6640625" style="11" customWidth="1"/>
    <col min="8191" max="8191" width="12" style="11"/>
    <col min="8192" max="8192" width="50.109375" style="11" customWidth="1"/>
    <col min="8193" max="8193" width="8.5546875" style="11" customWidth="1"/>
    <col min="8194" max="8194" width="1.109375" style="11" customWidth="1"/>
    <col min="8195" max="8195" width="15.6640625" style="11" customWidth="1"/>
    <col min="8196" max="8196" width="1.109375" style="11" customWidth="1"/>
    <col min="8197" max="8197" width="14.88671875" style="11" customWidth="1"/>
    <col min="8198" max="8198" width="1.109375" style="11" customWidth="1"/>
    <col min="8199" max="8199" width="13.109375" style="11" customWidth="1"/>
    <col min="8200" max="8200" width="1.109375" style="11" customWidth="1"/>
    <col min="8201" max="8201" width="15.33203125" style="11" customWidth="1"/>
    <col min="8202" max="8202" width="1.109375" style="11" customWidth="1"/>
    <col min="8203" max="8203" width="15.44140625" style="11" bestFit="1" customWidth="1"/>
    <col min="8204" max="8205" width="16" style="11" bestFit="1" customWidth="1"/>
    <col min="8206" max="8443" width="10.6640625" style="11" customWidth="1"/>
    <col min="8444" max="8444" width="69.6640625" style="11" customWidth="1"/>
    <col min="8445" max="8445" width="9.44140625" style="11" customWidth="1"/>
    <col min="8446" max="8446" width="1.6640625" style="11" customWidth="1"/>
    <col min="8447" max="8447" width="12" style="11"/>
    <col min="8448" max="8448" width="50.109375" style="11" customWidth="1"/>
    <col min="8449" max="8449" width="8.5546875" style="11" customWidth="1"/>
    <col min="8450" max="8450" width="1.109375" style="11" customWidth="1"/>
    <col min="8451" max="8451" width="15.6640625" style="11" customWidth="1"/>
    <col min="8452" max="8452" width="1.109375" style="11" customWidth="1"/>
    <col min="8453" max="8453" width="14.88671875" style="11" customWidth="1"/>
    <col min="8454" max="8454" width="1.109375" style="11" customWidth="1"/>
    <col min="8455" max="8455" width="13.109375" style="11" customWidth="1"/>
    <col min="8456" max="8456" width="1.109375" style="11" customWidth="1"/>
    <col min="8457" max="8457" width="15.33203125" style="11" customWidth="1"/>
    <col min="8458" max="8458" width="1.109375" style="11" customWidth="1"/>
    <col min="8459" max="8459" width="15.44140625" style="11" bestFit="1" customWidth="1"/>
    <col min="8460" max="8461" width="16" style="11" bestFit="1" customWidth="1"/>
    <col min="8462" max="8699" width="10.6640625" style="11" customWidth="1"/>
    <col min="8700" max="8700" width="69.6640625" style="11" customWidth="1"/>
    <col min="8701" max="8701" width="9.44140625" style="11" customWidth="1"/>
    <col min="8702" max="8702" width="1.6640625" style="11" customWidth="1"/>
    <col min="8703" max="8703" width="12" style="11"/>
    <col min="8704" max="8704" width="50.109375" style="11" customWidth="1"/>
    <col min="8705" max="8705" width="8.5546875" style="11" customWidth="1"/>
    <col min="8706" max="8706" width="1.109375" style="11" customWidth="1"/>
    <col min="8707" max="8707" width="15.6640625" style="11" customWidth="1"/>
    <col min="8708" max="8708" width="1.109375" style="11" customWidth="1"/>
    <col min="8709" max="8709" width="14.88671875" style="11" customWidth="1"/>
    <col min="8710" max="8710" width="1.109375" style="11" customWidth="1"/>
    <col min="8711" max="8711" width="13.109375" style="11" customWidth="1"/>
    <col min="8712" max="8712" width="1.109375" style="11" customWidth="1"/>
    <col min="8713" max="8713" width="15.33203125" style="11" customWidth="1"/>
    <col min="8714" max="8714" width="1.109375" style="11" customWidth="1"/>
    <col min="8715" max="8715" width="15.44140625" style="11" bestFit="1" customWidth="1"/>
    <col min="8716" max="8717" width="16" style="11" bestFit="1" customWidth="1"/>
    <col min="8718" max="8955" width="10.6640625" style="11" customWidth="1"/>
    <col min="8956" max="8956" width="69.6640625" style="11" customWidth="1"/>
    <col min="8957" max="8957" width="9.44140625" style="11" customWidth="1"/>
    <col min="8958" max="8958" width="1.6640625" style="11" customWidth="1"/>
    <col min="8959" max="8959" width="12" style="11"/>
    <col min="8960" max="8960" width="50.109375" style="11" customWidth="1"/>
    <col min="8961" max="8961" width="8.5546875" style="11" customWidth="1"/>
    <col min="8962" max="8962" width="1.109375" style="11" customWidth="1"/>
    <col min="8963" max="8963" width="15.6640625" style="11" customWidth="1"/>
    <col min="8964" max="8964" width="1.109375" style="11" customWidth="1"/>
    <col min="8965" max="8965" width="14.88671875" style="11" customWidth="1"/>
    <col min="8966" max="8966" width="1.109375" style="11" customWidth="1"/>
    <col min="8967" max="8967" width="13.109375" style="11" customWidth="1"/>
    <col min="8968" max="8968" width="1.109375" style="11" customWidth="1"/>
    <col min="8969" max="8969" width="15.33203125" style="11" customWidth="1"/>
    <col min="8970" max="8970" width="1.109375" style="11" customWidth="1"/>
    <col min="8971" max="8971" width="15.44140625" style="11" bestFit="1" customWidth="1"/>
    <col min="8972" max="8973" width="16" style="11" bestFit="1" customWidth="1"/>
    <col min="8974" max="9211" width="10.6640625" style="11" customWidth="1"/>
    <col min="9212" max="9212" width="69.6640625" style="11" customWidth="1"/>
    <col min="9213" max="9213" width="9.44140625" style="11" customWidth="1"/>
    <col min="9214" max="9214" width="1.6640625" style="11" customWidth="1"/>
    <col min="9215" max="9215" width="12" style="11"/>
    <col min="9216" max="9216" width="50.109375" style="11" customWidth="1"/>
    <col min="9217" max="9217" width="8.5546875" style="11" customWidth="1"/>
    <col min="9218" max="9218" width="1.109375" style="11" customWidth="1"/>
    <col min="9219" max="9219" width="15.6640625" style="11" customWidth="1"/>
    <col min="9220" max="9220" width="1.109375" style="11" customWidth="1"/>
    <col min="9221" max="9221" width="14.88671875" style="11" customWidth="1"/>
    <col min="9222" max="9222" width="1.109375" style="11" customWidth="1"/>
    <col min="9223" max="9223" width="13.109375" style="11" customWidth="1"/>
    <col min="9224" max="9224" width="1.109375" style="11" customWidth="1"/>
    <col min="9225" max="9225" width="15.33203125" style="11" customWidth="1"/>
    <col min="9226" max="9226" width="1.109375" style="11" customWidth="1"/>
    <col min="9227" max="9227" width="15.44140625" style="11" bestFit="1" customWidth="1"/>
    <col min="9228" max="9229" width="16" style="11" bestFit="1" customWidth="1"/>
    <col min="9230" max="9467" width="10.6640625" style="11" customWidth="1"/>
    <col min="9468" max="9468" width="69.6640625" style="11" customWidth="1"/>
    <col min="9469" max="9469" width="9.44140625" style="11" customWidth="1"/>
    <col min="9470" max="9470" width="1.6640625" style="11" customWidth="1"/>
    <col min="9471" max="9471" width="12" style="11"/>
    <col min="9472" max="9472" width="50.109375" style="11" customWidth="1"/>
    <col min="9473" max="9473" width="8.5546875" style="11" customWidth="1"/>
    <col min="9474" max="9474" width="1.109375" style="11" customWidth="1"/>
    <col min="9475" max="9475" width="15.6640625" style="11" customWidth="1"/>
    <col min="9476" max="9476" width="1.109375" style="11" customWidth="1"/>
    <col min="9477" max="9477" width="14.88671875" style="11" customWidth="1"/>
    <col min="9478" max="9478" width="1.109375" style="11" customWidth="1"/>
    <col min="9479" max="9479" width="13.109375" style="11" customWidth="1"/>
    <col min="9480" max="9480" width="1.109375" style="11" customWidth="1"/>
    <col min="9481" max="9481" width="15.33203125" style="11" customWidth="1"/>
    <col min="9482" max="9482" width="1.109375" style="11" customWidth="1"/>
    <col min="9483" max="9483" width="15.44140625" style="11" bestFit="1" customWidth="1"/>
    <col min="9484" max="9485" width="16" style="11" bestFit="1" customWidth="1"/>
    <col min="9486" max="9723" width="10.6640625" style="11" customWidth="1"/>
    <col min="9724" max="9724" width="69.6640625" style="11" customWidth="1"/>
    <col min="9725" max="9725" width="9.44140625" style="11" customWidth="1"/>
    <col min="9726" max="9726" width="1.6640625" style="11" customWidth="1"/>
    <col min="9727" max="9727" width="12" style="11"/>
    <col min="9728" max="9728" width="50.109375" style="11" customWidth="1"/>
    <col min="9729" max="9729" width="8.5546875" style="11" customWidth="1"/>
    <col min="9730" max="9730" width="1.109375" style="11" customWidth="1"/>
    <col min="9731" max="9731" width="15.6640625" style="11" customWidth="1"/>
    <col min="9732" max="9732" width="1.109375" style="11" customWidth="1"/>
    <col min="9733" max="9733" width="14.88671875" style="11" customWidth="1"/>
    <col min="9734" max="9734" width="1.109375" style="11" customWidth="1"/>
    <col min="9735" max="9735" width="13.109375" style="11" customWidth="1"/>
    <col min="9736" max="9736" width="1.109375" style="11" customWidth="1"/>
    <col min="9737" max="9737" width="15.33203125" style="11" customWidth="1"/>
    <col min="9738" max="9738" width="1.109375" style="11" customWidth="1"/>
    <col min="9739" max="9739" width="15.44140625" style="11" bestFit="1" customWidth="1"/>
    <col min="9740" max="9741" width="16" style="11" bestFit="1" customWidth="1"/>
    <col min="9742" max="9979" width="10.6640625" style="11" customWidth="1"/>
    <col min="9980" max="9980" width="69.6640625" style="11" customWidth="1"/>
    <col min="9981" max="9981" width="9.44140625" style="11" customWidth="1"/>
    <col min="9982" max="9982" width="1.6640625" style="11" customWidth="1"/>
    <col min="9983" max="9983" width="12" style="11"/>
    <col min="9984" max="9984" width="50.109375" style="11" customWidth="1"/>
    <col min="9985" max="9985" width="8.5546875" style="11" customWidth="1"/>
    <col min="9986" max="9986" width="1.109375" style="11" customWidth="1"/>
    <col min="9987" max="9987" width="15.6640625" style="11" customWidth="1"/>
    <col min="9988" max="9988" width="1.109375" style="11" customWidth="1"/>
    <col min="9989" max="9989" width="14.88671875" style="11" customWidth="1"/>
    <col min="9990" max="9990" width="1.109375" style="11" customWidth="1"/>
    <col min="9991" max="9991" width="13.109375" style="11" customWidth="1"/>
    <col min="9992" max="9992" width="1.109375" style="11" customWidth="1"/>
    <col min="9993" max="9993" width="15.33203125" style="11" customWidth="1"/>
    <col min="9994" max="9994" width="1.109375" style="11" customWidth="1"/>
    <col min="9995" max="9995" width="15.44140625" style="11" bestFit="1" customWidth="1"/>
    <col min="9996" max="9997" width="16" style="11" bestFit="1" customWidth="1"/>
    <col min="9998" max="10235" width="10.6640625" style="11" customWidth="1"/>
    <col min="10236" max="10236" width="69.6640625" style="11" customWidth="1"/>
    <col min="10237" max="10237" width="9.44140625" style="11" customWidth="1"/>
    <col min="10238" max="10238" width="1.6640625" style="11" customWidth="1"/>
    <col min="10239" max="10239" width="12" style="11"/>
    <col min="10240" max="10240" width="50.109375" style="11" customWidth="1"/>
    <col min="10241" max="10241" width="8.5546875" style="11" customWidth="1"/>
    <col min="10242" max="10242" width="1.109375" style="11" customWidth="1"/>
    <col min="10243" max="10243" width="15.6640625" style="11" customWidth="1"/>
    <col min="10244" max="10244" width="1.109375" style="11" customWidth="1"/>
    <col min="10245" max="10245" width="14.88671875" style="11" customWidth="1"/>
    <col min="10246" max="10246" width="1.109375" style="11" customWidth="1"/>
    <col min="10247" max="10247" width="13.109375" style="11" customWidth="1"/>
    <col min="10248" max="10248" width="1.109375" style="11" customWidth="1"/>
    <col min="10249" max="10249" width="15.33203125" style="11" customWidth="1"/>
    <col min="10250" max="10250" width="1.109375" style="11" customWidth="1"/>
    <col min="10251" max="10251" width="15.44140625" style="11" bestFit="1" customWidth="1"/>
    <col min="10252" max="10253" width="16" style="11" bestFit="1" customWidth="1"/>
    <col min="10254" max="10491" width="10.6640625" style="11" customWidth="1"/>
    <col min="10492" max="10492" width="69.6640625" style="11" customWidth="1"/>
    <col min="10493" max="10493" width="9.44140625" style="11" customWidth="1"/>
    <col min="10494" max="10494" width="1.6640625" style="11" customWidth="1"/>
    <col min="10495" max="10495" width="12" style="11"/>
    <col min="10496" max="10496" width="50.109375" style="11" customWidth="1"/>
    <col min="10497" max="10497" width="8.5546875" style="11" customWidth="1"/>
    <col min="10498" max="10498" width="1.109375" style="11" customWidth="1"/>
    <col min="10499" max="10499" width="15.6640625" style="11" customWidth="1"/>
    <col min="10500" max="10500" width="1.109375" style="11" customWidth="1"/>
    <col min="10501" max="10501" width="14.88671875" style="11" customWidth="1"/>
    <col min="10502" max="10502" width="1.109375" style="11" customWidth="1"/>
    <col min="10503" max="10503" width="13.109375" style="11" customWidth="1"/>
    <col min="10504" max="10504" width="1.109375" style="11" customWidth="1"/>
    <col min="10505" max="10505" width="15.33203125" style="11" customWidth="1"/>
    <col min="10506" max="10506" width="1.109375" style="11" customWidth="1"/>
    <col min="10507" max="10507" width="15.44140625" style="11" bestFit="1" customWidth="1"/>
    <col min="10508" max="10509" width="16" style="11" bestFit="1" customWidth="1"/>
    <col min="10510" max="10747" width="10.6640625" style="11" customWidth="1"/>
    <col min="10748" max="10748" width="69.6640625" style="11" customWidth="1"/>
    <col min="10749" max="10749" width="9.44140625" style="11" customWidth="1"/>
    <col min="10750" max="10750" width="1.6640625" style="11" customWidth="1"/>
    <col min="10751" max="10751" width="12" style="11"/>
    <col min="10752" max="10752" width="50.109375" style="11" customWidth="1"/>
    <col min="10753" max="10753" width="8.5546875" style="11" customWidth="1"/>
    <col min="10754" max="10754" width="1.109375" style="11" customWidth="1"/>
    <col min="10755" max="10755" width="15.6640625" style="11" customWidth="1"/>
    <col min="10756" max="10756" width="1.109375" style="11" customWidth="1"/>
    <col min="10757" max="10757" width="14.88671875" style="11" customWidth="1"/>
    <col min="10758" max="10758" width="1.109375" style="11" customWidth="1"/>
    <col min="10759" max="10759" width="13.109375" style="11" customWidth="1"/>
    <col min="10760" max="10760" width="1.109375" style="11" customWidth="1"/>
    <col min="10761" max="10761" width="15.33203125" style="11" customWidth="1"/>
    <col min="10762" max="10762" width="1.109375" style="11" customWidth="1"/>
    <col min="10763" max="10763" width="15.44140625" style="11" bestFit="1" customWidth="1"/>
    <col min="10764" max="10765" width="16" style="11" bestFit="1" customWidth="1"/>
    <col min="10766" max="11003" width="10.6640625" style="11" customWidth="1"/>
    <col min="11004" max="11004" width="69.6640625" style="11" customWidth="1"/>
    <col min="11005" max="11005" width="9.44140625" style="11" customWidth="1"/>
    <col min="11006" max="11006" width="1.6640625" style="11" customWidth="1"/>
    <col min="11007" max="11007" width="12" style="11"/>
    <col min="11008" max="11008" width="50.109375" style="11" customWidth="1"/>
    <col min="11009" max="11009" width="8.5546875" style="11" customWidth="1"/>
    <col min="11010" max="11010" width="1.109375" style="11" customWidth="1"/>
    <col min="11011" max="11011" width="15.6640625" style="11" customWidth="1"/>
    <col min="11012" max="11012" width="1.109375" style="11" customWidth="1"/>
    <col min="11013" max="11013" width="14.88671875" style="11" customWidth="1"/>
    <col min="11014" max="11014" width="1.109375" style="11" customWidth="1"/>
    <col min="11015" max="11015" width="13.109375" style="11" customWidth="1"/>
    <col min="11016" max="11016" width="1.109375" style="11" customWidth="1"/>
    <col min="11017" max="11017" width="15.33203125" style="11" customWidth="1"/>
    <col min="11018" max="11018" width="1.109375" style="11" customWidth="1"/>
    <col min="11019" max="11019" width="15.44140625" style="11" bestFit="1" customWidth="1"/>
    <col min="11020" max="11021" width="16" style="11" bestFit="1" customWidth="1"/>
    <col min="11022" max="11259" width="10.6640625" style="11" customWidth="1"/>
    <col min="11260" max="11260" width="69.6640625" style="11" customWidth="1"/>
    <col min="11261" max="11261" width="9.44140625" style="11" customWidth="1"/>
    <col min="11262" max="11262" width="1.6640625" style="11" customWidth="1"/>
    <col min="11263" max="11263" width="12" style="11"/>
    <col min="11264" max="11264" width="50.109375" style="11" customWidth="1"/>
    <col min="11265" max="11265" width="8.5546875" style="11" customWidth="1"/>
    <col min="11266" max="11266" width="1.109375" style="11" customWidth="1"/>
    <col min="11267" max="11267" width="15.6640625" style="11" customWidth="1"/>
    <col min="11268" max="11268" width="1.109375" style="11" customWidth="1"/>
    <col min="11269" max="11269" width="14.88671875" style="11" customWidth="1"/>
    <col min="11270" max="11270" width="1.109375" style="11" customWidth="1"/>
    <col min="11271" max="11271" width="13.109375" style="11" customWidth="1"/>
    <col min="11272" max="11272" width="1.109375" style="11" customWidth="1"/>
    <col min="11273" max="11273" width="15.33203125" style="11" customWidth="1"/>
    <col min="11274" max="11274" width="1.109375" style="11" customWidth="1"/>
    <col min="11275" max="11275" width="15.44140625" style="11" bestFit="1" customWidth="1"/>
    <col min="11276" max="11277" width="16" style="11" bestFit="1" customWidth="1"/>
    <col min="11278" max="11515" width="10.6640625" style="11" customWidth="1"/>
    <col min="11516" max="11516" width="69.6640625" style="11" customWidth="1"/>
    <col min="11517" max="11517" width="9.44140625" style="11" customWidth="1"/>
    <col min="11518" max="11518" width="1.6640625" style="11" customWidth="1"/>
    <col min="11519" max="11519" width="12" style="11"/>
    <col min="11520" max="11520" width="50.109375" style="11" customWidth="1"/>
    <col min="11521" max="11521" width="8.5546875" style="11" customWidth="1"/>
    <col min="11522" max="11522" width="1.109375" style="11" customWidth="1"/>
    <col min="11523" max="11523" width="15.6640625" style="11" customWidth="1"/>
    <col min="11524" max="11524" width="1.109375" style="11" customWidth="1"/>
    <col min="11525" max="11525" width="14.88671875" style="11" customWidth="1"/>
    <col min="11526" max="11526" width="1.109375" style="11" customWidth="1"/>
    <col min="11527" max="11527" width="13.109375" style="11" customWidth="1"/>
    <col min="11528" max="11528" width="1.109375" style="11" customWidth="1"/>
    <col min="11529" max="11529" width="15.33203125" style="11" customWidth="1"/>
    <col min="11530" max="11530" width="1.109375" style="11" customWidth="1"/>
    <col min="11531" max="11531" width="15.44140625" style="11" bestFit="1" customWidth="1"/>
    <col min="11532" max="11533" width="16" style="11" bestFit="1" customWidth="1"/>
    <col min="11534" max="11771" width="10.6640625" style="11" customWidth="1"/>
    <col min="11772" max="11772" width="69.6640625" style="11" customWidth="1"/>
    <col min="11773" max="11773" width="9.44140625" style="11" customWidth="1"/>
    <col min="11774" max="11774" width="1.6640625" style="11" customWidth="1"/>
    <col min="11775" max="11775" width="12" style="11"/>
    <col min="11776" max="11776" width="50.109375" style="11" customWidth="1"/>
    <col min="11777" max="11777" width="8.5546875" style="11" customWidth="1"/>
    <col min="11778" max="11778" width="1.109375" style="11" customWidth="1"/>
    <col min="11779" max="11779" width="15.6640625" style="11" customWidth="1"/>
    <col min="11780" max="11780" width="1.109375" style="11" customWidth="1"/>
    <col min="11781" max="11781" width="14.88671875" style="11" customWidth="1"/>
    <col min="11782" max="11782" width="1.109375" style="11" customWidth="1"/>
    <col min="11783" max="11783" width="13.109375" style="11" customWidth="1"/>
    <col min="11784" max="11784" width="1.109375" style="11" customWidth="1"/>
    <col min="11785" max="11785" width="15.33203125" style="11" customWidth="1"/>
    <col min="11786" max="11786" width="1.109375" style="11" customWidth="1"/>
    <col min="11787" max="11787" width="15.44140625" style="11" bestFit="1" customWidth="1"/>
    <col min="11788" max="11789" width="16" style="11" bestFit="1" customWidth="1"/>
    <col min="11790" max="12027" width="10.6640625" style="11" customWidth="1"/>
    <col min="12028" max="12028" width="69.6640625" style="11" customWidth="1"/>
    <col min="12029" max="12029" width="9.44140625" style="11" customWidth="1"/>
    <col min="12030" max="12030" width="1.6640625" style="11" customWidth="1"/>
    <col min="12031" max="12031" width="12" style="11"/>
    <col min="12032" max="12032" width="50.109375" style="11" customWidth="1"/>
    <col min="12033" max="12033" width="8.5546875" style="11" customWidth="1"/>
    <col min="12034" max="12034" width="1.109375" style="11" customWidth="1"/>
    <col min="12035" max="12035" width="15.6640625" style="11" customWidth="1"/>
    <col min="12036" max="12036" width="1.109375" style="11" customWidth="1"/>
    <col min="12037" max="12037" width="14.88671875" style="11" customWidth="1"/>
    <col min="12038" max="12038" width="1.109375" style="11" customWidth="1"/>
    <col min="12039" max="12039" width="13.109375" style="11" customWidth="1"/>
    <col min="12040" max="12040" width="1.109375" style="11" customWidth="1"/>
    <col min="12041" max="12041" width="15.33203125" style="11" customWidth="1"/>
    <col min="12042" max="12042" width="1.109375" style="11" customWidth="1"/>
    <col min="12043" max="12043" width="15.44140625" style="11" bestFit="1" customWidth="1"/>
    <col min="12044" max="12045" width="16" style="11" bestFit="1" customWidth="1"/>
    <col min="12046" max="12283" width="10.6640625" style="11" customWidth="1"/>
    <col min="12284" max="12284" width="69.6640625" style="11" customWidth="1"/>
    <col min="12285" max="12285" width="9.44140625" style="11" customWidth="1"/>
    <col min="12286" max="12286" width="1.6640625" style="11" customWidth="1"/>
    <col min="12287" max="12287" width="12" style="11"/>
    <col min="12288" max="12288" width="50.109375" style="11" customWidth="1"/>
    <col min="12289" max="12289" width="8.5546875" style="11" customWidth="1"/>
    <col min="12290" max="12290" width="1.109375" style="11" customWidth="1"/>
    <col min="12291" max="12291" width="15.6640625" style="11" customWidth="1"/>
    <col min="12292" max="12292" width="1.109375" style="11" customWidth="1"/>
    <col min="12293" max="12293" width="14.88671875" style="11" customWidth="1"/>
    <col min="12294" max="12294" width="1.109375" style="11" customWidth="1"/>
    <col min="12295" max="12295" width="13.109375" style="11" customWidth="1"/>
    <col min="12296" max="12296" width="1.109375" style="11" customWidth="1"/>
    <col min="12297" max="12297" width="15.33203125" style="11" customWidth="1"/>
    <col min="12298" max="12298" width="1.109375" style="11" customWidth="1"/>
    <col min="12299" max="12299" width="15.44140625" style="11" bestFit="1" customWidth="1"/>
    <col min="12300" max="12301" width="16" style="11" bestFit="1" customWidth="1"/>
    <col min="12302" max="12539" width="10.6640625" style="11" customWidth="1"/>
    <col min="12540" max="12540" width="69.6640625" style="11" customWidth="1"/>
    <col min="12541" max="12541" width="9.44140625" style="11" customWidth="1"/>
    <col min="12542" max="12542" width="1.6640625" style="11" customWidth="1"/>
    <col min="12543" max="12543" width="12" style="11"/>
    <col min="12544" max="12544" width="50.109375" style="11" customWidth="1"/>
    <col min="12545" max="12545" width="8.5546875" style="11" customWidth="1"/>
    <col min="12546" max="12546" width="1.109375" style="11" customWidth="1"/>
    <col min="12547" max="12547" width="15.6640625" style="11" customWidth="1"/>
    <col min="12548" max="12548" width="1.109375" style="11" customWidth="1"/>
    <col min="12549" max="12549" width="14.88671875" style="11" customWidth="1"/>
    <col min="12550" max="12550" width="1.109375" style="11" customWidth="1"/>
    <col min="12551" max="12551" width="13.109375" style="11" customWidth="1"/>
    <col min="12552" max="12552" width="1.109375" style="11" customWidth="1"/>
    <col min="12553" max="12553" width="15.33203125" style="11" customWidth="1"/>
    <col min="12554" max="12554" width="1.109375" style="11" customWidth="1"/>
    <col min="12555" max="12555" width="15.44140625" style="11" bestFit="1" customWidth="1"/>
    <col min="12556" max="12557" width="16" style="11" bestFit="1" customWidth="1"/>
    <col min="12558" max="12795" width="10.6640625" style="11" customWidth="1"/>
    <col min="12796" max="12796" width="69.6640625" style="11" customWidth="1"/>
    <col min="12797" max="12797" width="9.44140625" style="11" customWidth="1"/>
    <col min="12798" max="12798" width="1.6640625" style="11" customWidth="1"/>
    <col min="12799" max="12799" width="12" style="11"/>
    <col min="12800" max="12800" width="50.109375" style="11" customWidth="1"/>
    <col min="12801" max="12801" width="8.5546875" style="11" customWidth="1"/>
    <col min="12802" max="12802" width="1.109375" style="11" customWidth="1"/>
    <col min="12803" max="12803" width="15.6640625" style="11" customWidth="1"/>
    <col min="12804" max="12804" width="1.109375" style="11" customWidth="1"/>
    <col min="12805" max="12805" width="14.88671875" style="11" customWidth="1"/>
    <col min="12806" max="12806" width="1.109375" style="11" customWidth="1"/>
    <col min="12807" max="12807" width="13.109375" style="11" customWidth="1"/>
    <col min="12808" max="12808" width="1.109375" style="11" customWidth="1"/>
    <col min="12809" max="12809" width="15.33203125" style="11" customWidth="1"/>
    <col min="12810" max="12810" width="1.109375" style="11" customWidth="1"/>
    <col min="12811" max="12811" width="15.44140625" style="11" bestFit="1" customWidth="1"/>
    <col min="12812" max="12813" width="16" style="11" bestFit="1" customWidth="1"/>
    <col min="12814" max="13051" width="10.6640625" style="11" customWidth="1"/>
    <col min="13052" max="13052" width="69.6640625" style="11" customWidth="1"/>
    <col min="13053" max="13053" width="9.44140625" style="11" customWidth="1"/>
    <col min="13054" max="13054" width="1.6640625" style="11" customWidth="1"/>
    <col min="13055" max="13055" width="12" style="11"/>
    <col min="13056" max="13056" width="50.109375" style="11" customWidth="1"/>
    <col min="13057" max="13057" width="8.5546875" style="11" customWidth="1"/>
    <col min="13058" max="13058" width="1.109375" style="11" customWidth="1"/>
    <col min="13059" max="13059" width="15.6640625" style="11" customWidth="1"/>
    <col min="13060" max="13060" width="1.109375" style="11" customWidth="1"/>
    <col min="13061" max="13061" width="14.88671875" style="11" customWidth="1"/>
    <col min="13062" max="13062" width="1.109375" style="11" customWidth="1"/>
    <col min="13063" max="13063" width="13.109375" style="11" customWidth="1"/>
    <col min="13064" max="13064" width="1.109375" style="11" customWidth="1"/>
    <col min="13065" max="13065" width="15.33203125" style="11" customWidth="1"/>
    <col min="13066" max="13066" width="1.109375" style="11" customWidth="1"/>
    <col min="13067" max="13067" width="15.44140625" style="11" bestFit="1" customWidth="1"/>
    <col min="13068" max="13069" width="16" style="11" bestFit="1" customWidth="1"/>
    <col min="13070" max="13307" width="10.6640625" style="11" customWidth="1"/>
    <col min="13308" max="13308" width="69.6640625" style="11" customWidth="1"/>
    <col min="13309" max="13309" width="9.44140625" style="11" customWidth="1"/>
    <col min="13310" max="13310" width="1.6640625" style="11" customWidth="1"/>
    <col min="13311" max="13311" width="12" style="11"/>
    <col min="13312" max="13312" width="50.109375" style="11" customWidth="1"/>
    <col min="13313" max="13313" width="8.5546875" style="11" customWidth="1"/>
    <col min="13314" max="13314" width="1.109375" style="11" customWidth="1"/>
    <col min="13315" max="13315" width="15.6640625" style="11" customWidth="1"/>
    <col min="13316" max="13316" width="1.109375" style="11" customWidth="1"/>
    <col min="13317" max="13317" width="14.88671875" style="11" customWidth="1"/>
    <col min="13318" max="13318" width="1.109375" style="11" customWidth="1"/>
    <col min="13319" max="13319" width="13.109375" style="11" customWidth="1"/>
    <col min="13320" max="13320" width="1.109375" style="11" customWidth="1"/>
    <col min="13321" max="13321" width="15.33203125" style="11" customWidth="1"/>
    <col min="13322" max="13322" width="1.109375" style="11" customWidth="1"/>
    <col min="13323" max="13323" width="15.44140625" style="11" bestFit="1" customWidth="1"/>
    <col min="13324" max="13325" width="16" style="11" bestFit="1" customWidth="1"/>
    <col min="13326" max="13563" width="10.6640625" style="11" customWidth="1"/>
    <col min="13564" max="13564" width="69.6640625" style="11" customWidth="1"/>
    <col min="13565" max="13565" width="9.44140625" style="11" customWidth="1"/>
    <col min="13566" max="13566" width="1.6640625" style="11" customWidth="1"/>
    <col min="13567" max="13567" width="12" style="11"/>
    <col min="13568" max="13568" width="50.109375" style="11" customWidth="1"/>
    <col min="13569" max="13569" width="8.5546875" style="11" customWidth="1"/>
    <col min="13570" max="13570" width="1.109375" style="11" customWidth="1"/>
    <col min="13571" max="13571" width="15.6640625" style="11" customWidth="1"/>
    <col min="13572" max="13572" width="1.109375" style="11" customWidth="1"/>
    <col min="13573" max="13573" width="14.88671875" style="11" customWidth="1"/>
    <col min="13574" max="13574" width="1.109375" style="11" customWidth="1"/>
    <col min="13575" max="13575" width="13.109375" style="11" customWidth="1"/>
    <col min="13576" max="13576" width="1.109375" style="11" customWidth="1"/>
    <col min="13577" max="13577" width="15.33203125" style="11" customWidth="1"/>
    <col min="13578" max="13578" width="1.109375" style="11" customWidth="1"/>
    <col min="13579" max="13579" width="15.44140625" style="11" bestFit="1" customWidth="1"/>
    <col min="13580" max="13581" width="16" style="11" bestFit="1" customWidth="1"/>
    <col min="13582" max="13819" width="10.6640625" style="11" customWidth="1"/>
    <col min="13820" max="13820" width="69.6640625" style="11" customWidth="1"/>
    <col min="13821" max="13821" width="9.44140625" style="11" customWidth="1"/>
    <col min="13822" max="13822" width="1.6640625" style="11" customWidth="1"/>
    <col min="13823" max="13823" width="12" style="11"/>
    <col min="13824" max="13824" width="50.109375" style="11" customWidth="1"/>
    <col min="13825" max="13825" width="8.5546875" style="11" customWidth="1"/>
    <col min="13826" max="13826" width="1.109375" style="11" customWidth="1"/>
    <col min="13827" max="13827" width="15.6640625" style="11" customWidth="1"/>
    <col min="13828" max="13828" width="1.109375" style="11" customWidth="1"/>
    <col min="13829" max="13829" width="14.88671875" style="11" customWidth="1"/>
    <col min="13830" max="13830" width="1.109375" style="11" customWidth="1"/>
    <col min="13831" max="13831" width="13.109375" style="11" customWidth="1"/>
    <col min="13832" max="13832" width="1.109375" style="11" customWidth="1"/>
    <col min="13833" max="13833" width="15.33203125" style="11" customWidth="1"/>
    <col min="13834" max="13834" width="1.109375" style="11" customWidth="1"/>
    <col min="13835" max="13835" width="15.44140625" style="11" bestFit="1" customWidth="1"/>
    <col min="13836" max="13837" width="16" style="11" bestFit="1" customWidth="1"/>
    <col min="13838" max="14075" width="10.6640625" style="11" customWidth="1"/>
    <col min="14076" max="14076" width="69.6640625" style="11" customWidth="1"/>
    <col min="14077" max="14077" width="9.44140625" style="11" customWidth="1"/>
    <col min="14078" max="14078" width="1.6640625" style="11" customWidth="1"/>
    <col min="14079" max="14079" width="12" style="11"/>
    <col min="14080" max="14080" width="50.109375" style="11" customWidth="1"/>
    <col min="14081" max="14081" width="8.5546875" style="11" customWidth="1"/>
    <col min="14082" max="14082" width="1.109375" style="11" customWidth="1"/>
    <col min="14083" max="14083" width="15.6640625" style="11" customWidth="1"/>
    <col min="14084" max="14084" width="1.109375" style="11" customWidth="1"/>
    <col min="14085" max="14085" width="14.88671875" style="11" customWidth="1"/>
    <col min="14086" max="14086" width="1.109375" style="11" customWidth="1"/>
    <col min="14087" max="14087" width="13.109375" style="11" customWidth="1"/>
    <col min="14088" max="14088" width="1.109375" style="11" customWidth="1"/>
    <col min="14089" max="14089" width="15.33203125" style="11" customWidth="1"/>
    <col min="14090" max="14090" width="1.109375" style="11" customWidth="1"/>
    <col min="14091" max="14091" width="15.44140625" style="11" bestFit="1" customWidth="1"/>
    <col min="14092" max="14093" width="16" style="11" bestFit="1" customWidth="1"/>
    <col min="14094" max="14331" width="10.6640625" style="11" customWidth="1"/>
    <col min="14332" max="14332" width="69.6640625" style="11" customWidth="1"/>
    <col min="14333" max="14333" width="9.44140625" style="11" customWidth="1"/>
    <col min="14334" max="14334" width="1.6640625" style="11" customWidth="1"/>
    <col min="14335" max="14335" width="12" style="11"/>
    <col min="14336" max="14336" width="50.109375" style="11" customWidth="1"/>
    <col min="14337" max="14337" width="8.5546875" style="11" customWidth="1"/>
    <col min="14338" max="14338" width="1.109375" style="11" customWidth="1"/>
    <col min="14339" max="14339" width="15.6640625" style="11" customWidth="1"/>
    <col min="14340" max="14340" width="1.109375" style="11" customWidth="1"/>
    <col min="14341" max="14341" width="14.88671875" style="11" customWidth="1"/>
    <col min="14342" max="14342" width="1.109375" style="11" customWidth="1"/>
    <col min="14343" max="14343" width="13.109375" style="11" customWidth="1"/>
    <col min="14344" max="14344" width="1.109375" style="11" customWidth="1"/>
    <col min="14345" max="14345" width="15.33203125" style="11" customWidth="1"/>
    <col min="14346" max="14346" width="1.109375" style="11" customWidth="1"/>
    <col min="14347" max="14347" width="15.44140625" style="11" bestFit="1" customWidth="1"/>
    <col min="14348" max="14349" width="16" style="11" bestFit="1" customWidth="1"/>
    <col min="14350" max="14587" width="10.6640625" style="11" customWidth="1"/>
    <col min="14588" max="14588" width="69.6640625" style="11" customWidth="1"/>
    <col min="14589" max="14589" width="9.44140625" style="11" customWidth="1"/>
    <col min="14590" max="14590" width="1.6640625" style="11" customWidth="1"/>
    <col min="14591" max="14591" width="12" style="11"/>
    <col min="14592" max="14592" width="50.109375" style="11" customWidth="1"/>
    <col min="14593" max="14593" width="8.5546875" style="11" customWidth="1"/>
    <col min="14594" max="14594" width="1.109375" style="11" customWidth="1"/>
    <col min="14595" max="14595" width="15.6640625" style="11" customWidth="1"/>
    <col min="14596" max="14596" width="1.109375" style="11" customWidth="1"/>
    <col min="14597" max="14597" width="14.88671875" style="11" customWidth="1"/>
    <col min="14598" max="14598" width="1.109375" style="11" customWidth="1"/>
    <col min="14599" max="14599" width="13.109375" style="11" customWidth="1"/>
    <col min="14600" max="14600" width="1.109375" style="11" customWidth="1"/>
    <col min="14601" max="14601" width="15.33203125" style="11" customWidth="1"/>
    <col min="14602" max="14602" width="1.109375" style="11" customWidth="1"/>
    <col min="14603" max="14603" width="15.44140625" style="11" bestFit="1" customWidth="1"/>
    <col min="14604" max="14605" width="16" style="11" bestFit="1" customWidth="1"/>
    <col min="14606" max="14843" width="10.6640625" style="11" customWidth="1"/>
    <col min="14844" max="14844" width="69.6640625" style="11" customWidth="1"/>
    <col min="14845" max="14845" width="9.44140625" style="11" customWidth="1"/>
    <col min="14846" max="14846" width="1.6640625" style="11" customWidth="1"/>
    <col min="14847" max="14847" width="12" style="11"/>
    <col min="14848" max="14848" width="50.109375" style="11" customWidth="1"/>
    <col min="14849" max="14849" width="8.5546875" style="11" customWidth="1"/>
    <col min="14850" max="14850" width="1.109375" style="11" customWidth="1"/>
    <col min="14851" max="14851" width="15.6640625" style="11" customWidth="1"/>
    <col min="14852" max="14852" width="1.109375" style="11" customWidth="1"/>
    <col min="14853" max="14853" width="14.88671875" style="11" customWidth="1"/>
    <col min="14854" max="14854" width="1.109375" style="11" customWidth="1"/>
    <col min="14855" max="14855" width="13.109375" style="11" customWidth="1"/>
    <col min="14856" max="14856" width="1.109375" style="11" customWidth="1"/>
    <col min="14857" max="14857" width="15.33203125" style="11" customWidth="1"/>
    <col min="14858" max="14858" width="1.109375" style="11" customWidth="1"/>
    <col min="14859" max="14859" width="15.44140625" style="11" bestFit="1" customWidth="1"/>
    <col min="14860" max="14861" width="16" style="11" bestFit="1" customWidth="1"/>
    <col min="14862" max="15099" width="10.6640625" style="11" customWidth="1"/>
    <col min="15100" max="15100" width="69.6640625" style="11" customWidth="1"/>
    <col min="15101" max="15101" width="9.44140625" style="11" customWidth="1"/>
    <col min="15102" max="15102" width="1.6640625" style="11" customWidth="1"/>
    <col min="15103" max="15103" width="12" style="11"/>
    <col min="15104" max="15104" width="50.109375" style="11" customWidth="1"/>
    <col min="15105" max="15105" width="8.5546875" style="11" customWidth="1"/>
    <col min="15106" max="15106" width="1.109375" style="11" customWidth="1"/>
    <col min="15107" max="15107" width="15.6640625" style="11" customWidth="1"/>
    <col min="15108" max="15108" width="1.109375" style="11" customWidth="1"/>
    <col min="15109" max="15109" width="14.88671875" style="11" customWidth="1"/>
    <col min="15110" max="15110" width="1.109375" style="11" customWidth="1"/>
    <col min="15111" max="15111" width="13.109375" style="11" customWidth="1"/>
    <col min="15112" max="15112" width="1.109375" style="11" customWidth="1"/>
    <col min="15113" max="15113" width="15.33203125" style="11" customWidth="1"/>
    <col min="15114" max="15114" width="1.109375" style="11" customWidth="1"/>
    <col min="15115" max="15115" width="15.44140625" style="11" bestFit="1" customWidth="1"/>
    <col min="15116" max="15117" width="16" style="11" bestFit="1" customWidth="1"/>
    <col min="15118" max="15355" width="10.6640625" style="11" customWidth="1"/>
    <col min="15356" max="15356" width="69.6640625" style="11" customWidth="1"/>
    <col min="15357" max="15357" width="9.44140625" style="11" customWidth="1"/>
    <col min="15358" max="15358" width="1.6640625" style="11" customWidth="1"/>
    <col min="15359" max="15359" width="12" style="11"/>
    <col min="15360" max="15360" width="50.109375" style="11" customWidth="1"/>
    <col min="15361" max="15361" width="8.5546875" style="11" customWidth="1"/>
    <col min="15362" max="15362" width="1.109375" style="11" customWidth="1"/>
    <col min="15363" max="15363" width="15.6640625" style="11" customWidth="1"/>
    <col min="15364" max="15364" width="1.109375" style="11" customWidth="1"/>
    <col min="15365" max="15365" width="14.88671875" style="11" customWidth="1"/>
    <col min="15366" max="15366" width="1.109375" style="11" customWidth="1"/>
    <col min="15367" max="15367" width="13.109375" style="11" customWidth="1"/>
    <col min="15368" max="15368" width="1.109375" style="11" customWidth="1"/>
    <col min="15369" max="15369" width="15.33203125" style="11" customWidth="1"/>
    <col min="15370" max="15370" width="1.109375" style="11" customWidth="1"/>
    <col min="15371" max="15371" width="15.44140625" style="11" bestFit="1" customWidth="1"/>
    <col min="15372" max="15373" width="16" style="11" bestFit="1" customWidth="1"/>
    <col min="15374" max="15611" width="10.6640625" style="11" customWidth="1"/>
    <col min="15612" max="15612" width="69.6640625" style="11" customWidth="1"/>
    <col min="15613" max="15613" width="9.44140625" style="11" customWidth="1"/>
    <col min="15614" max="15614" width="1.6640625" style="11" customWidth="1"/>
    <col min="15615" max="15615" width="12" style="11"/>
    <col min="15616" max="15616" width="50.109375" style="11" customWidth="1"/>
    <col min="15617" max="15617" width="8.5546875" style="11" customWidth="1"/>
    <col min="15618" max="15618" width="1.109375" style="11" customWidth="1"/>
    <col min="15619" max="15619" width="15.6640625" style="11" customWidth="1"/>
    <col min="15620" max="15620" width="1.109375" style="11" customWidth="1"/>
    <col min="15621" max="15621" width="14.88671875" style="11" customWidth="1"/>
    <col min="15622" max="15622" width="1.109375" style="11" customWidth="1"/>
    <col min="15623" max="15623" width="13.109375" style="11" customWidth="1"/>
    <col min="15624" max="15624" width="1.109375" style="11" customWidth="1"/>
    <col min="15625" max="15625" width="15.33203125" style="11" customWidth="1"/>
    <col min="15626" max="15626" width="1.109375" style="11" customWidth="1"/>
    <col min="15627" max="15627" width="15.44140625" style="11" bestFit="1" customWidth="1"/>
    <col min="15628" max="15629" width="16" style="11" bestFit="1" customWidth="1"/>
    <col min="15630" max="15867" width="10.6640625" style="11" customWidth="1"/>
    <col min="15868" max="15868" width="69.6640625" style="11" customWidth="1"/>
    <col min="15869" max="15869" width="9.44140625" style="11" customWidth="1"/>
    <col min="15870" max="15870" width="1.6640625" style="11" customWidth="1"/>
    <col min="15871" max="15871" width="12" style="11"/>
    <col min="15872" max="15872" width="50.109375" style="11" customWidth="1"/>
    <col min="15873" max="15873" width="8.5546875" style="11" customWidth="1"/>
    <col min="15874" max="15874" width="1.109375" style="11" customWidth="1"/>
    <col min="15875" max="15875" width="15.6640625" style="11" customWidth="1"/>
    <col min="15876" max="15876" width="1.109375" style="11" customWidth="1"/>
    <col min="15877" max="15877" width="14.88671875" style="11" customWidth="1"/>
    <col min="15878" max="15878" width="1.109375" style="11" customWidth="1"/>
    <col min="15879" max="15879" width="13.109375" style="11" customWidth="1"/>
    <col min="15880" max="15880" width="1.109375" style="11" customWidth="1"/>
    <col min="15881" max="15881" width="15.33203125" style="11" customWidth="1"/>
    <col min="15882" max="15882" width="1.109375" style="11" customWidth="1"/>
    <col min="15883" max="15883" width="15.44140625" style="11" bestFit="1" customWidth="1"/>
    <col min="15884" max="15885" width="16" style="11" bestFit="1" customWidth="1"/>
    <col min="15886" max="16123" width="10.6640625" style="11" customWidth="1"/>
    <col min="16124" max="16124" width="69.6640625" style="11" customWidth="1"/>
    <col min="16125" max="16125" width="9.44140625" style="11" customWidth="1"/>
    <col min="16126" max="16126" width="1.6640625" style="11" customWidth="1"/>
    <col min="16127" max="16127" width="12" style="11"/>
    <col min="16128" max="16128" width="50.109375" style="11" customWidth="1"/>
    <col min="16129" max="16129" width="8.5546875" style="11" customWidth="1"/>
    <col min="16130" max="16130" width="1.109375" style="11" customWidth="1"/>
    <col min="16131" max="16131" width="15.6640625" style="11" customWidth="1"/>
    <col min="16132" max="16132" width="1.109375" style="11" customWidth="1"/>
    <col min="16133" max="16133" width="14.88671875" style="11" customWidth="1"/>
    <col min="16134" max="16134" width="1.109375" style="11" customWidth="1"/>
    <col min="16135" max="16135" width="13.109375" style="11" customWidth="1"/>
    <col min="16136" max="16136" width="1.109375" style="11" customWidth="1"/>
    <col min="16137" max="16137" width="15.33203125" style="11" customWidth="1"/>
    <col min="16138" max="16138" width="1.109375" style="11" customWidth="1"/>
    <col min="16139" max="16139" width="15.44140625" style="11" bestFit="1" customWidth="1"/>
    <col min="16140" max="16141" width="16" style="11" bestFit="1" customWidth="1"/>
    <col min="16142" max="16379" width="10.6640625" style="11" customWidth="1"/>
    <col min="16380" max="16380" width="69.6640625" style="11" customWidth="1"/>
    <col min="16381" max="16381" width="9.44140625" style="11" customWidth="1"/>
    <col min="16382" max="16382" width="1.6640625" style="11" customWidth="1"/>
    <col min="16383" max="16384" width="12" style="11"/>
  </cols>
  <sheetData>
    <row r="1" spans="1:12" s="17" customFormat="1" ht="21" customHeight="1">
      <c r="A1" s="14" t="s">
        <v>0</v>
      </c>
      <c r="B1" s="14"/>
      <c r="C1" s="44"/>
      <c r="D1" s="44"/>
      <c r="E1" s="44"/>
      <c r="F1" s="49"/>
      <c r="G1" s="44"/>
      <c r="H1" s="49"/>
      <c r="I1" s="44"/>
      <c r="J1" s="49"/>
      <c r="K1" s="44"/>
      <c r="L1" s="45"/>
    </row>
    <row r="2" spans="1:12" s="17" customFormat="1" ht="21" customHeight="1">
      <c r="A2" s="14" t="s">
        <v>104</v>
      </c>
      <c r="B2" s="14"/>
      <c r="C2" s="14"/>
      <c r="D2" s="14"/>
      <c r="E2" s="14"/>
      <c r="F2" s="14"/>
      <c r="G2" s="16"/>
      <c r="L2" s="45"/>
    </row>
    <row r="3" spans="1:12" s="17" customFormat="1" ht="21" customHeight="1">
      <c r="A3" s="14"/>
      <c r="B3" s="14"/>
      <c r="C3" s="14"/>
      <c r="D3" s="14"/>
      <c r="E3" s="14"/>
      <c r="F3" s="14"/>
      <c r="G3" s="16"/>
      <c r="L3" s="45"/>
    </row>
    <row r="4" spans="1:12" s="17" customFormat="1" ht="21" customHeight="1">
      <c r="C4" s="24"/>
      <c r="D4" s="24"/>
      <c r="F4" s="24"/>
      <c r="G4" s="165" t="s">
        <v>3</v>
      </c>
      <c r="H4" s="165"/>
      <c r="I4" s="165"/>
      <c r="L4" s="45"/>
    </row>
    <row r="5" spans="1:12" s="17" customFormat="1" ht="21" customHeight="1">
      <c r="D5" s="21"/>
      <c r="G5" s="164" t="s">
        <v>70</v>
      </c>
      <c r="H5" s="164"/>
      <c r="I5" s="164"/>
      <c r="J5" s="46"/>
      <c r="K5" s="46"/>
      <c r="L5" s="45"/>
    </row>
    <row r="6" spans="1:12" s="17" customFormat="1" ht="21" customHeight="1">
      <c r="C6" s="20" t="s">
        <v>107</v>
      </c>
      <c r="D6" s="21"/>
      <c r="G6" s="22"/>
      <c r="H6" s="23"/>
      <c r="I6" s="23"/>
      <c r="J6" s="23"/>
      <c r="L6" s="45"/>
    </row>
    <row r="7" spans="1:12" s="17" customFormat="1" ht="21" customHeight="1">
      <c r="A7" s="26"/>
      <c r="B7" s="26"/>
      <c r="C7" s="22" t="s">
        <v>111</v>
      </c>
      <c r="D7" s="20"/>
      <c r="E7" s="22" t="s">
        <v>112</v>
      </c>
      <c r="F7" s="22"/>
      <c r="G7" s="22" t="s">
        <v>113</v>
      </c>
      <c r="H7" s="22"/>
      <c r="I7" s="20"/>
      <c r="J7" s="47"/>
      <c r="K7" s="22" t="s">
        <v>109</v>
      </c>
      <c r="L7" s="45"/>
    </row>
    <row r="8" spans="1:12" s="17" customFormat="1" ht="21" customHeight="1">
      <c r="A8" s="26"/>
      <c r="B8" s="26"/>
      <c r="C8" s="22" t="s">
        <v>117</v>
      </c>
      <c r="D8" s="20"/>
      <c r="E8" s="22" t="s">
        <v>211</v>
      </c>
      <c r="F8" s="29"/>
      <c r="G8" s="22" t="s">
        <v>118</v>
      </c>
      <c r="H8" s="29"/>
      <c r="I8" s="26" t="s">
        <v>119</v>
      </c>
      <c r="J8" s="30"/>
      <c r="K8" s="22" t="s">
        <v>115</v>
      </c>
      <c r="L8" s="45"/>
    </row>
    <row r="9" spans="1:12" s="17" customFormat="1" ht="21" customHeight="1">
      <c r="A9" s="14"/>
      <c r="B9" s="14"/>
      <c r="C9" s="22"/>
      <c r="D9" s="20"/>
      <c r="E9" s="22"/>
      <c r="F9" s="29"/>
      <c r="G9" s="23" t="s">
        <v>9</v>
      </c>
      <c r="H9" s="29"/>
      <c r="I9" s="22"/>
      <c r="J9" s="29"/>
      <c r="K9" s="20"/>
      <c r="L9" s="45"/>
    </row>
    <row r="10" spans="1:12" s="17" customFormat="1" ht="21" customHeight="1">
      <c r="A10" s="14" t="s">
        <v>180</v>
      </c>
      <c r="B10" s="14"/>
      <c r="C10" s="22"/>
      <c r="D10" s="26"/>
      <c r="E10" s="22"/>
      <c r="F10" s="29"/>
      <c r="G10" s="23"/>
      <c r="H10" s="30"/>
      <c r="I10" s="22"/>
      <c r="J10" s="30"/>
      <c r="K10" s="26"/>
      <c r="L10" s="45"/>
    </row>
    <row r="11" spans="1:12" s="17" customFormat="1" ht="21" customHeight="1">
      <c r="A11" s="14" t="s">
        <v>182</v>
      </c>
      <c r="B11" s="14"/>
      <c r="C11" s="44">
        <v>11037670</v>
      </c>
      <c r="D11" s="44"/>
      <c r="E11" s="44">
        <v>1714252</v>
      </c>
      <c r="F11" s="44"/>
      <c r="G11" s="44">
        <v>25000</v>
      </c>
      <c r="H11" s="44"/>
      <c r="I11" s="44">
        <v>471441</v>
      </c>
      <c r="J11" s="44"/>
      <c r="K11" s="32">
        <f>SUM(C11:I11)</f>
        <v>13248363</v>
      </c>
      <c r="L11" s="45"/>
    </row>
    <row r="12" spans="1:12" s="17" customFormat="1" ht="21" customHeight="1">
      <c r="A12" s="14"/>
      <c r="B12" s="14"/>
      <c r="C12" s="32"/>
      <c r="D12" s="32"/>
      <c r="E12" s="32"/>
      <c r="F12" s="39"/>
      <c r="G12" s="32"/>
      <c r="H12" s="48"/>
      <c r="I12" s="32"/>
      <c r="J12" s="48"/>
      <c r="K12" s="32"/>
      <c r="L12" s="45"/>
    </row>
    <row r="13" spans="1:12" s="17" customFormat="1" ht="21" customHeight="1">
      <c r="A13" s="31" t="s">
        <v>121</v>
      </c>
      <c r="B13" s="31"/>
      <c r="C13" s="32"/>
      <c r="D13" s="32"/>
      <c r="E13" s="32"/>
      <c r="F13" s="39"/>
      <c r="G13" s="32"/>
      <c r="H13" s="48"/>
      <c r="I13" s="32"/>
      <c r="J13" s="48"/>
      <c r="K13" s="32"/>
      <c r="L13" s="45"/>
    </row>
    <row r="14" spans="1:12" s="17" customFormat="1" ht="21" customHeight="1">
      <c r="A14" s="139" t="s">
        <v>215</v>
      </c>
      <c r="B14" s="139"/>
      <c r="C14" s="35">
        <v>0</v>
      </c>
      <c r="D14" s="35"/>
      <c r="E14" s="35">
        <v>0</v>
      </c>
      <c r="F14" s="35"/>
      <c r="G14" s="35">
        <v>0</v>
      </c>
      <c r="H14" s="35"/>
      <c r="I14" s="35">
        <f>'PL6-9'!I136</f>
        <v>943303</v>
      </c>
      <c r="J14" s="35"/>
      <c r="K14" s="35">
        <f>SUM(C14:I14)</f>
        <v>943303</v>
      </c>
      <c r="L14" s="45"/>
    </row>
    <row r="15" spans="1:12" s="17" customFormat="1" ht="21" customHeight="1">
      <c r="A15" s="14" t="s">
        <v>122</v>
      </c>
      <c r="B15" s="14"/>
      <c r="C15" s="38">
        <f>C14</f>
        <v>0</v>
      </c>
      <c r="D15" s="39"/>
      <c r="E15" s="38">
        <f>E14</f>
        <v>0</v>
      </c>
      <c r="F15" s="40"/>
      <c r="G15" s="38">
        <f>G14</f>
        <v>0</v>
      </c>
      <c r="H15" s="41"/>
      <c r="I15" s="38">
        <f>I14</f>
        <v>943303</v>
      </c>
      <c r="J15" s="41"/>
      <c r="K15" s="38">
        <f>K14</f>
        <v>943303</v>
      </c>
      <c r="L15" s="45"/>
    </row>
    <row r="16" spans="1:12" s="17" customFormat="1" ht="21" customHeight="1">
      <c r="A16" s="14"/>
      <c r="B16" s="14"/>
      <c r="C16" s="32"/>
      <c r="D16" s="39"/>
      <c r="E16" s="32"/>
      <c r="F16" s="40"/>
      <c r="G16" s="32"/>
      <c r="H16" s="41"/>
      <c r="I16" s="32"/>
      <c r="J16" s="41"/>
      <c r="K16" s="32"/>
      <c r="L16" s="45"/>
    </row>
    <row r="17" spans="1:12" s="17" customFormat="1" ht="21" customHeight="1">
      <c r="A17" s="33" t="s">
        <v>184</v>
      </c>
      <c r="B17" s="33"/>
      <c r="C17" s="154">
        <v>0</v>
      </c>
      <c r="D17" s="39"/>
      <c r="E17" s="154">
        <v>0</v>
      </c>
      <c r="F17" s="40"/>
      <c r="G17" s="154">
        <v>55000</v>
      </c>
      <c r="H17" s="41"/>
      <c r="I17" s="154">
        <v>-55000</v>
      </c>
      <c r="J17" s="41"/>
      <c r="K17" s="154">
        <f>SUM(C17:I17)</f>
        <v>0</v>
      </c>
      <c r="L17" s="45"/>
    </row>
    <row r="18" spans="1:12" s="17" customFormat="1" ht="21" customHeight="1" thickBot="1">
      <c r="A18" s="14" t="s">
        <v>167</v>
      </c>
      <c r="B18" s="14"/>
      <c r="C18" s="43">
        <f>SUM(C11+C15+C17)</f>
        <v>11037670</v>
      </c>
      <c r="D18" s="44"/>
      <c r="E18" s="43">
        <f>SUM(E11+E15+E17)</f>
        <v>1714252</v>
      </c>
      <c r="F18" s="49"/>
      <c r="G18" s="43">
        <f>SUM(G11+G15+G17)</f>
        <v>80000</v>
      </c>
      <c r="H18" s="49"/>
      <c r="I18" s="43">
        <f>SUM(I11+I15+I17)</f>
        <v>1359744</v>
      </c>
      <c r="J18" s="49"/>
      <c r="K18" s="43">
        <f>SUM(K11+K15+K17)</f>
        <v>14191666</v>
      </c>
      <c r="L18" s="45"/>
    </row>
    <row r="19" spans="1:12" s="17" customFormat="1" ht="21" customHeight="1" thickTop="1">
      <c r="A19" s="14" t="s">
        <v>0</v>
      </c>
      <c r="B19" s="14"/>
      <c r="C19" s="44"/>
      <c r="D19" s="44"/>
      <c r="E19" s="44"/>
      <c r="F19" s="49"/>
      <c r="G19" s="44"/>
      <c r="H19" s="49"/>
      <c r="I19" s="44"/>
      <c r="J19" s="49"/>
      <c r="K19" s="44"/>
      <c r="L19" s="45"/>
    </row>
    <row r="20" spans="1:12" s="17" customFormat="1" ht="21" customHeight="1">
      <c r="A20" s="14" t="s">
        <v>104</v>
      </c>
      <c r="B20" s="14"/>
      <c r="C20" s="14"/>
      <c r="D20" s="14"/>
      <c r="E20" s="14"/>
      <c r="F20" s="14"/>
      <c r="G20" s="16"/>
      <c r="L20" s="45"/>
    </row>
    <row r="21" spans="1:12" s="17" customFormat="1" ht="21" customHeight="1">
      <c r="A21" s="14"/>
      <c r="B21" s="14"/>
      <c r="C21" s="14"/>
      <c r="D21" s="14"/>
      <c r="E21" s="14"/>
      <c r="F21" s="14"/>
      <c r="G21" s="16"/>
      <c r="L21" s="45"/>
    </row>
    <row r="22" spans="1:12" s="17" customFormat="1" ht="21" customHeight="1">
      <c r="C22" s="24"/>
      <c r="D22" s="24"/>
      <c r="F22" s="24"/>
      <c r="G22" s="165" t="s">
        <v>3</v>
      </c>
      <c r="H22" s="165"/>
      <c r="I22" s="165"/>
      <c r="L22" s="45"/>
    </row>
    <row r="23" spans="1:12" s="17" customFormat="1" ht="21" customHeight="1">
      <c r="D23" s="21"/>
      <c r="G23" s="164" t="s">
        <v>70</v>
      </c>
      <c r="H23" s="164"/>
      <c r="I23" s="164"/>
      <c r="J23" s="46"/>
      <c r="K23" s="46"/>
      <c r="L23" s="45"/>
    </row>
    <row r="24" spans="1:12" s="17" customFormat="1" ht="21" customHeight="1">
      <c r="C24" s="20" t="s">
        <v>107</v>
      </c>
      <c r="D24" s="21"/>
      <c r="G24" s="22"/>
      <c r="H24" s="23"/>
      <c r="I24" s="23"/>
      <c r="J24" s="23"/>
      <c r="L24" s="45"/>
    </row>
    <row r="25" spans="1:12" s="17" customFormat="1" ht="21" customHeight="1">
      <c r="A25" s="26"/>
      <c r="B25" s="26"/>
      <c r="C25" s="22" t="s">
        <v>111</v>
      </c>
      <c r="D25" s="20"/>
      <c r="E25" s="22" t="s">
        <v>112</v>
      </c>
      <c r="F25" s="22"/>
      <c r="G25" s="22" t="s">
        <v>113</v>
      </c>
      <c r="H25" s="22"/>
      <c r="I25" s="20"/>
      <c r="J25" s="47"/>
      <c r="K25" s="22" t="s">
        <v>109</v>
      </c>
      <c r="L25" s="45"/>
    </row>
    <row r="26" spans="1:12" s="17" customFormat="1" ht="21" customHeight="1">
      <c r="A26" s="26"/>
      <c r="B26" s="156" t="s">
        <v>6</v>
      </c>
      <c r="C26" s="22" t="s">
        <v>117</v>
      </c>
      <c r="D26" s="20"/>
      <c r="E26" s="22" t="s">
        <v>211</v>
      </c>
      <c r="F26" s="29"/>
      <c r="G26" s="22" t="s">
        <v>118</v>
      </c>
      <c r="H26" s="29"/>
      <c r="I26" s="26" t="s">
        <v>119</v>
      </c>
      <c r="J26" s="30"/>
      <c r="K26" s="22" t="s">
        <v>115</v>
      </c>
      <c r="L26" s="45"/>
    </row>
    <row r="27" spans="1:12" s="17" customFormat="1" ht="21" customHeight="1">
      <c r="A27" s="14"/>
      <c r="B27" s="14"/>
      <c r="C27" s="22"/>
      <c r="D27" s="20"/>
      <c r="E27" s="22"/>
      <c r="F27" s="29"/>
      <c r="G27" s="23" t="s">
        <v>9</v>
      </c>
      <c r="H27" s="29"/>
      <c r="I27" s="22"/>
      <c r="J27" s="29"/>
      <c r="K27" s="20"/>
      <c r="L27" s="45"/>
    </row>
    <row r="28" spans="1:12" ht="21" customHeight="1">
      <c r="A28" s="14" t="s">
        <v>185</v>
      </c>
      <c r="B28" s="14"/>
      <c r="C28" s="22"/>
      <c r="D28" s="26"/>
      <c r="E28" s="22"/>
      <c r="F28" s="29"/>
      <c r="G28" s="23"/>
      <c r="H28" s="30"/>
      <c r="I28" s="22"/>
      <c r="J28" s="30"/>
      <c r="K28" s="26"/>
    </row>
    <row r="29" spans="1:12" ht="21" customHeight="1">
      <c r="A29" s="14" t="s">
        <v>181</v>
      </c>
      <c r="B29" s="14"/>
      <c r="C29" s="44">
        <v>11037670</v>
      </c>
      <c r="D29" s="44"/>
      <c r="E29" s="44">
        <v>1714252</v>
      </c>
      <c r="F29" s="44"/>
      <c r="G29" s="44">
        <v>140000</v>
      </c>
      <c r="H29" s="44"/>
      <c r="I29" s="44">
        <v>1617062</v>
      </c>
      <c r="J29" s="44"/>
      <c r="K29" s="32">
        <f>SUM(C29:I29)</f>
        <v>14508984</v>
      </c>
    </row>
    <row r="30" spans="1:12" ht="21" customHeight="1">
      <c r="A30" s="14"/>
      <c r="B30" s="14"/>
      <c r="C30" s="32"/>
      <c r="D30" s="32"/>
      <c r="E30" s="32"/>
      <c r="F30" s="39"/>
      <c r="G30" s="32"/>
      <c r="H30" s="48"/>
      <c r="I30" s="32"/>
      <c r="J30" s="48"/>
      <c r="K30" s="32"/>
    </row>
    <row r="31" spans="1:12" ht="21" customHeight="1">
      <c r="A31" s="14" t="s">
        <v>212</v>
      </c>
      <c r="B31" s="14"/>
      <c r="C31" s="32"/>
      <c r="D31" s="32"/>
      <c r="E31" s="32"/>
      <c r="F31" s="39"/>
      <c r="G31" s="32"/>
      <c r="H31" s="48"/>
      <c r="I31" s="32"/>
      <c r="J31" s="48"/>
      <c r="K31" s="32"/>
    </row>
    <row r="32" spans="1:12" ht="21" customHeight="1">
      <c r="A32" s="155" t="s">
        <v>213</v>
      </c>
      <c r="B32" s="155"/>
      <c r="C32" s="32"/>
      <c r="D32" s="32"/>
      <c r="E32" s="32"/>
      <c r="F32" s="39"/>
      <c r="G32" s="32"/>
      <c r="H32" s="48"/>
      <c r="I32" s="32"/>
      <c r="J32" s="48"/>
      <c r="K32" s="32"/>
    </row>
    <row r="33" spans="1:11" ht="21" customHeight="1">
      <c r="A33" s="33" t="s">
        <v>233</v>
      </c>
      <c r="B33" s="156">
        <v>17</v>
      </c>
      <c r="C33" s="35">
        <v>0</v>
      </c>
      <c r="D33" s="32"/>
      <c r="E33" s="35">
        <v>0</v>
      </c>
      <c r="F33" s="39"/>
      <c r="G33" s="35">
        <v>0</v>
      </c>
      <c r="H33" s="48"/>
      <c r="I33" s="35">
        <v>-580930</v>
      </c>
      <c r="J33" s="48"/>
      <c r="K33" s="35">
        <f>SUM(C33:I33)</f>
        <v>-580930</v>
      </c>
    </row>
    <row r="34" spans="1:11" ht="21" customHeight="1">
      <c r="A34" s="14" t="s">
        <v>214</v>
      </c>
      <c r="B34" s="14"/>
      <c r="C34" s="38">
        <f>C33</f>
        <v>0</v>
      </c>
      <c r="D34" s="32"/>
      <c r="E34" s="38">
        <f>E33</f>
        <v>0</v>
      </c>
      <c r="F34" s="39"/>
      <c r="G34" s="38">
        <f>G33</f>
        <v>0</v>
      </c>
      <c r="H34" s="48"/>
      <c r="I34" s="38">
        <f>I33</f>
        <v>-580930</v>
      </c>
      <c r="J34" s="48"/>
      <c r="K34" s="38">
        <f>SUM(C34:I34)</f>
        <v>-580930</v>
      </c>
    </row>
    <row r="35" spans="1:11" ht="21" customHeight="1">
      <c r="A35" s="33"/>
      <c r="B35" s="33"/>
      <c r="C35" s="32"/>
      <c r="D35" s="32"/>
      <c r="E35" s="32"/>
      <c r="F35" s="39"/>
      <c r="G35" s="32"/>
      <c r="H35" s="48"/>
      <c r="I35" s="32"/>
      <c r="J35" s="48"/>
      <c r="K35" s="32"/>
    </row>
    <row r="36" spans="1:11" ht="21" customHeight="1">
      <c r="A36" s="31" t="s">
        <v>121</v>
      </c>
      <c r="B36" s="31"/>
      <c r="C36" s="32"/>
      <c r="D36" s="32"/>
      <c r="E36" s="32"/>
      <c r="F36" s="39"/>
      <c r="G36" s="32"/>
      <c r="H36" s="48"/>
      <c r="I36" s="32"/>
      <c r="J36" s="48"/>
      <c r="K36" s="32"/>
    </row>
    <row r="37" spans="1:11" ht="21" customHeight="1">
      <c r="A37" s="139" t="s">
        <v>215</v>
      </c>
      <c r="B37" s="139"/>
      <c r="C37" s="35">
        <v>0</v>
      </c>
      <c r="D37" s="35"/>
      <c r="E37" s="35">
        <v>0</v>
      </c>
      <c r="F37" s="35"/>
      <c r="G37" s="35">
        <v>0</v>
      </c>
      <c r="H37" s="35"/>
      <c r="I37" s="35">
        <f>'PL6-9'!G136</f>
        <v>707569</v>
      </c>
      <c r="J37" s="35"/>
      <c r="K37" s="35">
        <f>SUM(C37:I37)</f>
        <v>707569</v>
      </c>
    </row>
    <row r="38" spans="1:11" ht="21" customHeight="1">
      <c r="A38" s="14" t="s">
        <v>122</v>
      </c>
      <c r="B38" s="14"/>
      <c r="C38" s="38">
        <f>C37</f>
        <v>0</v>
      </c>
      <c r="D38" s="39"/>
      <c r="E38" s="38">
        <f>E37</f>
        <v>0</v>
      </c>
      <c r="F38" s="40"/>
      <c r="G38" s="38">
        <f>G37</f>
        <v>0</v>
      </c>
      <c r="H38" s="41"/>
      <c r="I38" s="38">
        <f>I37</f>
        <v>707569</v>
      </c>
      <c r="J38" s="41"/>
      <c r="K38" s="38">
        <f>K37</f>
        <v>707569</v>
      </c>
    </row>
    <row r="39" spans="1:11" ht="21" customHeight="1">
      <c r="A39" s="14"/>
      <c r="B39" s="14"/>
      <c r="C39" s="32"/>
      <c r="D39" s="39"/>
      <c r="E39" s="32"/>
      <c r="F39" s="40"/>
      <c r="G39" s="32"/>
      <c r="H39" s="41"/>
      <c r="I39" s="32"/>
      <c r="J39" s="41"/>
      <c r="K39" s="32"/>
    </row>
    <row r="40" spans="1:11" ht="21" customHeight="1" thickBot="1">
      <c r="A40" s="14" t="s">
        <v>168</v>
      </c>
      <c r="B40" s="14"/>
      <c r="C40" s="43">
        <f>SUM(C29+C38+C34)</f>
        <v>11037670</v>
      </c>
      <c r="D40" s="44"/>
      <c r="E40" s="43">
        <f>SUM(E29+E38+E34)</f>
        <v>1714252</v>
      </c>
      <c r="F40" s="49"/>
      <c r="G40" s="43">
        <f>SUM(G29+G38+G34)</f>
        <v>140000</v>
      </c>
      <c r="H40" s="49"/>
      <c r="I40" s="43">
        <f>SUM(I29+I38+I34)</f>
        <v>1743701</v>
      </c>
      <c r="J40" s="49"/>
      <c r="K40" s="43">
        <f>SUM(K29+K38+K34)</f>
        <v>14635623</v>
      </c>
    </row>
    <row r="41" spans="1:11" ht="22.5" customHeight="1" thickTop="1"/>
  </sheetData>
  <mergeCells count="4">
    <mergeCell ref="G5:I5"/>
    <mergeCell ref="G4:I4"/>
    <mergeCell ref="G22:I22"/>
    <mergeCell ref="G23:I23"/>
  </mergeCells>
  <pageMargins left="0.8" right="0.8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view="pageBreakPreview" topLeftCell="A88" zoomScale="80" zoomScaleNormal="85" zoomScaleSheetLayoutView="80" workbookViewId="0">
      <selection activeCell="D103" sqref="D103"/>
    </sheetView>
  </sheetViews>
  <sheetFormatPr defaultColWidth="12.6640625" defaultRowHeight="22.5" customHeight="1"/>
  <cols>
    <col min="1" max="1" width="60.33203125" style="144" customWidth="1"/>
    <col min="2" max="2" width="13.5546875" style="145" customWidth="1"/>
    <col min="3" max="3" width="2" style="145" customWidth="1"/>
    <col min="4" max="4" width="13.5546875" style="145" customWidth="1"/>
    <col min="5" max="5" width="2.44140625" style="145" customWidth="1"/>
    <col min="6" max="6" width="13.5546875" style="145" customWidth="1"/>
    <col min="7" max="7" width="2.77734375" style="145" customWidth="1"/>
    <col min="8" max="8" width="13.5546875" style="145" customWidth="1"/>
    <col min="9" max="9" width="15.33203125" style="144" bestFit="1" customWidth="1"/>
    <col min="10" max="230" width="9.109375" style="144" customWidth="1"/>
    <col min="231" max="231" width="47.109375" style="144" customWidth="1"/>
    <col min="232" max="232" width="8.33203125" style="144" customWidth="1"/>
    <col min="233" max="233" width="1.6640625" style="144" customWidth="1"/>
    <col min="234" max="234" width="12.6640625" style="144" customWidth="1"/>
    <col min="235" max="235" width="1.6640625" style="144" customWidth="1"/>
    <col min="236" max="236" width="12.6640625" style="144" customWidth="1"/>
    <col min="237" max="237" width="1.6640625" style="144" customWidth="1"/>
    <col min="238" max="238" width="12.6640625" style="144" customWidth="1"/>
    <col min="239" max="239" width="1.6640625" style="144" customWidth="1"/>
    <col min="240" max="242" width="12.6640625" style="144"/>
    <col min="243" max="243" width="9.109375" style="144" customWidth="1"/>
    <col min="244" max="244" width="57.5546875" style="144" customWidth="1"/>
    <col min="245" max="245" width="14.88671875" style="144" bestFit="1" customWidth="1"/>
    <col min="246" max="246" width="1.6640625" style="144" customWidth="1"/>
    <col min="247" max="247" width="14.88671875" style="144" customWidth="1"/>
    <col min="248" max="248" width="1.6640625" style="144" customWidth="1"/>
    <col min="249" max="249" width="14.88671875" style="144" bestFit="1" customWidth="1"/>
    <col min="250" max="250" width="1.6640625" style="144" customWidth="1"/>
    <col min="251" max="251" width="14.88671875" style="144" customWidth="1"/>
    <col min="252" max="252" width="2.109375" style="144" customWidth="1"/>
    <col min="253" max="263" width="0" style="144" hidden="1" customWidth="1"/>
    <col min="264" max="486" width="9.109375" style="144" customWidth="1"/>
    <col min="487" max="487" width="47.109375" style="144" customWidth="1"/>
    <col min="488" max="488" width="8.33203125" style="144" customWidth="1"/>
    <col min="489" max="489" width="1.6640625" style="144" customWidth="1"/>
    <col min="490" max="490" width="12.6640625" style="144" customWidth="1"/>
    <col min="491" max="491" width="1.6640625" style="144" customWidth="1"/>
    <col min="492" max="492" width="12.6640625" style="144" customWidth="1"/>
    <col min="493" max="493" width="1.6640625" style="144" customWidth="1"/>
    <col min="494" max="494" width="12.6640625" style="144" customWidth="1"/>
    <col min="495" max="495" width="1.6640625" style="144" customWidth="1"/>
    <col min="496" max="498" width="12.6640625" style="144"/>
    <col min="499" max="499" width="9.109375" style="144" customWidth="1"/>
    <col min="500" max="500" width="57.5546875" style="144" customWidth="1"/>
    <col min="501" max="501" width="14.88671875" style="144" bestFit="1" customWidth="1"/>
    <col min="502" max="502" width="1.6640625" style="144" customWidth="1"/>
    <col min="503" max="503" width="14.88671875" style="144" customWidth="1"/>
    <col min="504" max="504" width="1.6640625" style="144" customWidth="1"/>
    <col min="505" max="505" width="14.88671875" style="144" bestFit="1" customWidth="1"/>
    <col min="506" max="506" width="1.6640625" style="144" customWidth="1"/>
    <col min="507" max="507" width="14.88671875" style="144" customWidth="1"/>
    <col min="508" max="508" width="2.109375" style="144" customWidth="1"/>
    <col min="509" max="519" width="0" style="144" hidden="1" customWidth="1"/>
    <col min="520" max="742" width="9.109375" style="144" customWidth="1"/>
    <col min="743" max="743" width="47.109375" style="144" customWidth="1"/>
    <col min="744" max="744" width="8.33203125" style="144" customWidth="1"/>
    <col min="745" max="745" width="1.6640625" style="144" customWidth="1"/>
    <col min="746" max="746" width="12.6640625" style="144" customWidth="1"/>
    <col min="747" max="747" width="1.6640625" style="144" customWidth="1"/>
    <col min="748" max="748" width="12.6640625" style="144" customWidth="1"/>
    <col min="749" max="749" width="1.6640625" style="144" customWidth="1"/>
    <col min="750" max="750" width="12.6640625" style="144" customWidth="1"/>
    <col min="751" max="751" width="1.6640625" style="144" customWidth="1"/>
    <col min="752" max="754" width="12.6640625" style="144"/>
    <col min="755" max="755" width="9.109375" style="144" customWidth="1"/>
    <col min="756" max="756" width="57.5546875" style="144" customWidth="1"/>
    <col min="757" max="757" width="14.88671875" style="144" bestFit="1" customWidth="1"/>
    <col min="758" max="758" width="1.6640625" style="144" customWidth="1"/>
    <col min="759" max="759" width="14.88671875" style="144" customWidth="1"/>
    <col min="760" max="760" width="1.6640625" style="144" customWidth="1"/>
    <col min="761" max="761" width="14.88671875" style="144" bestFit="1" customWidth="1"/>
    <col min="762" max="762" width="1.6640625" style="144" customWidth="1"/>
    <col min="763" max="763" width="14.88671875" style="144" customWidth="1"/>
    <col min="764" max="764" width="2.109375" style="144" customWidth="1"/>
    <col min="765" max="775" width="0" style="144" hidden="1" customWidth="1"/>
    <col min="776" max="998" width="9.109375" style="144" customWidth="1"/>
    <col min="999" max="999" width="47.109375" style="144" customWidth="1"/>
    <col min="1000" max="1000" width="8.33203125" style="144" customWidth="1"/>
    <col min="1001" max="1001" width="1.6640625" style="144" customWidth="1"/>
    <col min="1002" max="1002" width="12.6640625" style="144" customWidth="1"/>
    <col min="1003" max="1003" width="1.6640625" style="144" customWidth="1"/>
    <col min="1004" max="1004" width="12.6640625" style="144" customWidth="1"/>
    <col min="1005" max="1005" width="1.6640625" style="144" customWidth="1"/>
    <col min="1006" max="1006" width="12.6640625" style="144" customWidth="1"/>
    <col min="1007" max="1007" width="1.6640625" style="144" customWidth="1"/>
    <col min="1008" max="1010" width="12.6640625" style="144"/>
    <col min="1011" max="1011" width="9.109375" style="144" customWidth="1"/>
    <col min="1012" max="1012" width="57.5546875" style="144" customWidth="1"/>
    <col min="1013" max="1013" width="14.88671875" style="144" bestFit="1" customWidth="1"/>
    <col min="1014" max="1014" width="1.6640625" style="144" customWidth="1"/>
    <col min="1015" max="1015" width="14.88671875" style="144" customWidth="1"/>
    <col min="1016" max="1016" width="1.6640625" style="144" customWidth="1"/>
    <col min="1017" max="1017" width="14.88671875" style="144" bestFit="1" customWidth="1"/>
    <col min="1018" max="1018" width="1.6640625" style="144" customWidth="1"/>
    <col min="1019" max="1019" width="14.88671875" style="144" customWidth="1"/>
    <col min="1020" max="1020" width="2.109375" style="144" customWidth="1"/>
    <col min="1021" max="1031" width="0" style="144" hidden="1" customWidth="1"/>
    <col min="1032" max="1254" width="9.109375" style="144" customWidth="1"/>
    <col min="1255" max="1255" width="47.109375" style="144" customWidth="1"/>
    <col min="1256" max="1256" width="8.33203125" style="144" customWidth="1"/>
    <col min="1257" max="1257" width="1.6640625" style="144" customWidth="1"/>
    <col min="1258" max="1258" width="12.6640625" style="144" customWidth="1"/>
    <col min="1259" max="1259" width="1.6640625" style="144" customWidth="1"/>
    <col min="1260" max="1260" width="12.6640625" style="144" customWidth="1"/>
    <col min="1261" max="1261" width="1.6640625" style="144" customWidth="1"/>
    <col min="1262" max="1262" width="12.6640625" style="144" customWidth="1"/>
    <col min="1263" max="1263" width="1.6640625" style="144" customWidth="1"/>
    <col min="1264" max="1266" width="12.6640625" style="144"/>
    <col min="1267" max="1267" width="9.109375" style="144" customWidth="1"/>
    <col min="1268" max="1268" width="57.5546875" style="144" customWidth="1"/>
    <col min="1269" max="1269" width="14.88671875" style="144" bestFit="1" customWidth="1"/>
    <col min="1270" max="1270" width="1.6640625" style="144" customWidth="1"/>
    <col min="1271" max="1271" width="14.88671875" style="144" customWidth="1"/>
    <col min="1272" max="1272" width="1.6640625" style="144" customWidth="1"/>
    <col min="1273" max="1273" width="14.88671875" style="144" bestFit="1" customWidth="1"/>
    <col min="1274" max="1274" width="1.6640625" style="144" customWidth="1"/>
    <col min="1275" max="1275" width="14.88671875" style="144" customWidth="1"/>
    <col min="1276" max="1276" width="2.109375" style="144" customWidth="1"/>
    <col min="1277" max="1287" width="0" style="144" hidden="1" customWidth="1"/>
    <col min="1288" max="1510" width="9.109375" style="144" customWidth="1"/>
    <col min="1511" max="1511" width="47.109375" style="144" customWidth="1"/>
    <col min="1512" max="1512" width="8.33203125" style="144" customWidth="1"/>
    <col min="1513" max="1513" width="1.6640625" style="144" customWidth="1"/>
    <col min="1514" max="1514" width="12.6640625" style="144" customWidth="1"/>
    <col min="1515" max="1515" width="1.6640625" style="144" customWidth="1"/>
    <col min="1516" max="1516" width="12.6640625" style="144" customWidth="1"/>
    <col min="1517" max="1517" width="1.6640625" style="144" customWidth="1"/>
    <col min="1518" max="1518" width="12.6640625" style="144" customWidth="1"/>
    <col min="1519" max="1519" width="1.6640625" style="144" customWidth="1"/>
    <col min="1520" max="1522" width="12.6640625" style="144"/>
    <col min="1523" max="1523" width="9.109375" style="144" customWidth="1"/>
    <col min="1524" max="1524" width="57.5546875" style="144" customWidth="1"/>
    <col min="1525" max="1525" width="14.88671875" style="144" bestFit="1" customWidth="1"/>
    <col min="1526" max="1526" width="1.6640625" style="144" customWidth="1"/>
    <col min="1527" max="1527" width="14.88671875" style="144" customWidth="1"/>
    <col min="1528" max="1528" width="1.6640625" style="144" customWidth="1"/>
    <col min="1529" max="1529" width="14.88671875" style="144" bestFit="1" customWidth="1"/>
    <col min="1530" max="1530" width="1.6640625" style="144" customWidth="1"/>
    <col min="1531" max="1531" width="14.88671875" style="144" customWidth="1"/>
    <col min="1532" max="1532" width="2.109375" style="144" customWidth="1"/>
    <col min="1533" max="1543" width="0" style="144" hidden="1" customWidth="1"/>
    <col min="1544" max="1766" width="9.109375" style="144" customWidth="1"/>
    <col min="1767" max="1767" width="47.109375" style="144" customWidth="1"/>
    <col min="1768" max="1768" width="8.33203125" style="144" customWidth="1"/>
    <col min="1769" max="1769" width="1.6640625" style="144" customWidth="1"/>
    <col min="1770" max="1770" width="12.6640625" style="144" customWidth="1"/>
    <col min="1771" max="1771" width="1.6640625" style="144" customWidth="1"/>
    <col min="1772" max="1772" width="12.6640625" style="144" customWidth="1"/>
    <col min="1773" max="1773" width="1.6640625" style="144" customWidth="1"/>
    <col min="1774" max="1774" width="12.6640625" style="144" customWidth="1"/>
    <col min="1775" max="1775" width="1.6640625" style="144" customWidth="1"/>
    <col min="1776" max="1778" width="12.6640625" style="144"/>
    <col min="1779" max="1779" width="9.109375" style="144" customWidth="1"/>
    <col min="1780" max="1780" width="57.5546875" style="144" customWidth="1"/>
    <col min="1781" max="1781" width="14.88671875" style="144" bestFit="1" customWidth="1"/>
    <col min="1782" max="1782" width="1.6640625" style="144" customWidth="1"/>
    <col min="1783" max="1783" width="14.88671875" style="144" customWidth="1"/>
    <col min="1784" max="1784" width="1.6640625" style="144" customWidth="1"/>
    <col min="1785" max="1785" width="14.88671875" style="144" bestFit="1" customWidth="1"/>
    <col min="1786" max="1786" width="1.6640625" style="144" customWidth="1"/>
    <col min="1787" max="1787" width="14.88671875" style="144" customWidth="1"/>
    <col min="1788" max="1788" width="2.109375" style="144" customWidth="1"/>
    <col min="1789" max="1799" width="0" style="144" hidden="1" customWidth="1"/>
    <col min="1800" max="2022" width="9.109375" style="144" customWidth="1"/>
    <col min="2023" max="2023" width="47.109375" style="144" customWidth="1"/>
    <col min="2024" max="2024" width="8.33203125" style="144" customWidth="1"/>
    <col min="2025" max="2025" width="1.6640625" style="144" customWidth="1"/>
    <col min="2026" max="2026" width="12.6640625" style="144" customWidth="1"/>
    <col min="2027" max="2027" width="1.6640625" style="144" customWidth="1"/>
    <col min="2028" max="2028" width="12.6640625" style="144" customWidth="1"/>
    <col min="2029" max="2029" width="1.6640625" style="144" customWidth="1"/>
    <col min="2030" max="2030" width="12.6640625" style="144" customWidth="1"/>
    <col min="2031" max="2031" width="1.6640625" style="144" customWidth="1"/>
    <col min="2032" max="2034" width="12.6640625" style="144"/>
    <col min="2035" max="2035" width="9.109375" style="144" customWidth="1"/>
    <col min="2036" max="2036" width="57.5546875" style="144" customWidth="1"/>
    <col min="2037" max="2037" width="14.88671875" style="144" bestFit="1" customWidth="1"/>
    <col min="2038" max="2038" width="1.6640625" style="144" customWidth="1"/>
    <col min="2039" max="2039" width="14.88671875" style="144" customWidth="1"/>
    <col min="2040" max="2040" width="1.6640625" style="144" customWidth="1"/>
    <col min="2041" max="2041" width="14.88671875" style="144" bestFit="1" customWidth="1"/>
    <col min="2042" max="2042" width="1.6640625" style="144" customWidth="1"/>
    <col min="2043" max="2043" width="14.88671875" style="144" customWidth="1"/>
    <col min="2044" max="2044" width="2.109375" style="144" customWidth="1"/>
    <col min="2045" max="2055" width="0" style="144" hidden="1" customWidth="1"/>
    <col min="2056" max="2278" width="9.109375" style="144" customWidth="1"/>
    <col min="2279" max="2279" width="47.109375" style="144" customWidth="1"/>
    <col min="2280" max="2280" width="8.33203125" style="144" customWidth="1"/>
    <col min="2281" max="2281" width="1.6640625" style="144" customWidth="1"/>
    <col min="2282" max="2282" width="12.6640625" style="144" customWidth="1"/>
    <col min="2283" max="2283" width="1.6640625" style="144" customWidth="1"/>
    <col min="2284" max="2284" width="12.6640625" style="144" customWidth="1"/>
    <col min="2285" max="2285" width="1.6640625" style="144" customWidth="1"/>
    <col min="2286" max="2286" width="12.6640625" style="144" customWidth="1"/>
    <col min="2287" max="2287" width="1.6640625" style="144" customWidth="1"/>
    <col min="2288" max="2290" width="12.6640625" style="144"/>
    <col min="2291" max="2291" width="9.109375" style="144" customWidth="1"/>
    <col min="2292" max="2292" width="57.5546875" style="144" customWidth="1"/>
    <col min="2293" max="2293" width="14.88671875" style="144" bestFit="1" customWidth="1"/>
    <col min="2294" max="2294" width="1.6640625" style="144" customWidth="1"/>
    <col min="2295" max="2295" width="14.88671875" style="144" customWidth="1"/>
    <col min="2296" max="2296" width="1.6640625" style="144" customWidth="1"/>
    <col min="2297" max="2297" width="14.88671875" style="144" bestFit="1" customWidth="1"/>
    <col min="2298" max="2298" width="1.6640625" style="144" customWidth="1"/>
    <col min="2299" max="2299" width="14.88671875" style="144" customWidth="1"/>
    <col min="2300" max="2300" width="2.109375" style="144" customWidth="1"/>
    <col min="2301" max="2311" width="0" style="144" hidden="1" customWidth="1"/>
    <col min="2312" max="2534" width="9.109375" style="144" customWidth="1"/>
    <col min="2535" max="2535" width="47.109375" style="144" customWidth="1"/>
    <col min="2536" max="2536" width="8.33203125" style="144" customWidth="1"/>
    <col min="2537" max="2537" width="1.6640625" style="144" customWidth="1"/>
    <col min="2538" max="2538" width="12.6640625" style="144" customWidth="1"/>
    <col min="2539" max="2539" width="1.6640625" style="144" customWidth="1"/>
    <col min="2540" max="2540" width="12.6640625" style="144" customWidth="1"/>
    <col min="2541" max="2541" width="1.6640625" style="144" customWidth="1"/>
    <col min="2542" max="2542" width="12.6640625" style="144" customWidth="1"/>
    <col min="2543" max="2543" width="1.6640625" style="144" customWidth="1"/>
    <col min="2544" max="2546" width="12.6640625" style="144"/>
    <col min="2547" max="2547" width="9.109375" style="144" customWidth="1"/>
    <col min="2548" max="2548" width="57.5546875" style="144" customWidth="1"/>
    <col min="2549" max="2549" width="14.88671875" style="144" bestFit="1" customWidth="1"/>
    <col min="2550" max="2550" width="1.6640625" style="144" customWidth="1"/>
    <col min="2551" max="2551" width="14.88671875" style="144" customWidth="1"/>
    <col min="2552" max="2552" width="1.6640625" style="144" customWidth="1"/>
    <col min="2553" max="2553" width="14.88671875" style="144" bestFit="1" customWidth="1"/>
    <col min="2554" max="2554" width="1.6640625" style="144" customWidth="1"/>
    <col min="2555" max="2555" width="14.88671875" style="144" customWidth="1"/>
    <col min="2556" max="2556" width="2.109375" style="144" customWidth="1"/>
    <col min="2557" max="2567" width="0" style="144" hidden="1" customWidth="1"/>
    <col min="2568" max="2790" width="9.109375" style="144" customWidth="1"/>
    <col min="2791" max="2791" width="47.109375" style="144" customWidth="1"/>
    <col min="2792" max="2792" width="8.33203125" style="144" customWidth="1"/>
    <col min="2793" max="2793" width="1.6640625" style="144" customWidth="1"/>
    <col min="2794" max="2794" width="12.6640625" style="144" customWidth="1"/>
    <col min="2795" max="2795" width="1.6640625" style="144" customWidth="1"/>
    <col min="2796" max="2796" width="12.6640625" style="144" customWidth="1"/>
    <col min="2797" max="2797" width="1.6640625" style="144" customWidth="1"/>
    <col min="2798" max="2798" width="12.6640625" style="144" customWidth="1"/>
    <col min="2799" max="2799" width="1.6640625" style="144" customWidth="1"/>
    <col min="2800" max="2802" width="12.6640625" style="144"/>
    <col min="2803" max="2803" width="9.109375" style="144" customWidth="1"/>
    <col min="2804" max="2804" width="57.5546875" style="144" customWidth="1"/>
    <col min="2805" max="2805" width="14.88671875" style="144" bestFit="1" customWidth="1"/>
    <col min="2806" max="2806" width="1.6640625" style="144" customWidth="1"/>
    <col min="2807" max="2807" width="14.88671875" style="144" customWidth="1"/>
    <col min="2808" max="2808" width="1.6640625" style="144" customWidth="1"/>
    <col min="2809" max="2809" width="14.88671875" style="144" bestFit="1" customWidth="1"/>
    <col min="2810" max="2810" width="1.6640625" style="144" customWidth="1"/>
    <col min="2811" max="2811" width="14.88671875" style="144" customWidth="1"/>
    <col min="2812" max="2812" width="2.109375" style="144" customWidth="1"/>
    <col min="2813" max="2823" width="0" style="144" hidden="1" customWidth="1"/>
    <col min="2824" max="3046" width="9.109375" style="144" customWidth="1"/>
    <col min="3047" max="3047" width="47.109375" style="144" customWidth="1"/>
    <col min="3048" max="3048" width="8.33203125" style="144" customWidth="1"/>
    <col min="3049" max="3049" width="1.6640625" style="144" customWidth="1"/>
    <col min="3050" max="3050" width="12.6640625" style="144" customWidth="1"/>
    <col min="3051" max="3051" width="1.6640625" style="144" customWidth="1"/>
    <col min="3052" max="3052" width="12.6640625" style="144" customWidth="1"/>
    <col min="3053" max="3053" width="1.6640625" style="144" customWidth="1"/>
    <col min="3054" max="3054" width="12.6640625" style="144" customWidth="1"/>
    <col min="3055" max="3055" width="1.6640625" style="144" customWidth="1"/>
    <col min="3056" max="3058" width="12.6640625" style="144"/>
    <col min="3059" max="3059" width="9.109375" style="144" customWidth="1"/>
    <col min="3060" max="3060" width="57.5546875" style="144" customWidth="1"/>
    <col min="3061" max="3061" width="14.88671875" style="144" bestFit="1" customWidth="1"/>
    <col min="3062" max="3062" width="1.6640625" style="144" customWidth="1"/>
    <col min="3063" max="3063" width="14.88671875" style="144" customWidth="1"/>
    <col min="3064" max="3064" width="1.6640625" style="144" customWidth="1"/>
    <col min="3065" max="3065" width="14.88671875" style="144" bestFit="1" customWidth="1"/>
    <col min="3066" max="3066" width="1.6640625" style="144" customWidth="1"/>
    <col min="3067" max="3067" width="14.88671875" style="144" customWidth="1"/>
    <col min="3068" max="3068" width="2.109375" style="144" customWidth="1"/>
    <col min="3069" max="3079" width="0" style="144" hidden="1" customWidth="1"/>
    <col min="3080" max="3302" width="9.109375" style="144" customWidth="1"/>
    <col min="3303" max="3303" width="47.109375" style="144" customWidth="1"/>
    <col min="3304" max="3304" width="8.33203125" style="144" customWidth="1"/>
    <col min="3305" max="3305" width="1.6640625" style="144" customWidth="1"/>
    <col min="3306" max="3306" width="12.6640625" style="144" customWidth="1"/>
    <col min="3307" max="3307" width="1.6640625" style="144" customWidth="1"/>
    <col min="3308" max="3308" width="12.6640625" style="144" customWidth="1"/>
    <col min="3309" max="3309" width="1.6640625" style="144" customWidth="1"/>
    <col min="3310" max="3310" width="12.6640625" style="144" customWidth="1"/>
    <col min="3311" max="3311" width="1.6640625" style="144" customWidth="1"/>
    <col min="3312" max="3314" width="12.6640625" style="144"/>
    <col min="3315" max="3315" width="9.109375" style="144" customWidth="1"/>
    <col min="3316" max="3316" width="57.5546875" style="144" customWidth="1"/>
    <col min="3317" max="3317" width="14.88671875" style="144" bestFit="1" customWidth="1"/>
    <col min="3318" max="3318" width="1.6640625" style="144" customWidth="1"/>
    <col min="3319" max="3319" width="14.88671875" style="144" customWidth="1"/>
    <col min="3320" max="3320" width="1.6640625" style="144" customWidth="1"/>
    <col min="3321" max="3321" width="14.88671875" style="144" bestFit="1" customWidth="1"/>
    <col min="3322" max="3322" width="1.6640625" style="144" customWidth="1"/>
    <col min="3323" max="3323" width="14.88671875" style="144" customWidth="1"/>
    <col min="3324" max="3324" width="2.109375" style="144" customWidth="1"/>
    <col min="3325" max="3335" width="0" style="144" hidden="1" customWidth="1"/>
    <col min="3336" max="3558" width="9.109375" style="144" customWidth="1"/>
    <col min="3559" max="3559" width="47.109375" style="144" customWidth="1"/>
    <col min="3560" max="3560" width="8.33203125" style="144" customWidth="1"/>
    <col min="3561" max="3561" width="1.6640625" style="144" customWidth="1"/>
    <col min="3562" max="3562" width="12.6640625" style="144" customWidth="1"/>
    <col min="3563" max="3563" width="1.6640625" style="144" customWidth="1"/>
    <col min="3564" max="3564" width="12.6640625" style="144" customWidth="1"/>
    <col min="3565" max="3565" width="1.6640625" style="144" customWidth="1"/>
    <col min="3566" max="3566" width="12.6640625" style="144" customWidth="1"/>
    <col min="3567" max="3567" width="1.6640625" style="144" customWidth="1"/>
    <col min="3568" max="3570" width="12.6640625" style="144"/>
    <col min="3571" max="3571" width="9.109375" style="144" customWidth="1"/>
    <col min="3572" max="3572" width="57.5546875" style="144" customWidth="1"/>
    <col min="3573" max="3573" width="14.88671875" style="144" bestFit="1" customWidth="1"/>
    <col min="3574" max="3574" width="1.6640625" style="144" customWidth="1"/>
    <col min="3575" max="3575" width="14.88671875" style="144" customWidth="1"/>
    <col min="3576" max="3576" width="1.6640625" style="144" customWidth="1"/>
    <col min="3577" max="3577" width="14.88671875" style="144" bestFit="1" customWidth="1"/>
    <col min="3578" max="3578" width="1.6640625" style="144" customWidth="1"/>
    <col min="3579" max="3579" width="14.88671875" style="144" customWidth="1"/>
    <col min="3580" max="3580" width="2.109375" style="144" customWidth="1"/>
    <col min="3581" max="3591" width="0" style="144" hidden="1" customWidth="1"/>
    <col min="3592" max="3814" width="9.109375" style="144" customWidth="1"/>
    <col min="3815" max="3815" width="47.109375" style="144" customWidth="1"/>
    <col min="3816" max="3816" width="8.33203125" style="144" customWidth="1"/>
    <col min="3817" max="3817" width="1.6640625" style="144" customWidth="1"/>
    <col min="3818" max="3818" width="12.6640625" style="144" customWidth="1"/>
    <col min="3819" max="3819" width="1.6640625" style="144" customWidth="1"/>
    <col min="3820" max="3820" width="12.6640625" style="144" customWidth="1"/>
    <col min="3821" max="3821" width="1.6640625" style="144" customWidth="1"/>
    <col min="3822" max="3822" width="12.6640625" style="144" customWidth="1"/>
    <col min="3823" max="3823" width="1.6640625" style="144" customWidth="1"/>
    <col min="3824" max="3826" width="12.6640625" style="144"/>
    <col min="3827" max="3827" width="9.109375" style="144" customWidth="1"/>
    <col min="3828" max="3828" width="57.5546875" style="144" customWidth="1"/>
    <col min="3829" max="3829" width="14.88671875" style="144" bestFit="1" customWidth="1"/>
    <col min="3830" max="3830" width="1.6640625" style="144" customWidth="1"/>
    <col min="3831" max="3831" width="14.88671875" style="144" customWidth="1"/>
    <col min="3832" max="3832" width="1.6640625" style="144" customWidth="1"/>
    <col min="3833" max="3833" width="14.88671875" style="144" bestFit="1" customWidth="1"/>
    <col min="3834" max="3834" width="1.6640625" style="144" customWidth="1"/>
    <col min="3835" max="3835" width="14.88671875" style="144" customWidth="1"/>
    <col min="3836" max="3836" width="2.109375" style="144" customWidth="1"/>
    <col min="3837" max="3847" width="0" style="144" hidden="1" customWidth="1"/>
    <col min="3848" max="4070" width="9.109375" style="144" customWidth="1"/>
    <col min="4071" max="4071" width="47.109375" style="144" customWidth="1"/>
    <col min="4072" max="4072" width="8.33203125" style="144" customWidth="1"/>
    <col min="4073" max="4073" width="1.6640625" style="144" customWidth="1"/>
    <col min="4074" max="4074" width="12.6640625" style="144" customWidth="1"/>
    <col min="4075" max="4075" width="1.6640625" style="144" customWidth="1"/>
    <col min="4076" max="4076" width="12.6640625" style="144" customWidth="1"/>
    <col min="4077" max="4077" width="1.6640625" style="144" customWidth="1"/>
    <col min="4078" max="4078" width="12.6640625" style="144" customWidth="1"/>
    <col min="4079" max="4079" width="1.6640625" style="144" customWidth="1"/>
    <col min="4080" max="4082" width="12.6640625" style="144"/>
    <col min="4083" max="4083" width="9.109375" style="144" customWidth="1"/>
    <col min="4084" max="4084" width="57.5546875" style="144" customWidth="1"/>
    <col min="4085" max="4085" width="14.88671875" style="144" bestFit="1" customWidth="1"/>
    <col min="4086" max="4086" width="1.6640625" style="144" customWidth="1"/>
    <col min="4087" max="4087" width="14.88671875" style="144" customWidth="1"/>
    <col min="4088" max="4088" width="1.6640625" style="144" customWidth="1"/>
    <col min="4089" max="4089" width="14.88671875" style="144" bestFit="1" customWidth="1"/>
    <col min="4090" max="4090" width="1.6640625" style="144" customWidth="1"/>
    <col min="4091" max="4091" width="14.88671875" style="144" customWidth="1"/>
    <col min="4092" max="4092" width="2.109375" style="144" customWidth="1"/>
    <col min="4093" max="4103" width="0" style="144" hidden="1" customWidth="1"/>
    <col min="4104" max="4326" width="9.109375" style="144" customWidth="1"/>
    <col min="4327" max="4327" width="47.109375" style="144" customWidth="1"/>
    <col min="4328" max="4328" width="8.33203125" style="144" customWidth="1"/>
    <col min="4329" max="4329" width="1.6640625" style="144" customWidth="1"/>
    <col min="4330" max="4330" width="12.6640625" style="144" customWidth="1"/>
    <col min="4331" max="4331" width="1.6640625" style="144" customWidth="1"/>
    <col min="4332" max="4332" width="12.6640625" style="144" customWidth="1"/>
    <col min="4333" max="4333" width="1.6640625" style="144" customWidth="1"/>
    <col min="4334" max="4334" width="12.6640625" style="144" customWidth="1"/>
    <col min="4335" max="4335" width="1.6640625" style="144" customWidth="1"/>
    <col min="4336" max="4338" width="12.6640625" style="144"/>
    <col min="4339" max="4339" width="9.109375" style="144" customWidth="1"/>
    <col min="4340" max="4340" width="57.5546875" style="144" customWidth="1"/>
    <col min="4341" max="4341" width="14.88671875" style="144" bestFit="1" customWidth="1"/>
    <col min="4342" max="4342" width="1.6640625" style="144" customWidth="1"/>
    <col min="4343" max="4343" width="14.88671875" style="144" customWidth="1"/>
    <col min="4344" max="4344" width="1.6640625" style="144" customWidth="1"/>
    <col min="4345" max="4345" width="14.88671875" style="144" bestFit="1" customWidth="1"/>
    <col min="4346" max="4346" width="1.6640625" style="144" customWidth="1"/>
    <col min="4347" max="4347" width="14.88671875" style="144" customWidth="1"/>
    <col min="4348" max="4348" width="2.109375" style="144" customWidth="1"/>
    <col min="4349" max="4359" width="0" style="144" hidden="1" customWidth="1"/>
    <col min="4360" max="4582" width="9.109375" style="144" customWidth="1"/>
    <col min="4583" max="4583" width="47.109375" style="144" customWidth="1"/>
    <col min="4584" max="4584" width="8.33203125" style="144" customWidth="1"/>
    <col min="4585" max="4585" width="1.6640625" style="144" customWidth="1"/>
    <col min="4586" max="4586" width="12.6640625" style="144" customWidth="1"/>
    <col min="4587" max="4587" width="1.6640625" style="144" customWidth="1"/>
    <col min="4588" max="4588" width="12.6640625" style="144" customWidth="1"/>
    <col min="4589" max="4589" width="1.6640625" style="144" customWidth="1"/>
    <col min="4590" max="4590" width="12.6640625" style="144" customWidth="1"/>
    <col min="4591" max="4591" width="1.6640625" style="144" customWidth="1"/>
    <col min="4592" max="4594" width="12.6640625" style="144"/>
    <col min="4595" max="4595" width="9.109375" style="144" customWidth="1"/>
    <col min="4596" max="4596" width="57.5546875" style="144" customWidth="1"/>
    <col min="4597" max="4597" width="14.88671875" style="144" bestFit="1" customWidth="1"/>
    <col min="4598" max="4598" width="1.6640625" style="144" customWidth="1"/>
    <col min="4599" max="4599" width="14.88671875" style="144" customWidth="1"/>
    <col min="4600" max="4600" width="1.6640625" style="144" customWidth="1"/>
    <col min="4601" max="4601" width="14.88671875" style="144" bestFit="1" customWidth="1"/>
    <col min="4602" max="4602" width="1.6640625" style="144" customWidth="1"/>
    <col min="4603" max="4603" width="14.88671875" style="144" customWidth="1"/>
    <col min="4604" max="4604" width="2.109375" style="144" customWidth="1"/>
    <col min="4605" max="4615" width="0" style="144" hidden="1" customWidth="1"/>
    <col min="4616" max="4838" width="9.109375" style="144" customWidth="1"/>
    <col min="4839" max="4839" width="47.109375" style="144" customWidth="1"/>
    <col min="4840" max="4840" width="8.33203125" style="144" customWidth="1"/>
    <col min="4841" max="4841" width="1.6640625" style="144" customWidth="1"/>
    <col min="4842" max="4842" width="12.6640625" style="144" customWidth="1"/>
    <col min="4843" max="4843" width="1.6640625" style="144" customWidth="1"/>
    <col min="4844" max="4844" width="12.6640625" style="144" customWidth="1"/>
    <col min="4845" max="4845" width="1.6640625" style="144" customWidth="1"/>
    <col min="4846" max="4846" width="12.6640625" style="144" customWidth="1"/>
    <col min="4847" max="4847" width="1.6640625" style="144" customWidth="1"/>
    <col min="4848" max="4850" width="12.6640625" style="144"/>
    <col min="4851" max="4851" width="9.109375" style="144" customWidth="1"/>
    <col min="4852" max="4852" width="57.5546875" style="144" customWidth="1"/>
    <col min="4853" max="4853" width="14.88671875" style="144" bestFit="1" customWidth="1"/>
    <col min="4854" max="4854" width="1.6640625" style="144" customWidth="1"/>
    <col min="4855" max="4855" width="14.88671875" style="144" customWidth="1"/>
    <col min="4856" max="4856" width="1.6640625" style="144" customWidth="1"/>
    <col min="4857" max="4857" width="14.88671875" style="144" bestFit="1" customWidth="1"/>
    <col min="4858" max="4858" width="1.6640625" style="144" customWidth="1"/>
    <col min="4859" max="4859" width="14.88671875" style="144" customWidth="1"/>
    <col min="4860" max="4860" width="2.109375" style="144" customWidth="1"/>
    <col min="4861" max="4871" width="0" style="144" hidden="1" customWidth="1"/>
    <col min="4872" max="5094" width="9.109375" style="144" customWidth="1"/>
    <col min="5095" max="5095" width="47.109375" style="144" customWidth="1"/>
    <col min="5096" max="5096" width="8.33203125" style="144" customWidth="1"/>
    <col min="5097" max="5097" width="1.6640625" style="144" customWidth="1"/>
    <col min="5098" max="5098" width="12.6640625" style="144" customWidth="1"/>
    <col min="5099" max="5099" width="1.6640625" style="144" customWidth="1"/>
    <col min="5100" max="5100" width="12.6640625" style="144" customWidth="1"/>
    <col min="5101" max="5101" width="1.6640625" style="144" customWidth="1"/>
    <col min="5102" max="5102" width="12.6640625" style="144" customWidth="1"/>
    <col min="5103" max="5103" width="1.6640625" style="144" customWidth="1"/>
    <col min="5104" max="5106" width="12.6640625" style="144"/>
    <col min="5107" max="5107" width="9.109375" style="144" customWidth="1"/>
    <col min="5108" max="5108" width="57.5546875" style="144" customWidth="1"/>
    <col min="5109" max="5109" width="14.88671875" style="144" bestFit="1" customWidth="1"/>
    <col min="5110" max="5110" width="1.6640625" style="144" customWidth="1"/>
    <col min="5111" max="5111" width="14.88671875" style="144" customWidth="1"/>
    <col min="5112" max="5112" width="1.6640625" style="144" customWidth="1"/>
    <col min="5113" max="5113" width="14.88671875" style="144" bestFit="1" customWidth="1"/>
    <col min="5114" max="5114" width="1.6640625" style="144" customWidth="1"/>
    <col min="5115" max="5115" width="14.88671875" style="144" customWidth="1"/>
    <col min="5116" max="5116" width="2.109375" style="144" customWidth="1"/>
    <col min="5117" max="5127" width="0" style="144" hidden="1" customWidth="1"/>
    <col min="5128" max="5350" width="9.109375" style="144" customWidth="1"/>
    <col min="5351" max="5351" width="47.109375" style="144" customWidth="1"/>
    <col min="5352" max="5352" width="8.33203125" style="144" customWidth="1"/>
    <col min="5353" max="5353" width="1.6640625" style="144" customWidth="1"/>
    <col min="5354" max="5354" width="12.6640625" style="144" customWidth="1"/>
    <col min="5355" max="5355" width="1.6640625" style="144" customWidth="1"/>
    <col min="5356" max="5356" width="12.6640625" style="144" customWidth="1"/>
    <col min="5357" max="5357" width="1.6640625" style="144" customWidth="1"/>
    <col min="5358" max="5358" width="12.6640625" style="144" customWidth="1"/>
    <col min="5359" max="5359" width="1.6640625" style="144" customWidth="1"/>
    <col min="5360" max="5362" width="12.6640625" style="144"/>
    <col min="5363" max="5363" width="9.109375" style="144" customWidth="1"/>
    <col min="5364" max="5364" width="57.5546875" style="144" customWidth="1"/>
    <col min="5365" max="5365" width="14.88671875" style="144" bestFit="1" customWidth="1"/>
    <col min="5366" max="5366" width="1.6640625" style="144" customWidth="1"/>
    <col min="5367" max="5367" width="14.88671875" style="144" customWidth="1"/>
    <col min="5368" max="5368" width="1.6640625" style="144" customWidth="1"/>
    <col min="5369" max="5369" width="14.88671875" style="144" bestFit="1" customWidth="1"/>
    <col min="5370" max="5370" width="1.6640625" style="144" customWidth="1"/>
    <col min="5371" max="5371" width="14.88671875" style="144" customWidth="1"/>
    <col min="5372" max="5372" width="2.109375" style="144" customWidth="1"/>
    <col min="5373" max="5383" width="0" style="144" hidden="1" customWidth="1"/>
    <col min="5384" max="5606" width="9.109375" style="144" customWidth="1"/>
    <col min="5607" max="5607" width="47.109375" style="144" customWidth="1"/>
    <col min="5608" max="5608" width="8.33203125" style="144" customWidth="1"/>
    <col min="5609" max="5609" width="1.6640625" style="144" customWidth="1"/>
    <col min="5610" max="5610" width="12.6640625" style="144" customWidth="1"/>
    <col min="5611" max="5611" width="1.6640625" style="144" customWidth="1"/>
    <col min="5612" max="5612" width="12.6640625" style="144" customWidth="1"/>
    <col min="5613" max="5613" width="1.6640625" style="144" customWidth="1"/>
    <col min="5614" max="5614" width="12.6640625" style="144" customWidth="1"/>
    <col min="5615" max="5615" width="1.6640625" style="144" customWidth="1"/>
    <col min="5616" max="5618" width="12.6640625" style="144"/>
    <col min="5619" max="5619" width="9.109375" style="144" customWidth="1"/>
    <col min="5620" max="5620" width="57.5546875" style="144" customWidth="1"/>
    <col min="5621" max="5621" width="14.88671875" style="144" bestFit="1" customWidth="1"/>
    <col min="5622" max="5622" width="1.6640625" style="144" customWidth="1"/>
    <col min="5623" max="5623" width="14.88671875" style="144" customWidth="1"/>
    <col min="5624" max="5624" width="1.6640625" style="144" customWidth="1"/>
    <col min="5625" max="5625" width="14.88671875" style="144" bestFit="1" customWidth="1"/>
    <col min="5626" max="5626" width="1.6640625" style="144" customWidth="1"/>
    <col min="5627" max="5627" width="14.88671875" style="144" customWidth="1"/>
    <col min="5628" max="5628" width="2.109375" style="144" customWidth="1"/>
    <col min="5629" max="5639" width="0" style="144" hidden="1" customWidth="1"/>
    <col min="5640" max="5862" width="9.109375" style="144" customWidth="1"/>
    <col min="5863" max="5863" width="47.109375" style="144" customWidth="1"/>
    <col min="5864" max="5864" width="8.33203125" style="144" customWidth="1"/>
    <col min="5865" max="5865" width="1.6640625" style="144" customWidth="1"/>
    <col min="5866" max="5866" width="12.6640625" style="144" customWidth="1"/>
    <col min="5867" max="5867" width="1.6640625" style="144" customWidth="1"/>
    <col min="5868" max="5868" width="12.6640625" style="144" customWidth="1"/>
    <col min="5869" max="5869" width="1.6640625" style="144" customWidth="1"/>
    <col min="5870" max="5870" width="12.6640625" style="144" customWidth="1"/>
    <col min="5871" max="5871" width="1.6640625" style="144" customWidth="1"/>
    <col min="5872" max="5874" width="12.6640625" style="144"/>
    <col min="5875" max="5875" width="9.109375" style="144" customWidth="1"/>
    <col min="5876" max="5876" width="57.5546875" style="144" customWidth="1"/>
    <col min="5877" max="5877" width="14.88671875" style="144" bestFit="1" customWidth="1"/>
    <col min="5878" max="5878" width="1.6640625" style="144" customWidth="1"/>
    <col min="5879" max="5879" width="14.88671875" style="144" customWidth="1"/>
    <col min="5880" max="5880" width="1.6640625" style="144" customWidth="1"/>
    <col min="5881" max="5881" width="14.88671875" style="144" bestFit="1" customWidth="1"/>
    <col min="5882" max="5882" width="1.6640625" style="144" customWidth="1"/>
    <col min="5883" max="5883" width="14.88671875" style="144" customWidth="1"/>
    <col min="5884" max="5884" width="2.109375" style="144" customWidth="1"/>
    <col min="5885" max="5895" width="0" style="144" hidden="1" customWidth="1"/>
    <col min="5896" max="6118" width="9.109375" style="144" customWidth="1"/>
    <col min="6119" max="6119" width="47.109375" style="144" customWidth="1"/>
    <col min="6120" max="6120" width="8.33203125" style="144" customWidth="1"/>
    <col min="6121" max="6121" width="1.6640625" style="144" customWidth="1"/>
    <col min="6122" max="6122" width="12.6640625" style="144" customWidth="1"/>
    <col min="6123" max="6123" width="1.6640625" style="144" customWidth="1"/>
    <col min="6124" max="6124" width="12.6640625" style="144" customWidth="1"/>
    <col min="6125" max="6125" width="1.6640625" style="144" customWidth="1"/>
    <col min="6126" max="6126" width="12.6640625" style="144" customWidth="1"/>
    <col min="6127" max="6127" width="1.6640625" style="144" customWidth="1"/>
    <col min="6128" max="6130" width="12.6640625" style="144"/>
    <col min="6131" max="6131" width="9.109375" style="144" customWidth="1"/>
    <col min="6132" max="6132" width="57.5546875" style="144" customWidth="1"/>
    <col min="6133" max="6133" width="14.88671875" style="144" bestFit="1" customWidth="1"/>
    <col min="6134" max="6134" width="1.6640625" style="144" customWidth="1"/>
    <col min="6135" max="6135" width="14.88671875" style="144" customWidth="1"/>
    <col min="6136" max="6136" width="1.6640625" style="144" customWidth="1"/>
    <col min="6137" max="6137" width="14.88671875" style="144" bestFit="1" customWidth="1"/>
    <col min="6138" max="6138" width="1.6640625" style="144" customWidth="1"/>
    <col min="6139" max="6139" width="14.88671875" style="144" customWidth="1"/>
    <col min="6140" max="6140" width="2.109375" style="144" customWidth="1"/>
    <col min="6141" max="6151" width="0" style="144" hidden="1" customWidth="1"/>
    <col min="6152" max="6374" width="9.109375" style="144" customWidth="1"/>
    <col min="6375" max="6375" width="47.109375" style="144" customWidth="1"/>
    <col min="6376" max="6376" width="8.33203125" style="144" customWidth="1"/>
    <col min="6377" max="6377" width="1.6640625" style="144" customWidth="1"/>
    <col min="6378" max="6378" width="12.6640625" style="144" customWidth="1"/>
    <col min="6379" max="6379" width="1.6640625" style="144" customWidth="1"/>
    <col min="6380" max="6380" width="12.6640625" style="144" customWidth="1"/>
    <col min="6381" max="6381" width="1.6640625" style="144" customWidth="1"/>
    <col min="6382" max="6382" width="12.6640625" style="144" customWidth="1"/>
    <col min="6383" max="6383" width="1.6640625" style="144" customWidth="1"/>
    <col min="6384" max="6386" width="12.6640625" style="144"/>
    <col min="6387" max="6387" width="9.109375" style="144" customWidth="1"/>
    <col min="6388" max="6388" width="57.5546875" style="144" customWidth="1"/>
    <col min="6389" max="6389" width="14.88671875" style="144" bestFit="1" customWidth="1"/>
    <col min="6390" max="6390" width="1.6640625" style="144" customWidth="1"/>
    <col min="6391" max="6391" width="14.88671875" style="144" customWidth="1"/>
    <col min="6392" max="6392" width="1.6640625" style="144" customWidth="1"/>
    <col min="6393" max="6393" width="14.88671875" style="144" bestFit="1" customWidth="1"/>
    <col min="6394" max="6394" width="1.6640625" style="144" customWidth="1"/>
    <col min="6395" max="6395" width="14.88671875" style="144" customWidth="1"/>
    <col min="6396" max="6396" width="2.109375" style="144" customWidth="1"/>
    <col min="6397" max="6407" width="0" style="144" hidden="1" customWidth="1"/>
    <col min="6408" max="6630" width="9.109375" style="144" customWidth="1"/>
    <col min="6631" max="6631" width="47.109375" style="144" customWidth="1"/>
    <col min="6632" max="6632" width="8.33203125" style="144" customWidth="1"/>
    <col min="6633" max="6633" width="1.6640625" style="144" customWidth="1"/>
    <col min="6634" max="6634" width="12.6640625" style="144" customWidth="1"/>
    <col min="6635" max="6635" width="1.6640625" style="144" customWidth="1"/>
    <col min="6636" max="6636" width="12.6640625" style="144" customWidth="1"/>
    <col min="6637" max="6637" width="1.6640625" style="144" customWidth="1"/>
    <col min="6638" max="6638" width="12.6640625" style="144" customWidth="1"/>
    <col min="6639" max="6639" width="1.6640625" style="144" customWidth="1"/>
    <col min="6640" max="6642" width="12.6640625" style="144"/>
    <col min="6643" max="6643" width="9.109375" style="144" customWidth="1"/>
    <col min="6644" max="6644" width="57.5546875" style="144" customWidth="1"/>
    <col min="6645" max="6645" width="14.88671875" style="144" bestFit="1" customWidth="1"/>
    <col min="6646" max="6646" width="1.6640625" style="144" customWidth="1"/>
    <col min="6647" max="6647" width="14.88671875" style="144" customWidth="1"/>
    <col min="6648" max="6648" width="1.6640625" style="144" customWidth="1"/>
    <col min="6649" max="6649" width="14.88671875" style="144" bestFit="1" customWidth="1"/>
    <col min="6650" max="6650" width="1.6640625" style="144" customWidth="1"/>
    <col min="6651" max="6651" width="14.88671875" style="144" customWidth="1"/>
    <col min="6652" max="6652" width="2.109375" style="144" customWidth="1"/>
    <col min="6653" max="6663" width="0" style="144" hidden="1" customWidth="1"/>
    <col min="6664" max="6886" width="9.109375" style="144" customWidth="1"/>
    <col min="6887" max="6887" width="47.109375" style="144" customWidth="1"/>
    <col min="6888" max="6888" width="8.33203125" style="144" customWidth="1"/>
    <col min="6889" max="6889" width="1.6640625" style="144" customWidth="1"/>
    <col min="6890" max="6890" width="12.6640625" style="144" customWidth="1"/>
    <col min="6891" max="6891" width="1.6640625" style="144" customWidth="1"/>
    <col min="6892" max="6892" width="12.6640625" style="144" customWidth="1"/>
    <col min="6893" max="6893" width="1.6640625" style="144" customWidth="1"/>
    <col min="6894" max="6894" width="12.6640625" style="144" customWidth="1"/>
    <col min="6895" max="6895" width="1.6640625" style="144" customWidth="1"/>
    <col min="6896" max="6898" width="12.6640625" style="144"/>
    <col min="6899" max="6899" width="9.109375" style="144" customWidth="1"/>
    <col min="6900" max="6900" width="57.5546875" style="144" customWidth="1"/>
    <col min="6901" max="6901" width="14.88671875" style="144" bestFit="1" customWidth="1"/>
    <col min="6902" max="6902" width="1.6640625" style="144" customWidth="1"/>
    <col min="6903" max="6903" width="14.88671875" style="144" customWidth="1"/>
    <col min="6904" max="6904" width="1.6640625" style="144" customWidth="1"/>
    <col min="6905" max="6905" width="14.88671875" style="144" bestFit="1" customWidth="1"/>
    <col min="6906" max="6906" width="1.6640625" style="144" customWidth="1"/>
    <col min="6907" max="6907" width="14.88671875" style="144" customWidth="1"/>
    <col min="6908" max="6908" width="2.109375" style="144" customWidth="1"/>
    <col min="6909" max="6919" width="0" style="144" hidden="1" customWidth="1"/>
    <col min="6920" max="7142" width="9.109375" style="144" customWidth="1"/>
    <col min="7143" max="7143" width="47.109375" style="144" customWidth="1"/>
    <col min="7144" max="7144" width="8.33203125" style="144" customWidth="1"/>
    <col min="7145" max="7145" width="1.6640625" style="144" customWidth="1"/>
    <col min="7146" max="7146" width="12.6640625" style="144" customWidth="1"/>
    <col min="7147" max="7147" width="1.6640625" style="144" customWidth="1"/>
    <col min="7148" max="7148" width="12.6640625" style="144" customWidth="1"/>
    <col min="7149" max="7149" width="1.6640625" style="144" customWidth="1"/>
    <col min="7150" max="7150" width="12.6640625" style="144" customWidth="1"/>
    <col min="7151" max="7151" width="1.6640625" style="144" customWidth="1"/>
    <col min="7152" max="7154" width="12.6640625" style="144"/>
    <col min="7155" max="7155" width="9.109375" style="144" customWidth="1"/>
    <col min="7156" max="7156" width="57.5546875" style="144" customWidth="1"/>
    <col min="7157" max="7157" width="14.88671875" style="144" bestFit="1" customWidth="1"/>
    <col min="7158" max="7158" width="1.6640625" style="144" customWidth="1"/>
    <col min="7159" max="7159" width="14.88671875" style="144" customWidth="1"/>
    <col min="7160" max="7160" width="1.6640625" style="144" customWidth="1"/>
    <col min="7161" max="7161" width="14.88671875" style="144" bestFit="1" customWidth="1"/>
    <col min="7162" max="7162" width="1.6640625" style="144" customWidth="1"/>
    <col min="7163" max="7163" width="14.88671875" style="144" customWidth="1"/>
    <col min="7164" max="7164" width="2.109375" style="144" customWidth="1"/>
    <col min="7165" max="7175" width="0" style="144" hidden="1" customWidth="1"/>
    <col min="7176" max="7398" width="9.109375" style="144" customWidth="1"/>
    <col min="7399" max="7399" width="47.109375" style="144" customWidth="1"/>
    <col min="7400" max="7400" width="8.33203125" style="144" customWidth="1"/>
    <col min="7401" max="7401" width="1.6640625" style="144" customWidth="1"/>
    <col min="7402" max="7402" width="12.6640625" style="144" customWidth="1"/>
    <col min="7403" max="7403" width="1.6640625" style="144" customWidth="1"/>
    <col min="7404" max="7404" width="12.6640625" style="144" customWidth="1"/>
    <col min="7405" max="7405" width="1.6640625" style="144" customWidth="1"/>
    <col min="7406" max="7406" width="12.6640625" style="144" customWidth="1"/>
    <col min="7407" max="7407" width="1.6640625" style="144" customWidth="1"/>
    <col min="7408" max="7410" width="12.6640625" style="144"/>
    <col min="7411" max="7411" width="9.109375" style="144" customWidth="1"/>
    <col min="7412" max="7412" width="57.5546875" style="144" customWidth="1"/>
    <col min="7413" max="7413" width="14.88671875" style="144" bestFit="1" customWidth="1"/>
    <col min="7414" max="7414" width="1.6640625" style="144" customWidth="1"/>
    <col min="7415" max="7415" width="14.88671875" style="144" customWidth="1"/>
    <col min="7416" max="7416" width="1.6640625" style="144" customWidth="1"/>
    <col min="7417" max="7417" width="14.88671875" style="144" bestFit="1" customWidth="1"/>
    <col min="7418" max="7418" width="1.6640625" style="144" customWidth="1"/>
    <col min="7419" max="7419" width="14.88671875" style="144" customWidth="1"/>
    <col min="7420" max="7420" width="2.109375" style="144" customWidth="1"/>
    <col min="7421" max="7431" width="0" style="144" hidden="1" customWidth="1"/>
    <col min="7432" max="7654" width="9.109375" style="144" customWidth="1"/>
    <col min="7655" max="7655" width="47.109375" style="144" customWidth="1"/>
    <col min="7656" max="7656" width="8.33203125" style="144" customWidth="1"/>
    <col min="7657" max="7657" width="1.6640625" style="144" customWidth="1"/>
    <col min="7658" max="7658" width="12.6640625" style="144" customWidth="1"/>
    <col min="7659" max="7659" width="1.6640625" style="144" customWidth="1"/>
    <col min="7660" max="7660" width="12.6640625" style="144" customWidth="1"/>
    <col min="7661" max="7661" width="1.6640625" style="144" customWidth="1"/>
    <col min="7662" max="7662" width="12.6640625" style="144" customWidth="1"/>
    <col min="7663" max="7663" width="1.6640625" style="144" customWidth="1"/>
    <col min="7664" max="7666" width="12.6640625" style="144"/>
    <col min="7667" max="7667" width="9.109375" style="144" customWidth="1"/>
    <col min="7668" max="7668" width="57.5546875" style="144" customWidth="1"/>
    <col min="7669" max="7669" width="14.88671875" style="144" bestFit="1" customWidth="1"/>
    <col min="7670" max="7670" width="1.6640625" style="144" customWidth="1"/>
    <col min="7671" max="7671" width="14.88671875" style="144" customWidth="1"/>
    <col min="7672" max="7672" width="1.6640625" style="144" customWidth="1"/>
    <col min="7673" max="7673" width="14.88671875" style="144" bestFit="1" customWidth="1"/>
    <col min="7674" max="7674" width="1.6640625" style="144" customWidth="1"/>
    <col min="7675" max="7675" width="14.88671875" style="144" customWidth="1"/>
    <col min="7676" max="7676" width="2.109375" style="144" customWidth="1"/>
    <col min="7677" max="7687" width="0" style="144" hidden="1" customWidth="1"/>
    <col min="7688" max="7910" width="9.109375" style="144" customWidth="1"/>
    <col min="7911" max="7911" width="47.109375" style="144" customWidth="1"/>
    <col min="7912" max="7912" width="8.33203125" style="144" customWidth="1"/>
    <col min="7913" max="7913" width="1.6640625" style="144" customWidth="1"/>
    <col min="7914" max="7914" width="12.6640625" style="144" customWidth="1"/>
    <col min="7915" max="7915" width="1.6640625" style="144" customWidth="1"/>
    <col min="7916" max="7916" width="12.6640625" style="144" customWidth="1"/>
    <col min="7917" max="7917" width="1.6640625" style="144" customWidth="1"/>
    <col min="7918" max="7918" width="12.6640625" style="144" customWidth="1"/>
    <col min="7919" max="7919" width="1.6640625" style="144" customWidth="1"/>
    <col min="7920" max="7922" width="12.6640625" style="144"/>
    <col min="7923" max="7923" width="9.109375" style="144" customWidth="1"/>
    <col min="7924" max="7924" width="57.5546875" style="144" customWidth="1"/>
    <col min="7925" max="7925" width="14.88671875" style="144" bestFit="1" customWidth="1"/>
    <col min="7926" max="7926" width="1.6640625" style="144" customWidth="1"/>
    <col min="7927" max="7927" width="14.88671875" style="144" customWidth="1"/>
    <col min="7928" max="7928" width="1.6640625" style="144" customWidth="1"/>
    <col min="7929" max="7929" width="14.88671875" style="144" bestFit="1" customWidth="1"/>
    <col min="7930" max="7930" width="1.6640625" style="144" customWidth="1"/>
    <col min="7931" max="7931" width="14.88671875" style="144" customWidth="1"/>
    <col min="7932" max="7932" width="2.109375" style="144" customWidth="1"/>
    <col min="7933" max="7943" width="0" style="144" hidden="1" customWidth="1"/>
    <col min="7944" max="8166" width="9.109375" style="144" customWidth="1"/>
    <col min="8167" max="8167" width="47.109375" style="144" customWidth="1"/>
    <col min="8168" max="8168" width="8.33203125" style="144" customWidth="1"/>
    <col min="8169" max="8169" width="1.6640625" style="144" customWidth="1"/>
    <col min="8170" max="8170" width="12.6640625" style="144" customWidth="1"/>
    <col min="8171" max="8171" width="1.6640625" style="144" customWidth="1"/>
    <col min="8172" max="8172" width="12.6640625" style="144" customWidth="1"/>
    <col min="8173" max="8173" width="1.6640625" style="144" customWidth="1"/>
    <col min="8174" max="8174" width="12.6640625" style="144" customWidth="1"/>
    <col min="8175" max="8175" width="1.6640625" style="144" customWidth="1"/>
    <col min="8176" max="8178" width="12.6640625" style="144"/>
    <col min="8179" max="8179" width="9.109375" style="144" customWidth="1"/>
    <col min="8180" max="8180" width="57.5546875" style="144" customWidth="1"/>
    <col min="8181" max="8181" width="14.88671875" style="144" bestFit="1" customWidth="1"/>
    <col min="8182" max="8182" width="1.6640625" style="144" customWidth="1"/>
    <col min="8183" max="8183" width="14.88671875" style="144" customWidth="1"/>
    <col min="8184" max="8184" width="1.6640625" style="144" customWidth="1"/>
    <col min="8185" max="8185" width="14.88671875" style="144" bestFit="1" customWidth="1"/>
    <col min="8186" max="8186" width="1.6640625" style="144" customWidth="1"/>
    <col min="8187" max="8187" width="14.88671875" style="144" customWidth="1"/>
    <col min="8188" max="8188" width="2.109375" style="144" customWidth="1"/>
    <col min="8189" max="8199" width="0" style="144" hidden="1" customWidth="1"/>
    <col min="8200" max="8422" width="9.109375" style="144" customWidth="1"/>
    <col min="8423" max="8423" width="47.109375" style="144" customWidth="1"/>
    <col min="8424" max="8424" width="8.33203125" style="144" customWidth="1"/>
    <col min="8425" max="8425" width="1.6640625" style="144" customWidth="1"/>
    <col min="8426" max="8426" width="12.6640625" style="144" customWidth="1"/>
    <col min="8427" max="8427" width="1.6640625" style="144" customWidth="1"/>
    <col min="8428" max="8428" width="12.6640625" style="144" customWidth="1"/>
    <col min="8429" max="8429" width="1.6640625" style="144" customWidth="1"/>
    <col min="8430" max="8430" width="12.6640625" style="144" customWidth="1"/>
    <col min="8431" max="8431" width="1.6640625" style="144" customWidth="1"/>
    <col min="8432" max="8434" width="12.6640625" style="144"/>
    <col min="8435" max="8435" width="9.109375" style="144" customWidth="1"/>
    <col min="8436" max="8436" width="57.5546875" style="144" customWidth="1"/>
    <col min="8437" max="8437" width="14.88671875" style="144" bestFit="1" customWidth="1"/>
    <col min="8438" max="8438" width="1.6640625" style="144" customWidth="1"/>
    <col min="8439" max="8439" width="14.88671875" style="144" customWidth="1"/>
    <col min="8440" max="8440" width="1.6640625" style="144" customWidth="1"/>
    <col min="8441" max="8441" width="14.88671875" style="144" bestFit="1" customWidth="1"/>
    <col min="8442" max="8442" width="1.6640625" style="144" customWidth="1"/>
    <col min="8443" max="8443" width="14.88671875" style="144" customWidth="1"/>
    <col min="8444" max="8444" width="2.109375" style="144" customWidth="1"/>
    <col min="8445" max="8455" width="0" style="144" hidden="1" customWidth="1"/>
    <col min="8456" max="8678" width="9.109375" style="144" customWidth="1"/>
    <col min="8679" max="8679" width="47.109375" style="144" customWidth="1"/>
    <col min="8680" max="8680" width="8.33203125" style="144" customWidth="1"/>
    <col min="8681" max="8681" width="1.6640625" style="144" customWidth="1"/>
    <col min="8682" max="8682" width="12.6640625" style="144" customWidth="1"/>
    <col min="8683" max="8683" width="1.6640625" style="144" customWidth="1"/>
    <col min="8684" max="8684" width="12.6640625" style="144" customWidth="1"/>
    <col min="8685" max="8685" width="1.6640625" style="144" customWidth="1"/>
    <col min="8686" max="8686" width="12.6640625" style="144" customWidth="1"/>
    <col min="8687" max="8687" width="1.6640625" style="144" customWidth="1"/>
    <col min="8688" max="8690" width="12.6640625" style="144"/>
    <col min="8691" max="8691" width="9.109375" style="144" customWidth="1"/>
    <col min="8692" max="8692" width="57.5546875" style="144" customWidth="1"/>
    <col min="8693" max="8693" width="14.88671875" style="144" bestFit="1" customWidth="1"/>
    <col min="8694" max="8694" width="1.6640625" style="144" customWidth="1"/>
    <col min="8695" max="8695" width="14.88671875" style="144" customWidth="1"/>
    <col min="8696" max="8696" width="1.6640625" style="144" customWidth="1"/>
    <col min="8697" max="8697" width="14.88671875" style="144" bestFit="1" customWidth="1"/>
    <col min="8698" max="8698" width="1.6640625" style="144" customWidth="1"/>
    <col min="8699" max="8699" width="14.88671875" style="144" customWidth="1"/>
    <col min="8700" max="8700" width="2.109375" style="144" customWidth="1"/>
    <col min="8701" max="8711" width="0" style="144" hidden="1" customWidth="1"/>
    <col min="8712" max="8934" width="9.109375" style="144" customWidth="1"/>
    <col min="8935" max="8935" width="47.109375" style="144" customWidth="1"/>
    <col min="8936" max="8936" width="8.33203125" style="144" customWidth="1"/>
    <col min="8937" max="8937" width="1.6640625" style="144" customWidth="1"/>
    <col min="8938" max="8938" width="12.6640625" style="144" customWidth="1"/>
    <col min="8939" max="8939" width="1.6640625" style="144" customWidth="1"/>
    <col min="8940" max="8940" width="12.6640625" style="144" customWidth="1"/>
    <col min="8941" max="8941" width="1.6640625" style="144" customWidth="1"/>
    <col min="8942" max="8942" width="12.6640625" style="144" customWidth="1"/>
    <col min="8943" max="8943" width="1.6640625" style="144" customWidth="1"/>
    <col min="8944" max="8946" width="12.6640625" style="144"/>
    <col min="8947" max="8947" width="9.109375" style="144" customWidth="1"/>
    <col min="8948" max="8948" width="57.5546875" style="144" customWidth="1"/>
    <col min="8949" max="8949" width="14.88671875" style="144" bestFit="1" customWidth="1"/>
    <col min="8950" max="8950" width="1.6640625" style="144" customWidth="1"/>
    <col min="8951" max="8951" width="14.88671875" style="144" customWidth="1"/>
    <col min="8952" max="8952" width="1.6640625" style="144" customWidth="1"/>
    <col min="8953" max="8953" width="14.88671875" style="144" bestFit="1" customWidth="1"/>
    <col min="8954" max="8954" width="1.6640625" style="144" customWidth="1"/>
    <col min="8955" max="8955" width="14.88671875" style="144" customWidth="1"/>
    <col min="8956" max="8956" width="2.109375" style="144" customWidth="1"/>
    <col min="8957" max="8967" width="0" style="144" hidden="1" customWidth="1"/>
    <col min="8968" max="9190" width="9.109375" style="144" customWidth="1"/>
    <col min="9191" max="9191" width="47.109375" style="144" customWidth="1"/>
    <col min="9192" max="9192" width="8.33203125" style="144" customWidth="1"/>
    <col min="9193" max="9193" width="1.6640625" style="144" customWidth="1"/>
    <col min="9194" max="9194" width="12.6640625" style="144" customWidth="1"/>
    <col min="9195" max="9195" width="1.6640625" style="144" customWidth="1"/>
    <col min="9196" max="9196" width="12.6640625" style="144" customWidth="1"/>
    <col min="9197" max="9197" width="1.6640625" style="144" customWidth="1"/>
    <col min="9198" max="9198" width="12.6640625" style="144" customWidth="1"/>
    <col min="9199" max="9199" width="1.6640625" style="144" customWidth="1"/>
    <col min="9200" max="9202" width="12.6640625" style="144"/>
    <col min="9203" max="9203" width="9.109375" style="144" customWidth="1"/>
    <col min="9204" max="9204" width="57.5546875" style="144" customWidth="1"/>
    <col min="9205" max="9205" width="14.88671875" style="144" bestFit="1" customWidth="1"/>
    <col min="9206" max="9206" width="1.6640625" style="144" customWidth="1"/>
    <col min="9207" max="9207" width="14.88671875" style="144" customWidth="1"/>
    <col min="9208" max="9208" width="1.6640625" style="144" customWidth="1"/>
    <col min="9209" max="9209" width="14.88671875" style="144" bestFit="1" customWidth="1"/>
    <col min="9210" max="9210" width="1.6640625" style="144" customWidth="1"/>
    <col min="9211" max="9211" width="14.88671875" style="144" customWidth="1"/>
    <col min="9212" max="9212" width="2.109375" style="144" customWidth="1"/>
    <col min="9213" max="9223" width="0" style="144" hidden="1" customWidth="1"/>
    <col min="9224" max="9446" width="9.109375" style="144" customWidth="1"/>
    <col min="9447" max="9447" width="47.109375" style="144" customWidth="1"/>
    <col min="9448" max="9448" width="8.33203125" style="144" customWidth="1"/>
    <col min="9449" max="9449" width="1.6640625" style="144" customWidth="1"/>
    <col min="9450" max="9450" width="12.6640625" style="144" customWidth="1"/>
    <col min="9451" max="9451" width="1.6640625" style="144" customWidth="1"/>
    <col min="9452" max="9452" width="12.6640625" style="144" customWidth="1"/>
    <col min="9453" max="9453" width="1.6640625" style="144" customWidth="1"/>
    <col min="9454" max="9454" width="12.6640625" style="144" customWidth="1"/>
    <col min="9455" max="9455" width="1.6640625" style="144" customWidth="1"/>
    <col min="9456" max="9458" width="12.6640625" style="144"/>
    <col min="9459" max="9459" width="9.109375" style="144" customWidth="1"/>
    <col min="9460" max="9460" width="57.5546875" style="144" customWidth="1"/>
    <col min="9461" max="9461" width="14.88671875" style="144" bestFit="1" customWidth="1"/>
    <col min="9462" max="9462" width="1.6640625" style="144" customWidth="1"/>
    <col min="9463" max="9463" width="14.88671875" style="144" customWidth="1"/>
    <col min="9464" max="9464" width="1.6640625" style="144" customWidth="1"/>
    <col min="9465" max="9465" width="14.88671875" style="144" bestFit="1" customWidth="1"/>
    <col min="9466" max="9466" width="1.6640625" style="144" customWidth="1"/>
    <col min="9467" max="9467" width="14.88671875" style="144" customWidth="1"/>
    <col min="9468" max="9468" width="2.109375" style="144" customWidth="1"/>
    <col min="9469" max="9479" width="0" style="144" hidden="1" customWidth="1"/>
    <col min="9480" max="9702" width="9.109375" style="144" customWidth="1"/>
    <col min="9703" max="9703" width="47.109375" style="144" customWidth="1"/>
    <col min="9704" max="9704" width="8.33203125" style="144" customWidth="1"/>
    <col min="9705" max="9705" width="1.6640625" style="144" customWidth="1"/>
    <col min="9706" max="9706" width="12.6640625" style="144" customWidth="1"/>
    <col min="9707" max="9707" width="1.6640625" style="144" customWidth="1"/>
    <col min="9708" max="9708" width="12.6640625" style="144" customWidth="1"/>
    <col min="9709" max="9709" width="1.6640625" style="144" customWidth="1"/>
    <col min="9710" max="9710" width="12.6640625" style="144" customWidth="1"/>
    <col min="9711" max="9711" width="1.6640625" style="144" customWidth="1"/>
    <col min="9712" max="9714" width="12.6640625" style="144"/>
    <col min="9715" max="9715" width="9.109375" style="144" customWidth="1"/>
    <col min="9716" max="9716" width="57.5546875" style="144" customWidth="1"/>
    <col min="9717" max="9717" width="14.88671875" style="144" bestFit="1" customWidth="1"/>
    <col min="9718" max="9718" width="1.6640625" style="144" customWidth="1"/>
    <col min="9719" max="9719" width="14.88671875" style="144" customWidth="1"/>
    <col min="9720" max="9720" width="1.6640625" style="144" customWidth="1"/>
    <col min="9721" max="9721" width="14.88671875" style="144" bestFit="1" customWidth="1"/>
    <col min="9722" max="9722" width="1.6640625" style="144" customWidth="1"/>
    <col min="9723" max="9723" width="14.88671875" style="144" customWidth="1"/>
    <col min="9724" max="9724" width="2.109375" style="144" customWidth="1"/>
    <col min="9725" max="9735" width="0" style="144" hidden="1" customWidth="1"/>
    <col min="9736" max="9958" width="9.109375" style="144" customWidth="1"/>
    <col min="9959" max="9959" width="47.109375" style="144" customWidth="1"/>
    <col min="9960" max="9960" width="8.33203125" style="144" customWidth="1"/>
    <col min="9961" max="9961" width="1.6640625" style="144" customWidth="1"/>
    <col min="9962" max="9962" width="12.6640625" style="144" customWidth="1"/>
    <col min="9963" max="9963" width="1.6640625" style="144" customWidth="1"/>
    <col min="9964" max="9964" width="12.6640625" style="144" customWidth="1"/>
    <col min="9965" max="9965" width="1.6640625" style="144" customWidth="1"/>
    <col min="9966" max="9966" width="12.6640625" style="144" customWidth="1"/>
    <col min="9967" max="9967" width="1.6640625" style="144" customWidth="1"/>
    <col min="9968" max="9970" width="12.6640625" style="144"/>
    <col min="9971" max="9971" width="9.109375" style="144" customWidth="1"/>
    <col min="9972" max="9972" width="57.5546875" style="144" customWidth="1"/>
    <col min="9973" max="9973" width="14.88671875" style="144" bestFit="1" customWidth="1"/>
    <col min="9974" max="9974" width="1.6640625" style="144" customWidth="1"/>
    <col min="9975" max="9975" width="14.88671875" style="144" customWidth="1"/>
    <col min="9976" max="9976" width="1.6640625" style="144" customWidth="1"/>
    <col min="9977" max="9977" width="14.88671875" style="144" bestFit="1" customWidth="1"/>
    <col min="9978" max="9978" width="1.6640625" style="144" customWidth="1"/>
    <col min="9979" max="9979" width="14.88671875" style="144" customWidth="1"/>
    <col min="9980" max="9980" width="2.109375" style="144" customWidth="1"/>
    <col min="9981" max="9991" width="0" style="144" hidden="1" customWidth="1"/>
    <col min="9992" max="10214" width="9.109375" style="144" customWidth="1"/>
    <col min="10215" max="10215" width="47.109375" style="144" customWidth="1"/>
    <col min="10216" max="10216" width="8.33203125" style="144" customWidth="1"/>
    <col min="10217" max="10217" width="1.6640625" style="144" customWidth="1"/>
    <col min="10218" max="10218" width="12.6640625" style="144" customWidth="1"/>
    <col min="10219" max="10219" width="1.6640625" style="144" customWidth="1"/>
    <col min="10220" max="10220" width="12.6640625" style="144" customWidth="1"/>
    <col min="10221" max="10221" width="1.6640625" style="144" customWidth="1"/>
    <col min="10222" max="10222" width="12.6640625" style="144" customWidth="1"/>
    <col min="10223" max="10223" width="1.6640625" style="144" customWidth="1"/>
    <col min="10224" max="10226" width="12.6640625" style="144"/>
    <col min="10227" max="10227" width="9.109375" style="144" customWidth="1"/>
    <col min="10228" max="10228" width="57.5546875" style="144" customWidth="1"/>
    <col min="10229" max="10229" width="14.88671875" style="144" bestFit="1" customWidth="1"/>
    <col min="10230" max="10230" width="1.6640625" style="144" customWidth="1"/>
    <col min="10231" max="10231" width="14.88671875" style="144" customWidth="1"/>
    <col min="10232" max="10232" width="1.6640625" style="144" customWidth="1"/>
    <col min="10233" max="10233" width="14.88671875" style="144" bestFit="1" customWidth="1"/>
    <col min="10234" max="10234" width="1.6640625" style="144" customWidth="1"/>
    <col min="10235" max="10235" width="14.88671875" style="144" customWidth="1"/>
    <col min="10236" max="10236" width="2.109375" style="144" customWidth="1"/>
    <col min="10237" max="10247" width="0" style="144" hidden="1" customWidth="1"/>
    <col min="10248" max="10470" width="9.109375" style="144" customWidth="1"/>
    <col min="10471" max="10471" width="47.109375" style="144" customWidth="1"/>
    <col min="10472" max="10472" width="8.33203125" style="144" customWidth="1"/>
    <col min="10473" max="10473" width="1.6640625" style="144" customWidth="1"/>
    <col min="10474" max="10474" width="12.6640625" style="144" customWidth="1"/>
    <col min="10475" max="10475" width="1.6640625" style="144" customWidth="1"/>
    <col min="10476" max="10476" width="12.6640625" style="144" customWidth="1"/>
    <col min="10477" max="10477" width="1.6640625" style="144" customWidth="1"/>
    <col min="10478" max="10478" width="12.6640625" style="144" customWidth="1"/>
    <col min="10479" max="10479" width="1.6640625" style="144" customWidth="1"/>
    <col min="10480" max="10482" width="12.6640625" style="144"/>
    <col min="10483" max="10483" width="9.109375" style="144" customWidth="1"/>
    <col min="10484" max="10484" width="57.5546875" style="144" customWidth="1"/>
    <col min="10485" max="10485" width="14.88671875" style="144" bestFit="1" customWidth="1"/>
    <col min="10486" max="10486" width="1.6640625" style="144" customWidth="1"/>
    <col min="10487" max="10487" width="14.88671875" style="144" customWidth="1"/>
    <col min="10488" max="10488" width="1.6640625" style="144" customWidth="1"/>
    <col min="10489" max="10489" width="14.88671875" style="144" bestFit="1" customWidth="1"/>
    <col min="10490" max="10490" width="1.6640625" style="144" customWidth="1"/>
    <col min="10491" max="10491" width="14.88671875" style="144" customWidth="1"/>
    <col min="10492" max="10492" width="2.109375" style="144" customWidth="1"/>
    <col min="10493" max="10503" width="0" style="144" hidden="1" customWidth="1"/>
    <col min="10504" max="10726" width="9.109375" style="144" customWidth="1"/>
    <col min="10727" max="10727" width="47.109375" style="144" customWidth="1"/>
    <col min="10728" max="10728" width="8.33203125" style="144" customWidth="1"/>
    <col min="10729" max="10729" width="1.6640625" style="144" customWidth="1"/>
    <col min="10730" max="10730" width="12.6640625" style="144" customWidth="1"/>
    <col min="10731" max="10731" width="1.6640625" style="144" customWidth="1"/>
    <col min="10732" max="10732" width="12.6640625" style="144" customWidth="1"/>
    <col min="10733" max="10733" width="1.6640625" style="144" customWidth="1"/>
    <col min="10734" max="10734" width="12.6640625" style="144" customWidth="1"/>
    <col min="10735" max="10735" width="1.6640625" style="144" customWidth="1"/>
    <col min="10736" max="10738" width="12.6640625" style="144"/>
    <col min="10739" max="10739" width="9.109375" style="144" customWidth="1"/>
    <col min="10740" max="10740" width="57.5546875" style="144" customWidth="1"/>
    <col min="10741" max="10741" width="14.88671875" style="144" bestFit="1" customWidth="1"/>
    <col min="10742" max="10742" width="1.6640625" style="144" customWidth="1"/>
    <col min="10743" max="10743" width="14.88671875" style="144" customWidth="1"/>
    <col min="10744" max="10744" width="1.6640625" style="144" customWidth="1"/>
    <col min="10745" max="10745" width="14.88671875" style="144" bestFit="1" customWidth="1"/>
    <col min="10746" max="10746" width="1.6640625" style="144" customWidth="1"/>
    <col min="10747" max="10747" width="14.88671875" style="144" customWidth="1"/>
    <col min="10748" max="10748" width="2.109375" style="144" customWidth="1"/>
    <col min="10749" max="10759" width="0" style="144" hidden="1" customWidth="1"/>
    <col min="10760" max="10982" width="9.109375" style="144" customWidth="1"/>
    <col min="10983" max="10983" width="47.109375" style="144" customWidth="1"/>
    <col min="10984" max="10984" width="8.33203125" style="144" customWidth="1"/>
    <col min="10985" max="10985" width="1.6640625" style="144" customWidth="1"/>
    <col min="10986" max="10986" width="12.6640625" style="144" customWidth="1"/>
    <col min="10987" max="10987" width="1.6640625" style="144" customWidth="1"/>
    <col min="10988" max="10988" width="12.6640625" style="144" customWidth="1"/>
    <col min="10989" max="10989" width="1.6640625" style="144" customWidth="1"/>
    <col min="10990" max="10990" width="12.6640625" style="144" customWidth="1"/>
    <col min="10991" max="10991" width="1.6640625" style="144" customWidth="1"/>
    <col min="10992" max="10994" width="12.6640625" style="144"/>
    <col min="10995" max="10995" width="9.109375" style="144" customWidth="1"/>
    <col min="10996" max="10996" width="57.5546875" style="144" customWidth="1"/>
    <col min="10997" max="10997" width="14.88671875" style="144" bestFit="1" customWidth="1"/>
    <col min="10998" max="10998" width="1.6640625" style="144" customWidth="1"/>
    <col min="10999" max="10999" width="14.88671875" style="144" customWidth="1"/>
    <col min="11000" max="11000" width="1.6640625" style="144" customWidth="1"/>
    <col min="11001" max="11001" width="14.88671875" style="144" bestFit="1" customWidth="1"/>
    <col min="11002" max="11002" width="1.6640625" style="144" customWidth="1"/>
    <col min="11003" max="11003" width="14.88671875" style="144" customWidth="1"/>
    <col min="11004" max="11004" width="2.109375" style="144" customWidth="1"/>
    <col min="11005" max="11015" width="0" style="144" hidden="1" customWidth="1"/>
    <col min="11016" max="11238" width="9.109375" style="144" customWidth="1"/>
    <col min="11239" max="11239" width="47.109375" style="144" customWidth="1"/>
    <col min="11240" max="11240" width="8.33203125" style="144" customWidth="1"/>
    <col min="11241" max="11241" width="1.6640625" style="144" customWidth="1"/>
    <col min="11242" max="11242" width="12.6640625" style="144" customWidth="1"/>
    <col min="11243" max="11243" width="1.6640625" style="144" customWidth="1"/>
    <col min="11244" max="11244" width="12.6640625" style="144" customWidth="1"/>
    <col min="11245" max="11245" width="1.6640625" style="144" customWidth="1"/>
    <col min="11246" max="11246" width="12.6640625" style="144" customWidth="1"/>
    <col min="11247" max="11247" width="1.6640625" style="144" customWidth="1"/>
    <col min="11248" max="11250" width="12.6640625" style="144"/>
    <col min="11251" max="11251" width="9.109375" style="144" customWidth="1"/>
    <col min="11252" max="11252" width="57.5546875" style="144" customWidth="1"/>
    <col min="11253" max="11253" width="14.88671875" style="144" bestFit="1" customWidth="1"/>
    <col min="11254" max="11254" width="1.6640625" style="144" customWidth="1"/>
    <col min="11255" max="11255" width="14.88671875" style="144" customWidth="1"/>
    <col min="11256" max="11256" width="1.6640625" style="144" customWidth="1"/>
    <col min="11257" max="11257" width="14.88671875" style="144" bestFit="1" customWidth="1"/>
    <col min="11258" max="11258" width="1.6640625" style="144" customWidth="1"/>
    <col min="11259" max="11259" width="14.88671875" style="144" customWidth="1"/>
    <col min="11260" max="11260" width="2.109375" style="144" customWidth="1"/>
    <col min="11261" max="11271" width="0" style="144" hidden="1" customWidth="1"/>
    <col min="11272" max="11494" width="9.109375" style="144" customWidth="1"/>
    <col min="11495" max="11495" width="47.109375" style="144" customWidth="1"/>
    <col min="11496" max="11496" width="8.33203125" style="144" customWidth="1"/>
    <col min="11497" max="11497" width="1.6640625" style="144" customWidth="1"/>
    <col min="11498" max="11498" width="12.6640625" style="144" customWidth="1"/>
    <col min="11499" max="11499" width="1.6640625" style="144" customWidth="1"/>
    <col min="11500" max="11500" width="12.6640625" style="144" customWidth="1"/>
    <col min="11501" max="11501" width="1.6640625" style="144" customWidth="1"/>
    <col min="11502" max="11502" width="12.6640625" style="144" customWidth="1"/>
    <col min="11503" max="11503" width="1.6640625" style="144" customWidth="1"/>
    <col min="11504" max="11506" width="12.6640625" style="144"/>
    <col min="11507" max="11507" width="9.109375" style="144" customWidth="1"/>
    <col min="11508" max="11508" width="57.5546875" style="144" customWidth="1"/>
    <col min="11509" max="11509" width="14.88671875" style="144" bestFit="1" customWidth="1"/>
    <col min="11510" max="11510" width="1.6640625" style="144" customWidth="1"/>
    <col min="11511" max="11511" width="14.88671875" style="144" customWidth="1"/>
    <col min="11512" max="11512" width="1.6640625" style="144" customWidth="1"/>
    <col min="11513" max="11513" width="14.88671875" style="144" bestFit="1" customWidth="1"/>
    <col min="11514" max="11514" width="1.6640625" style="144" customWidth="1"/>
    <col min="11515" max="11515" width="14.88671875" style="144" customWidth="1"/>
    <col min="11516" max="11516" width="2.109375" style="144" customWidth="1"/>
    <col min="11517" max="11527" width="0" style="144" hidden="1" customWidth="1"/>
    <col min="11528" max="11750" width="9.109375" style="144" customWidth="1"/>
    <col min="11751" max="11751" width="47.109375" style="144" customWidth="1"/>
    <col min="11752" max="11752" width="8.33203125" style="144" customWidth="1"/>
    <col min="11753" max="11753" width="1.6640625" style="144" customWidth="1"/>
    <col min="11754" max="11754" width="12.6640625" style="144" customWidth="1"/>
    <col min="11755" max="11755" width="1.6640625" style="144" customWidth="1"/>
    <col min="11756" max="11756" width="12.6640625" style="144" customWidth="1"/>
    <col min="11757" max="11757" width="1.6640625" style="144" customWidth="1"/>
    <col min="11758" max="11758" width="12.6640625" style="144" customWidth="1"/>
    <col min="11759" max="11759" width="1.6640625" style="144" customWidth="1"/>
    <col min="11760" max="11762" width="12.6640625" style="144"/>
    <col min="11763" max="11763" width="9.109375" style="144" customWidth="1"/>
    <col min="11764" max="11764" width="57.5546875" style="144" customWidth="1"/>
    <col min="11765" max="11765" width="14.88671875" style="144" bestFit="1" customWidth="1"/>
    <col min="11766" max="11766" width="1.6640625" style="144" customWidth="1"/>
    <col min="11767" max="11767" width="14.88671875" style="144" customWidth="1"/>
    <col min="11768" max="11768" width="1.6640625" style="144" customWidth="1"/>
    <col min="11769" max="11769" width="14.88671875" style="144" bestFit="1" customWidth="1"/>
    <col min="11770" max="11770" width="1.6640625" style="144" customWidth="1"/>
    <col min="11771" max="11771" width="14.88671875" style="144" customWidth="1"/>
    <col min="11772" max="11772" width="2.109375" style="144" customWidth="1"/>
    <col min="11773" max="11783" width="0" style="144" hidden="1" customWidth="1"/>
    <col min="11784" max="12006" width="9.109375" style="144" customWidth="1"/>
    <col min="12007" max="12007" width="47.109375" style="144" customWidth="1"/>
    <col min="12008" max="12008" width="8.33203125" style="144" customWidth="1"/>
    <col min="12009" max="12009" width="1.6640625" style="144" customWidth="1"/>
    <col min="12010" max="12010" width="12.6640625" style="144" customWidth="1"/>
    <col min="12011" max="12011" width="1.6640625" style="144" customWidth="1"/>
    <col min="12012" max="12012" width="12.6640625" style="144" customWidth="1"/>
    <col min="12013" max="12013" width="1.6640625" style="144" customWidth="1"/>
    <col min="12014" max="12014" width="12.6640625" style="144" customWidth="1"/>
    <col min="12015" max="12015" width="1.6640625" style="144" customWidth="1"/>
    <col min="12016" max="12018" width="12.6640625" style="144"/>
    <col min="12019" max="12019" width="9.109375" style="144" customWidth="1"/>
    <col min="12020" max="12020" width="57.5546875" style="144" customWidth="1"/>
    <col min="12021" max="12021" width="14.88671875" style="144" bestFit="1" customWidth="1"/>
    <col min="12022" max="12022" width="1.6640625" style="144" customWidth="1"/>
    <col min="12023" max="12023" width="14.88671875" style="144" customWidth="1"/>
    <col min="12024" max="12024" width="1.6640625" style="144" customWidth="1"/>
    <col min="12025" max="12025" width="14.88671875" style="144" bestFit="1" customWidth="1"/>
    <col min="12026" max="12026" width="1.6640625" style="144" customWidth="1"/>
    <col min="12027" max="12027" width="14.88671875" style="144" customWidth="1"/>
    <col min="12028" max="12028" width="2.109375" style="144" customWidth="1"/>
    <col min="12029" max="12039" width="0" style="144" hidden="1" customWidth="1"/>
    <col min="12040" max="12262" width="9.109375" style="144" customWidth="1"/>
    <col min="12263" max="12263" width="47.109375" style="144" customWidth="1"/>
    <col min="12264" max="12264" width="8.33203125" style="144" customWidth="1"/>
    <col min="12265" max="12265" width="1.6640625" style="144" customWidth="1"/>
    <col min="12266" max="12266" width="12.6640625" style="144" customWidth="1"/>
    <col min="12267" max="12267" width="1.6640625" style="144" customWidth="1"/>
    <col min="12268" max="12268" width="12.6640625" style="144" customWidth="1"/>
    <col min="12269" max="12269" width="1.6640625" style="144" customWidth="1"/>
    <col min="12270" max="12270" width="12.6640625" style="144" customWidth="1"/>
    <col min="12271" max="12271" width="1.6640625" style="144" customWidth="1"/>
    <col min="12272" max="12274" width="12.6640625" style="144"/>
    <col min="12275" max="12275" width="9.109375" style="144" customWidth="1"/>
    <col min="12276" max="12276" width="57.5546875" style="144" customWidth="1"/>
    <col min="12277" max="12277" width="14.88671875" style="144" bestFit="1" customWidth="1"/>
    <col min="12278" max="12278" width="1.6640625" style="144" customWidth="1"/>
    <col min="12279" max="12279" width="14.88671875" style="144" customWidth="1"/>
    <col min="12280" max="12280" width="1.6640625" style="144" customWidth="1"/>
    <col min="12281" max="12281" width="14.88671875" style="144" bestFit="1" customWidth="1"/>
    <col min="12282" max="12282" width="1.6640625" style="144" customWidth="1"/>
    <col min="12283" max="12283" width="14.88671875" style="144" customWidth="1"/>
    <col min="12284" max="12284" width="2.109375" style="144" customWidth="1"/>
    <col min="12285" max="12295" width="0" style="144" hidden="1" customWidth="1"/>
    <col min="12296" max="12518" width="9.109375" style="144" customWidth="1"/>
    <col min="12519" max="12519" width="47.109375" style="144" customWidth="1"/>
    <col min="12520" max="12520" width="8.33203125" style="144" customWidth="1"/>
    <col min="12521" max="12521" width="1.6640625" style="144" customWidth="1"/>
    <col min="12522" max="12522" width="12.6640625" style="144" customWidth="1"/>
    <col min="12523" max="12523" width="1.6640625" style="144" customWidth="1"/>
    <col min="12524" max="12524" width="12.6640625" style="144" customWidth="1"/>
    <col min="12525" max="12525" width="1.6640625" style="144" customWidth="1"/>
    <col min="12526" max="12526" width="12.6640625" style="144" customWidth="1"/>
    <col min="12527" max="12527" width="1.6640625" style="144" customWidth="1"/>
    <col min="12528" max="12530" width="12.6640625" style="144"/>
    <col min="12531" max="12531" width="9.109375" style="144" customWidth="1"/>
    <col min="12532" max="12532" width="57.5546875" style="144" customWidth="1"/>
    <col min="12533" max="12533" width="14.88671875" style="144" bestFit="1" customWidth="1"/>
    <col min="12534" max="12534" width="1.6640625" style="144" customWidth="1"/>
    <col min="12535" max="12535" width="14.88671875" style="144" customWidth="1"/>
    <col min="12536" max="12536" width="1.6640625" style="144" customWidth="1"/>
    <col min="12537" max="12537" width="14.88671875" style="144" bestFit="1" customWidth="1"/>
    <col min="12538" max="12538" width="1.6640625" style="144" customWidth="1"/>
    <col min="12539" max="12539" width="14.88671875" style="144" customWidth="1"/>
    <col min="12540" max="12540" width="2.109375" style="144" customWidth="1"/>
    <col min="12541" max="12551" width="0" style="144" hidden="1" customWidth="1"/>
    <col min="12552" max="12774" width="9.109375" style="144" customWidth="1"/>
    <col min="12775" max="12775" width="47.109375" style="144" customWidth="1"/>
    <col min="12776" max="12776" width="8.33203125" style="144" customWidth="1"/>
    <col min="12777" max="12777" width="1.6640625" style="144" customWidth="1"/>
    <col min="12778" max="12778" width="12.6640625" style="144" customWidth="1"/>
    <col min="12779" max="12779" width="1.6640625" style="144" customWidth="1"/>
    <col min="12780" max="12780" width="12.6640625" style="144" customWidth="1"/>
    <col min="12781" max="12781" width="1.6640625" style="144" customWidth="1"/>
    <col min="12782" max="12782" width="12.6640625" style="144" customWidth="1"/>
    <col min="12783" max="12783" width="1.6640625" style="144" customWidth="1"/>
    <col min="12784" max="12786" width="12.6640625" style="144"/>
    <col min="12787" max="12787" width="9.109375" style="144" customWidth="1"/>
    <col min="12788" max="12788" width="57.5546875" style="144" customWidth="1"/>
    <col min="12789" max="12789" width="14.88671875" style="144" bestFit="1" customWidth="1"/>
    <col min="12790" max="12790" width="1.6640625" style="144" customWidth="1"/>
    <col min="12791" max="12791" width="14.88671875" style="144" customWidth="1"/>
    <col min="12792" max="12792" width="1.6640625" style="144" customWidth="1"/>
    <col min="12793" max="12793" width="14.88671875" style="144" bestFit="1" customWidth="1"/>
    <col min="12794" max="12794" width="1.6640625" style="144" customWidth="1"/>
    <col min="12795" max="12795" width="14.88671875" style="144" customWidth="1"/>
    <col min="12796" max="12796" width="2.109375" style="144" customWidth="1"/>
    <col min="12797" max="12807" width="0" style="144" hidden="1" customWidth="1"/>
    <col min="12808" max="13030" width="9.109375" style="144" customWidth="1"/>
    <col min="13031" max="13031" width="47.109375" style="144" customWidth="1"/>
    <col min="13032" max="13032" width="8.33203125" style="144" customWidth="1"/>
    <col min="13033" max="13033" width="1.6640625" style="144" customWidth="1"/>
    <col min="13034" max="13034" width="12.6640625" style="144" customWidth="1"/>
    <col min="13035" max="13035" width="1.6640625" style="144" customWidth="1"/>
    <col min="13036" max="13036" width="12.6640625" style="144" customWidth="1"/>
    <col min="13037" max="13037" width="1.6640625" style="144" customWidth="1"/>
    <col min="13038" max="13038" width="12.6640625" style="144" customWidth="1"/>
    <col min="13039" max="13039" width="1.6640625" style="144" customWidth="1"/>
    <col min="13040" max="13042" width="12.6640625" style="144"/>
    <col min="13043" max="13043" width="9.109375" style="144" customWidth="1"/>
    <col min="13044" max="13044" width="57.5546875" style="144" customWidth="1"/>
    <col min="13045" max="13045" width="14.88671875" style="144" bestFit="1" customWidth="1"/>
    <col min="13046" max="13046" width="1.6640625" style="144" customWidth="1"/>
    <col min="13047" max="13047" width="14.88671875" style="144" customWidth="1"/>
    <col min="13048" max="13048" width="1.6640625" style="144" customWidth="1"/>
    <col min="13049" max="13049" width="14.88671875" style="144" bestFit="1" customWidth="1"/>
    <col min="13050" max="13050" width="1.6640625" style="144" customWidth="1"/>
    <col min="13051" max="13051" width="14.88671875" style="144" customWidth="1"/>
    <col min="13052" max="13052" width="2.109375" style="144" customWidth="1"/>
    <col min="13053" max="13063" width="0" style="144" hidden="1" customWidth="1"/>
    <col min="13064" max="13286" width="9.109375" style="144" customWidth="1"/>
    <col min="13287" max="13287" width="47.109375" style="144" customWidth="1"/>
    <col min="13288" max="13288" width="8.33203125" style="144" customWidth="1"/>
    <col min="13289" max="13289" width="1.6640625" style="144" customWidth="1"/>
    <col min="13290" max="13290" width="12.6640625" style="144" customWidth="1"/>
    <col min="13291" max="13291" width="1.6640625" style="144" customWidth="1"/>
    <col min="13292" max="13292" width="12.6640625" style="144" customWidth="1"/>
    <col min="13293" max="13293" width="1.6640625" style="144" customWidth="1"/>
    <col min="13294" max="13294" width="12.6640625" style="144" customWidth="1"/>
    <col min="13295" max="13295" width="1.6640625" style="144" customWidth="1"/>
    <col min="13296" max="13298" width="12.6640625" style="144"/>
    <col min="13299" max="13299" width="9.109375" style="144" customWidth="1"/>
    <col min="13300" max="13300" width="57.5546875" style="144" customWidth="1"/>
    <col min="13301" max="13301" width="14.88671875" style="144" bestFit="1" customWidth="1"/>
    <col min="13302" max="13302" width="1.6640625" style="144" customWidth="1"/>
    <col min="13303" max="13303" width="14.88671875" style="144" customWidth="1"/>
    <col min="13304" max="13304" width="1.6640625" style="144" customWidth="1"/>
    <col min="13305" max="13305" width="14.88671875" style="144" bestFit="1" customWidth="1"/>
    <col min="13306" max="13306" width="1.6640625" style="144" customWidth="1"/>
    <col min="13307" max="13307" width="14.88671875" style="144" customWidth="1"/>
    <col min="13308" max="13308" width="2.109375" style="144" customWidth="1"/>
    <col min="13309" max="13319" width="0" style="144" hidden="1" customWidth="1"/>
    <col min="13320" max="13542" width="9.109375" style="144" customWidth="1"/>
    <col min="13543" max="13543" width="47.109375" style="144" customWidth="1"/>
    <col min="13544" max="13544" width="8.33203125" style="144" customWidth="1"/>
    <col min="13545" max="13545" width="1.6640625" style="144" customWidth="1"/>
    <col min="13546" max="13546" width="12.6640625" style="144" customWidth="1"/>
    <col min="13547" max="13547" width="1.6640625" style="144" customWidth="1"/>
    <col min="13548" max="13548" width="12.6640625" style="144" customWidth="1"/>
    <col min="13549" max="13549" width="1.6640625" style="144" customWidth="1"/>
    <col min="13550" max="13550" width="12.6640625" style="144" customWidth="1"/>
    <col min="13551" max="13551" width="1.6640625" style="144" customWidth="1"/>
    <col min="13552" max="13554" width="12.6640625" style="144"/>
    <col min="13555" max="13555" width="9.109375" style="144" customWidth="1"/>
    <col min="13556" max="13556" width="57.5546875" style="144" customWidth="1"/>
    <col min="13557" max="13557" width="14.88671875" style="144" bestFit="1" customWidth="1"/>
    <col min="13558" max="13558" width="1.6640625" style="144" customWidth="1"/>
    <col min="13559" max="13559" width="14.88671875" style="144" customWidth="1"/>
    <col min="13560" max="13560" width="1.6640625" style="144" customWidth="1"/>
    <col min="13561" max="13561" width="14.88671875" style="144" bestFit="1" customWidth="1"/>
    <col min="13562" max="13562" width="1.6640625" style="144" customWidth="1"/>
    <col min="13563" max="13563" width="14.88671875" style="144" customWidth="1"/>
    <col min="13564" max="13564" width="2.109375" style="144" customWidth="1"/>
    <col min="13565" max="13575" width="0" style="144" hidden="1" customWidth="1"/>
    <col min="13576" max="13798" width="9.109375" style="144" customWidth="1"/>
    <col min="13799" max="13799" width="47.109375" style="144" customWidth="1"/>
    <col min="13800" max="13800" width="8.33203125" style="144" customWidth="1"/>
    <col min="13801" max="13801" width="1.6640625" style="144" customWidth="1"/>
    <col min="13802" max="13802" width="12.6640625" style="144" customWidth="1"/>
    <col min="13803" max="13803" width="1.6640625" style="144" customWidth="1"/>
    <col min="13804" max="13804" width="12.6640625" style="144" customWidth="1"/>
    <col min="13805" max="13805" width="1.6640625" style="144" customWidth="1"/>
    <col min="13806" max="13806" width="12.6640625" style="144" customWidth="1"/>
    <col min="13807" max="13807" width="1.6640625" style="144" customWidth="1"/>
    <col min="13808" max="13810" width="12.6640625" style="144"/>
    <col min="13811" max="13811" width="9.109375" style="144" customWidth="1"/>
    <col min="13812" max="13812" width="57.5546875" style="144" customWidth="1"/>
    <col min="13813" max="13813" width="14.88671875" style="144" bestFit="1" customWidth="1"/>
    <col min="13814" max="13814" width="1.6640625" style="144" customWidth="1"/>
    <col min="13815" max="13815" width="14.88671875" style="144" customWidth="1"/>
    <col min="13816" max="13816" width="1.6640625" style="144" customWidth="1"/>
    <col min="13817" max="13817" width="14.88671875" style="144" bestFit="1" customWidth="1"/>
    <col min="13818" max="13818" width="1.6640625" style="144" customWidth="1"/>
    <col min="13819" max="13819" width="14.88671875" style="144" customWidth="1"/>
    <col min="13820" max="13820" width="2.109375" style="144" customWidth="1"/>
    <col min="13821" max="13831" width="0" style="144" hidden="1" customWidth="1"/>
    <col min="13832" max="14054" width="9.109375" style="144" customWidth="1"/>
    <col min="14055" max="14055" width="47.109375" style="144" customWidth="1"/>
    <col min="14056" max="14056" width="8.33203125" style="144" customWidth="1"/>
    <col min="14057" max="14057" width="1.6640625" style="144" customWidth="1"/>
    <col min="14058" max="14058" width="12.6640625" style="144" customWidth="1"/>
    <col min="14059" max="14059" width="1.6640625" style="144" customWidth="1"/>
    <col min="14060" max="14060" width="12.6640625" style="144" customWidth="1"/>
    <col min="14061" max="14061" width="1.6640625" style="144" customWidth="1"/>
    <col min="14062" max="14062" width="12.6640625" style="144" customWidth="1"/>
    <col min="14063" max="14063" width="1.6640625" style="144" customWidth="1"/>
    <col min="14064" max="14066" width="12.6640625" style="144"/>
    <col min="14067" max="14067" width="9.109375" style="144" customWidth="1"/>
    <col min="14068" max="14068" width="57.5546875" style="144" customWidth="1"/>
    <col min="14069" max="14069" width="14.88671875" style="144" bestFit="1" customWidth="1"/>
    <col min="14070" max="14070" width="1.6640625" style="144" customWidth="1"/>
    <col min="14071" max="14071" width="14.88671875" style="144" customWidth="1"/>
    <col min="14072" max="14072" width="1.6640625" style="144" customWidth="1"/>
    <col min="14073" max="14073" width="14.88671875" style="144" bestFit="1" customWidth="1"/>
    <col min="14074" max="14074" width="1.6640625" style="144" customWidth="1"/>
    <col min="14075" max="14075" width="14.88671875" style="144" customWidth="1"/>
    <col min="14076" max="14076" width="2.109375" style="144" customWidth="1"/>
    <col min="14077" max="14087" width="0" style="144" hidden="1" customWidth="1"/>
    <col min="14088" max="14310" width="9.109375" style="144" customWidth="1"/>
    <col min="14311" max="14311" width="47.109375" style="144" customWidth="1"/>
    <col min="14312" max="14312" width="8.33203125" style="144" customWidth="1"/>
    <col min="14313" max="14313" width="1.6640625" style="144" customWidth="1"/>
    <col min="14314" max="14314" width="12.6640625" style="144" customWidth="1"/>
    <col min="14315" max="14315" width="1.6640625" style="144" customWidth="1"/>
    <col min="14316" max="14316" width="12.6640625" style="144" customWidth="1"/>
    <col min="14317" max="14317" width="1.6640625" style="144" customWidth="1"/>
    <col min="14318" max="14318" width="12.6640625" style="144" customWidth="1"/>
    <col min="14319" max="14319" width="1.6640625" style="144" customWidth="1"/>
    <col min="14320" max="14322" width="12.6640625" style="144"/>
    <col min="14323" max="14323" width="9.109375" style="144" customWidth="1"/>
    <col min="14324" max="14324" width="57.5546875" style="144" customWidth="1"/>
    <col min="14325" max="14325" width="14.88671875" style="144" bestFit="1" customWidth="1"/>
    <col min="14326" max="14326" width="1.6640625" style="144" customWidth="1"/>
    <col min="14327" max="14327" width="14.88671875" style="144" customWidth="1"/>
    <col min="14328" max="14328" width="1.6640625" style="144" customWidth="1"/>
    <col min="14329" max="14329" width="14.88671875" style="144" bestFit="1" customWidth="1"/>
    <col min="14330" max="14330" width="1.6640625" style="144" customWidth="1"/>
    <col min="14331" max="14331" width="14.88671875" style="144" customWidth="1"/>
    <col min="14332" max="14332" width="2.109375" style="144" customWidth="1"/>
    <col min="14333" max="14343" width="0" style="144" hidden="1" customWidth="1"/>
    <col min="14344" max="14566" width="9.109375" style="144" customWidth="1"/>
    <col min="14567" max="14567" width="47.109375" style="144" customWidth="1"/>
    <col min="14568" max="14568" width="8.33203125" style="144" customWidth="1"/>
    <col min="14569" max="14569" width="1.6640625" style="144" customWidth="1"/>
    <col min="14570" max="14570" width="12.6640625" style="144" customWidth="1"/>
    <col min="14571" max="14571" width="1.6640625" style="144" customWidth="1"/>
    <col min="14572" max="14572" width="12.6640625" style="144" customWidth="1"/>
    <col min="14573" max="14573" width="1.6640625" style="144" customWidth="1"/>
    <col min="14574" max="14574" width="12.6640625" style="144" customWidth="1"/>
    <col min="14575" max="14575" width="1.6640625" style="144" customWidth="1"/>
    <col min="14576" max="14578" width="12.6640625" style="144"/>
    <col min="14579" max="14579" width="9.109375" style="144" customWidth="1"/>
    <col min="14580" max="14580" width="57.5546875" style="144" customWidth="1"/>
    <col min="14581" max="14581" width="14.88671875" style="144" bestFit="1" customWidth="1"/>
    <col min="14582" max="14582" width="1.6640625" style="144" customWidth="1"/>
    <col min="14583" max="14583" width="14.88671875" style="144" customWidth="1"/>
    <col min="14584" max="14584" width="1.6640625" style="144" customWidth="1"/>
    <col min="14585" max="14585" width="14.88671875" style="144" bestFit="1" customWidth="1"/>
    <col min="14586" max="14586" width="1.6640625" style="144" customWidth="1"/>
    <col min="14587" max="14587" width="14.88671875" style="144" customWidth="1"/>
    <col min="14588" max="14588" width="2.109375" style="144" customWidth="1"/>
    <col min="14589" max="14599" width="0" style="144" hidden="1" customWidth="1"/>
    <col min="14600" max="14822" width="9.109375" style="144" customWidth="1"/>
    <col min="14823" max="14823" width="47.109375" style="144" customWidth="1"/>
    <col min="14824" max="14824" width="8.33203125" style="144" customWidth="1"/>
    <col min="14825" max="14825" width="1.6640625" style="144" customWidth="1"/>
    <col min="14826" max="14826" width="12.6640625" style="144" customWidth="1"/>
    <col min="14827" max="14827" width="1.6640625" style="144" customWidth="1"/>
    <col min="14828" max="14828" width="12.6640625" style="144" customWidth="1"/>
    <col min="14829" max="14829" width="1.6640625" style="144" customWidth="1"/>
    <col min="14830" max="14830" width="12.6640625" style="144" customWidth="1"/>
    <col min="14831" max="14831" width="1.6640625" style="144" customWidth="1"/>
    <col min="14832" max="14834" width="12.6640625" style="144"/>
    <col min="14835" max="14835" width="9.109375" style="144" customWidth="1"/>
    <col min="14836" max="14836" width="57.5546875" style="144" customWidth="1"/>
    <col min="14837" max="14837" width="14.88671875" style="144" bestFit="1" customWidth="1"/>
    <col min="14838" max="14838" width="1.6640625" style="144" customWidth="1"/>
    <col min="14839" max="14839" width="14.88671875" style="144" customWidth="1"/>
    <col min="14840" max="14840" width="1.6640625" style="144" customWidth="1"/>
    <col min="14841" max="14841" width="14.88671875" style="144" bestFit="1" customWidth="1"/>
    <col min="14842" max="14842" width="1.6640625" style="144" customWidth="1"/>
    <col min="14843" max="14843" width="14.88671875" style="144" customWidth="1"/>
    <col min="14844" max="14844" width="2.109375" style="144" customWidth="1"/>
    <col min="14845" max="14855" width="0" style="144" hidden="1" customWidth="1"/>
    <col min="14856" max="15078" width="9.109375" style="144" customWidth="1"/>
    <col min="15079" max="15079" width="47.109375" style="144" customWidth="1"/>
    <col min="15080" max="15080" width="8.33203125" style="144" customWidth="1"/>
    <col min="15081" max="15081" width="1.6640625" style="144" customWidth="1"/>
    <col min="15082" max="15082" width="12.6640625" style="144" customWidth="1"/>
    <col min="15083" max="15083" width="1.6640625" style="144" customWidth="1"/>
    <col min="15084" max="15084" width="12.6640625" style="144" customWidth="1"/>
    <col min="15085" max="15085" width="1.6640625" style="144" customWidth="1"/>
    <col min="15086" max="15086" width="12.6640625" style="144" customWidth="1"/>
    <col min="15087" max="15087" width="1.6640625" style="144" customWidth="1"/>
    <col min="15088" max="15090" width="12.6640625" style="144"/>
    <col min="15091" max="15091" width="9.109375" style="144" customWidth="1"/>
    <col min="15092" max="15092" width="57.5546875" style="144" customWidth="1"/>
    <col min="15093" max="15093" width="14.88671875" style="144" bestFit="1" customWidth="1"/>
    <col min="15094" max="15094" width="1.6640625" style="144" customWidth="1"/>
    <col min="15095" max="15095" width="14.88671875" style="144" customWidth="1"/>
    <col min="15096" max="15096" width="1.6640625" style="144" customWidth="1"/>
    <col min="15097" max="15097" width="14.88671875" style="144" bestFit="1" customWidth="1"/>
    <col min="15098" max="15098" width="1.6640625" style="144" customWidth="1"/>
    <col min="15099" max="15099" width="14.88671875" style="144" customWidth="1"/>
    <col min="15100" max="15100" width="2.109375" style="144" customWidth="1"/>
    <col min="15101" max="15111" width="0" style="144" hidden="1" customWidth="1"/>
    <col min="15112" max="15334" width="9.109375" style="144" customWidth="1"/>
    <col min="15335" max="15335" width="47.109375" style="144" customWidth="1"/>
    <col min="15336" max="15336" width="8.33203125" style="144" customWidth="1"/>
    <col min="15337" max="15337" width="1.6640625" style="144" customWidth="1"/>
    <col min="15338" max="15338" width="12.6640625" style="144" customWidth="1"/>
    <col min="15339" max="15339" width="1.6640625" style="144" customWidth="1"/>
    <col min="15340" max="15340" width="12.6640625" style="144" customWidth="1"/>
    <col min="15341" max="15341" width="1.6640625" style="144" customWidth="1"/>
    <col min="15342" max="15342" width="12.6640625" style="144" customWidth="1"/>
    <col min="15343" max="15343" width="1.6640625" style="144" customWidth="1"/>
    <col min="15344" max="15346" width="12.6640625" style="144"/>
    <col min="15347" max="15347" width="9.109375" style="144" customWidth="1"/>
    <col min="15348" max="15348" width="57.5546875" style="144" customWidth="1"/>
    <col min="15349" max="15349" width="14.88671875" style="144" bestFit="1" customWidth="1"/>
    <col min="15350" max="15350" width="1.6640625" style="144" customWidth="1"/>
    <col min="15351" max="15351" width="14.88671875" style="144" customWidth="1"/>
    <col min="15352" max="15352" width="1.6640625" style="144" customWidth="1"/>
    <col min="15353" max="15353" width="14.88671875" style="144" bestFit="1" customWidth="1"/>
    <col min="15354" max="15354" width="1.6640625" style="144" customWidth="1"/>
    <col min="15355" max="15355" width="14.88671875" style="144" customWidth="1"/>
    <col min="15356" max="15356" width="2.109375" style="144" customWidth="1"/>
    <col min="15357" max="15367" width="0" style="144" hidden="1" customWidth="1"/>
    <col min="15368" max="15590" width="9.109375" style="144" customWidth="1"/>
    <col min="15591" max="15591" width="47.109375" style="144" customWidth="1"/>
    <col min="15592" max="15592" width="8.33203125" style="144" customWidth="1"/>
    <col min="15593" max="15593" width="1.6640625" style="144" customWidth="1"/>
    <col min="15594" max="15594" width="12.6640625" style="144" customWidth="1"/>
    <col min="15595" max="15595" width="1.6640625" style="144" customWidth="1"/>
    <col min="15596" max="15596" width="12.6640625" style="144" customWidth="1"/>
    <col min="15597" max="15597" width="1.6640625" style="144" customWidth="1"/>
    <col min="15598" max="15598" width="12.6640625" style="144" customWidth="1"/>
    <col min="15599" max="15599" width="1.6640625" style="144" customWidth="1"/>
    <col min="15600" max="15602" width="12.6640625" style="144"/>
    <col min="15603" max="15603" width="9.109375" style="144" customWidth="1"/>
    <col min="15604" max="15604" width="57.5546875" style="144" customWidth="1"/>
    <col min="15605" max="15605" width="14.88671875" style="144" bestFit="1" customWidth="1"/>
    <col min="15606" max="15606" width="1.6640625" style="144" customWidth="1"/>
    <col min="15607" max="15607" width="14.88671875" style="144" customWidth="1"/>
    <col min="15608" max="15608" width="1.6640625" style="144" customWidth="1"/>
    <col min="15609" max="15609" width="14.88671875" style="144" bestFit="1" customWidth="1"/>
    <col min="15610" max="15610" width="1.6640625" style="144" customWidth="1"/>
    <col min="15611" max="15611" width="14.88671875" style="144" customWidth="1"/>
    <col min="15612" max="15612" width="2.109375" style="144" customWidth="1"/>
    <col min="15613" max="15623" width="0" style="144" hidden="1" customWidth="1"/>
    <col min="15624" max="15846" width="9.109375" style="144" customWidth="1"/>
    <col min="15847" max="15847" width="47.109375" style="144" customWidth="1"/>
    <col min="15848" max="15848" width="8.33203125" style="144" customWidth="1"/>
    <col min="15849" max="15849" width="1.6640625" style="144" customWidth="1"/>
    <col min="15850" max="15850" width="12.6640625" style="144" customWidth="1"/>
    <col min="15851" max="15851" width="1.6640625" style="144" customWidth="1"/>
    <col min="15852" max="15852" width="12.6640625" style="144" customWidth="1"/>
    <col min="15853" max="15853" width="1.6640625" style="144" customWidth="1"/>
    <col min="15854" max="15854" width="12.6640625" style="144" customWidth="1"/>
    <col min="15855" max="15855" width="1.6640625" style="144" customWidth="1"/>
    <col min="15856" max="15858" width="12.6640625" style="144"/>
    <col min="15859" max="15859" width="9.109375" style="144" customWidth="1"/>
    <col min="15860" max="15860" width="57.5546875" style="144" customWidth="1"/>
    <col min="15861" max="15861" width="14.88671875" style="144" bestFit="1" customWidth="1"/>
    <col min="15862" max="15862" width="1.6640625" style="144" customWidth="1"/>
    <col min="15863" max="15863" width="14.88671875" style="144" customWidth="1"/>
    <col min="15864" max="15864" width="1.6640625" style="144" customWidth="1"/>
    <col min="15865" max="15865" width="14.88671875" style="144" bestFit="1" customWidth="1"/>
    <col min="15866" max="15866" width="1.6640625" style="144" customWidth="1"/>
    <col min="15867" max="15867" width="14.88671875" style="144" customWidth="1"/>
    <col min="15868" max="15868" width="2.109375" style="144" customWidth="1"/>
    <col min="15869" max="15879" width="0" style="144" hidden="1" customWidth="1"/>
    <col min="15880" max="16102" width="9.109375" style="144" customWidth="1"/>
    <col min="16103" max="16103" width="47.109375" style="144" customWidth="1"/>
    <col min="16104" max="16104" width="8.33203125" style="144" customWidth="1"/>
    <col min="16105" max="16105" width="1.6640625" style="144" customWidth="1"/>
    <col min="16106" max="16106" width="12.6640625" style="144" customWidth="1"/>
    <col min="16107" max="16107" width="1.6640625" style="144" customWidth="1"/>
    <col min="16108" max="16108" width="12.6640625" style="144" customWidth="1"/>
    <col min="16109" max="16109" width="1.6640625" style="144" customWidth="1"/>
    <col min="16110" max="16110" width="12.6640625" style="144" customWidth="1"/>
    <col min="16111" max="16111" width="1.6640625" style="144" customWidth="1"/>
    <col min="16112" max="16114" width="12.6640625" style="144"/>
    <col min="16115" max="16115" width="9.109375" style="144" customWidth="1"/>
    <col min="16116" max="16116" width="57.5546875" style="144" customWidth="1"/>
    <col min="16117" max="16117" width="14.88671875" style="144" bestFit="1" customWidth="1"/>
    <col min="16118" max="16118" width="1.6640625" style="144" customWidth="1"/>
    <col min="16119" max="16119" width="14.88671875" style="144" customWidth="1"/>
    <col min="16120" max="16120" width="1.6640625" style="144" customWidth="1"/>
    <col min="16121" max="16121" width="14.88671875" style="144" bestFit="1" customWidth="1"/>
    <col min="16122" max="16122" width="1.6640625" style="144" customWidth="1"/>
    <col min="16123" max="16123" width="14.88671875" style="144" customWidth="1"/>
    <col min="16124" max="16124" width="2.109375" style="144" customWidth="1"/>
    <col min="16125" max="16135" width="0" style="144" hidden="1" customWidth="1"/>
    <col min="16136" max="16358" width="9.109375" style="144" customWidth="1"/>
    <col min="16359" max="16359" width="47.109375" style="144" customWidth="1"/>
    <col min="16360" max="16360" width="8.33203125" style="144" customWidth="1"/>
    <col min="16361" max="16361" width="1.6640625" style="144" customWidth="1"/>
    <col min="16362" max="16362" width="12.6640625" style="144" customWidth="1"/>
    <col min="16363" max="16363" width="1.6640625" style="144" customWidth="1"/>
    <col min="16364" max="16364" width="12.6640625" style="144" customWidth="1"/>
    <col min="16365" max="16365" width="1.6640625" style="144" customWidth="1"/>
    <col min="16366" max="16366" width="12.6640625" style="144" customWidth="1"/>
    <col min="16367" max="16367" width="1.6640625" style="144" customWidth="1"/>
    <col min="16368" max="16384" width="12.6640625" style="144"/>
  </cols>
  <sheetData>
    <row r="1" spans="1:9" s="69" customFormat="1" ht="22.5" customHeight="1">
      <c r="A1" s="3" t="s">
        <v>0</v>
      </c>
      <c r="B1" s="53"/>
      <c r="C1" s="53"/>
      <c r="D1" s="53"/>
      <c r="E1" s="53"/>
      <c r="F1" s="53"/>
      <c r="G1" s="53"/>
      <c r="H1" s="53"/>
    </row>
    <row r="2" spans="1:9" s="69" customFormat="1" ht="22.5" customHeight="1">
      <c r="A2" s="3" t="s">
        <v>144</v>
      </c>
      <c r="B2" s="53"/>
      <c r="C2" s="53"/>
      <c r="D2" s="53"/>
      <c r="E2" s="53"/>
      <c r="F2" s="53"/>
      <c r="G2" s="53"/>
      <c r="H2" s="53"/>
    </row>
    <row r="3" spans="1:9" s="69" customFormat="1" ht="22.5" customHeight="1">
      <c r="A3" s="80"/>
      <c r="B3" s="53"/>
      <c r="C3" s="117" t="s">
        <v>2</v>
      </c>
      <c r="D3" s="53"/>
      <c r="E3" s="53"/>
      <c r="F3" s="53"/>
      <c r="G3" s="117" t="s">
        <v>3</v>
      </c>
      <c r="H3" s="53"/>
    </row>
    <row r="4" spans="1:9" s="69" customFormat="1" ht="22.5" customHeight="1">
      <c r="A4" s="80"/>
      <c r="B4" s="162" t="s">
        <v>171</v>
      </c>
      <c r="C4" s="162"/>
      <c r="D4" s="162"/>
      <c r="E4" s="53"/>
      <c r="F4" s="162" t="s">
        <v>171</v>
      </c>
      <c r="G4" s="162"/>
      <c r="H4" s="162"/>
    </row>
    <row r="5" spans="1:9" s="69" customFormat="1" ht="22.5" customHeight="1">
      <c r="A5" s="57"/>
      <c r="B5" s="163" t="s">
        <v>151</v>
      </c>
      <c r="C5" s="163"/>
      <c r="D5" s="163"/>
      <c r="F5" s="163" t="s">
        <v>151</v>
      </c>
      <c r="G5" s="163"/>
      <c r="H5" s="163"/>
    </row>
    <row r="6" spans="1:9" s="69" customFormat="1" ht="22.5" customHeight="1">
      <c r="A6" s="53"/>
      <c r="B6" s="71" t="s">
        <v>150</v>
      </c>
      <c r="C6" s="71"/>
      <c r="D6" s="71" t="s">
        <v>7</v>
      </c>
      <c r="E6" s="71"/>
      <c r="F6" s="71" t="s">
        <v>150</v>
      </c>
      <c r="G6" s="71"/>
      <c r="H6" s="71" t="s">
        <v>7</v>
      </c>
    </row>
    <row r="7" spans="1:9" s="69" customFormat="1" ht="22.5" customHeight="1">
      <c r="A7" s="53"/>
      <c r="B7" s="71"/>
      <c r="C7" s="71"/>
      <c r="D7" s="71"/>
      <c r="E7" s="72" t="s">
        <v>9</v>
      </c>
      <c r="F7" s="71"/>
      <c r="G7" s="71"/>
      <c r="H7" s="71"/>
    </row>
    <row r="8" spans="1:9" s="69" customFormat="1" ht="22.5" customHeight="1">
      <c r="A8" s="59" t="s">
        <v>123</v>
      </c>
      <c r="B8" s="53"/>
      <c r="C8" s="53"/>
      <c r="D8" s="53"/>
      <c r="F8" s="53"/>
      <c r="G8" s="53"/>
      <c r="H8" s="53"/>
    </row>
    <row r="9" spans="1:9" s="69" customFormat="1" ht="22.5" customHeight="1">
      <c r="A9" s="65" t="s">
        <v>100</v>
      </c>
      <c r="B9" s="61">
        <f>'PL6-9'!C116</f>
        <v>1077112</v>
      </c>
      <c r="C9" s="61"/>
      <c r="D9" s="61">
        <f>'PL6-9'!E116</f>
        <v>409446</v>
      </c>
      <c r="E9" s="61"/>
      <c r="F9" s="61">
        <f>'PL6-9'!G116</f>
        <v>707569</v>
      </c>
      <c r="G9" s="61"/>
      <c r="H9" s="61">
        <f>'PL6-9'!I116</f>
        <v>943303</v>
      </c>
    </row>
    <row r="10" spans="1:9" s="65" customFormat="1" ht="22.5" customHeight="1">
      <c r="A10" s="51" t="s">
        <v>186</v>
      </c>
      <c r="B10" s="53"/>
      <c r="C10" s="53"/>
      <c r="D10" s="53"/>
      <c r="E10" s="53"/>
      <c r="F10" s="79"/>
      <c r="G10" s="53"/>
      <c r="H10" s="79"/>
    </row>
    <row r="11" spans="1:9" s="65" customFormat="1" ht="22.5" customHeight="1">
      <c r="A11" s="65" t="s">
        <v>60</v>
      </c>
      <c r="B11" s="69">
        <v>-152652</v>
      </c>
      <c r="C11" s="53"/>
      <c r="D11" s="69">
        <v>-152652</v>
      </c>
      <c r="E11" s="53"/>
      <c r="F11" s="69">
        <v>0</v>
      </c>
      <c r="G11" s="53"/>
      <c r="H11" s="69">
        <v>0</v>
      </c>
      <c r="I11" s="158"/>
    </row>
    <row r="12" spans="1:9" s="65" customFormat="1" ht="22.5" customHeight="1">
      <c r="A12" s="65" t="s">
        <v>124</v>
      </c>
      <c r="B12" s="69">
        <v>222533</v>
      </c>
      <c r="C12" s="53"/>
      <c r="D12" s="69">
        <v>216222</v>
      </c>
      <c r="E12" s="53"/>
      <c r="F12" s="69">
        <v>113832</v>
      </c>
      <c r="G12" s="53"/>
      <c r="H12" s="69">
        <v>113985</v>
      </c>
      <c r="I12" s="158"/>
    </row>
    <row r="13" spans="1:9" s="65" customFormat="1" ht="22.5" customHeight="1">
      <c r="A13" s="65" t="s">
        <v>125</v>
      </c>
      <c r="B13" s="69">
        <v>26383</v>
      </c>
      <c r="C13" s="53"/>
      <c r="D13" s="69">
        <v>45421</v>
      </c>
      <c r="E13" s="53"/>
      <c r="F13" s="69">
        <v>14124</v>
      </c>
      <c r="G13" s="53"/>
      <c r="H13" s="69">
        <v>14230</v>
      </c>
      <c r="I13" s="158"/>
    </row>
    <row r="14" spans="1:9" s="65" customFormat="1" ht="22.5" customHeight="1">
      <c r="A14" s="65" t="s">
        <v>220</v>
      </c>
      <c r="B14" s="69">
        <f>-'PL6-9'!C80</f>
        <v>-6957</v>
      </c>
      <c r="C14" s="53"/>
      <c r="D14" s="69">
        <f>-'PL6-9'!E80</f>
        <v>-8873</v>
      </c>
      <c r="E14" s="53"/>
      <c r="F14" s="69">
        <f>-'PL6-9'!G80</f>
        <v>-894241</v>
      </c>
      <c r="G14" s="53"/>
      <c r="H14" s="69">
        <f>-'PL6-9'!I80</f>
        <v>-590862</v>
      </c>
      <c r="I14" s="158"/>
    </row>
    <row r="15" spans="1:9" s="65" customFormat="1" ht="22.5" customHeight="1">
      <c r="A15" s="65" t="s">
        <v>96</v>
      </c>
      <c r="B15" s="69">
        <f>'PL6-9'!C99</f>
        <v>31979</v>
      </c>
      <c r="C15" s="53"/>
      <c r="D15" s="69">
        <f>'PL6-9'!E99</f>
        <v>71055</v>
      </c>
      <c r="E15" s="53"/>
      <c r="F15" s="69">
        <f>'PL6-9'!G99</f>
        <v>176484</v>
      </c>
      <c r="G15" s="53"/>
      <c r="H15" s="69">
        <f>'PL6-9'!I99</f>
        <v>105050</v>
      </c>
      <c r="I15" s="158"/>
    </row>
    <row r="16" spans="1:9" s="65" customFormat="1" ht="22.5" customHeight="1">
      <c r="A16" s="65" t="s">
        <v>126</v>
      </c>
      <c r="B16" s="69">
        <v>1276</v>
      </c>
      <c r="C16" s="53"/>
      <c r="D16" s="69">
        <v>60638</v>
      </c>
      <c r="E16" s="53"/>
      <c r="F16" s="69">
        <v>0</v>
      </c>
      <c r="G16" s="53"/>
      <c r="H16" s="69">
        <v>-3936</v>
      </c>
      <c r="I16" s="158"/>
    </row>
    <row r="17" spans="1:9" s="65" customFormat="1" ht="22.5" customHeight="1">
      <c r="A17" s="65" t="s">
        <v>187</v>
      </c>
      <c r="B17" s="69">
        <v>8289</v>
      </c>
      <c r="C17" s="53"/>
      <c r="D17" s="69">
        <v>2891</v>
      </c>
      <c r="E17" s="53"/>
      <c r="F17" s="69">
        <v>6301</v>
      </c>
      <c r="G17" s="53"/>
      <c r="H17" s="69">
        <v>2801</v>
      </c>
      <c r="I17" s="158"/>
    </row>
    <row r="18" spans="1:9" s="65" customFormat="1" ht="22.5" customHeight="1">
      <c r="A18" s="65" t="s">
        <v>188</v>
      </c>
      <c r="B18" s="69">
        <v>298</v>
      </c>
      <c r="C18" s="53"/>
      <c r="D18" s="69">
        <v>86925</v>
      </c>
      <c r="E18" s="53"/>
      <c r="F18" s="69">
        <v>0</v>
      </c>
      <c r="G18" s="53"/>
      <c r="H18" s="69">
        <v>25113</v>
      </c>
      <c r="I18" s="158"/>
    </row>
    <row r="19" spans="1:9" s="65" customFormat="1" ht="22.5" customHeight="1">
      <c r="A19" s="6" t="s">
        <v>152</v>
      </c>
      <c r="B19" s="69"/>
      <c r="C19" s="53"/>
      <c r="D19" s="69"/>
      <c r="E19" s="53"/>
      <c r="F19" s="69"/>
      <c r="G19" s="53"/>
      <c r="H19" s="69"/>
      <c r="I19" s="158"/>
    </row>
    <row r="20" spans="1:9" s="65" customFormat="1" ht="22.5" customHeight="1">
      <c r="A20" s="6" t="s">
        <v>153</v>
      </c>
      <c r="B20" s="69">
        <v>0</v>
      </c>
      <c r="C20" s="53"/>
      <c r="D20" s="69">
        <v>0</v>
      </c>
      <c r="E20" s="53"/>
      <c r="F20" s="69">
        <v>0</v>
      </c>
      <c r="G20" s="53"/>
      <c r="H20" s="69">
        <f>-'PL6-9'!I82</f>
        <v>-372238</v>
      </c>
      <c r="I20" s="158"/>
    </row>
    <row r="21" spans="1:9" s="65" customFormat="1" ht="22.5" customHeight="1">
      <c r="A21" s="6" t="s">
        <v>189</v>
      </c>
      <c r="B21" s="69"/>
      <c r="C21" s="53"/>
      <c r="D21" s="69"/>
      <c r="E21" s="53"/>
      <c r="F21" s="69"/>
      <c r="G21" s="53"/>
      <c r="H21" s="69"/>
      <c r="I21" s="158"/>
    </row>
    <row r="22" spans="1:9" s="65" customFormat="1" ht="22.5" customHeight="1">
      <c r="A22" s="6" t="s">
        <v>190</v>
      </c>
      <c r="B22" s="69">
        <f>'PL6-9'!C98</f>
        <v>5446</v>
      </c>
      <c r="C22" s="53"/>
      <c r="D22" s="69">
        <f>'PL6-9'!E98</f>
        <v>6442</v>
      </c>
      <c r="E22" s="53"/>
      <c r="F22" s="69">
        <f>'PL6-9'!G98</f>
        <v>50589</v>
      </c>
      <c r="G22" s="53"/>
      <c r="H22" s="69">
        <f>-'PL6-9'!I86</f>
        <v>-32680</v>
      </c>
      <c r="I22" s="158"/>
    </row>
    <row r="23" spans="1:9" s="65" customFormat="1" ht="22.5" customHeight="1">
      <c r="A23" s="6" t="s">
        <v>222</v>
      </c>
      <c r="B23" s="69">
        <v>0</v>
      </c>
      <c r="C23" s="53"/>
      <c r="D23" s="69">
        <v>0</v>
      </c>
      <c r="E23" s="53"/>
      <c r="F23" s="69">
        <f>-4651</f>
        <v>-4651</v>
      </c>
      <c r="G23" s="53"/>
      <c r="H23" s="69">
        <v>-88028</v>
      </c>
      <c r="I23" s="158"/>
    </row>
    <row r="24" spans="1:9" s="65" customFormat="1" ht="22.5" customHeight="1">
      <c r="A24" s="6" t="s">
        <v>226</v>
      </c>
      <c r="B24" s="69">
        <f>-'PL6-9'!C103</f>
        <v>-30646</v>
      </c>
      <c r="C24" s="53"/>
      <c r="D24" s="69">
        <f>-'PL6-9'!E103</f>
        <v>-12731</v>
      </c>
      <c r="E24" s="53"/>
      <c r="F24" s="69">
        <v>0</v>
      </c>
      <c r="G24" s="53"/>
      <c r="H24" s="69">
        <v>0</v>
      </c>
      <c r="I24" s="158"/>
    </row>
    <row r="25" spans="1:9" s="65" customFormat="1" ht="22.5" customHeight="1">
      <c r="A25" s="6" t="s">
        <v>99</v>
      </c>
      <c r="B25" s="69">
        <f>-'PL6-9'!C115</f>
        <v>289500</v>
      </c>
      <c r="C25" s="53"/>
      <c r="D25" s="69">
        <f>-'PL6-9'!E115</f>
        <v>96126</v>
      </c>
      <c r="E25" s="53"/>
      <c r="F25" s="69">
        <f>-'PL6-9'!G115</f>
        <v>57019</v>
      </c>
      <c r="G25" s="53"/>
      <c r="H25" s="69">
        <f>-'PL6-9'!I115</f>
        <v>37084</v>
      </c>
      <c r="I25" s="158"/>
    </row>
    <row r="26" spans="1:9" s="65" customFormat="1" ht="22.5" customHeight="1">
      <c r="A26" s="65" t="s">
        <v>236</v>
      </c>
      <c r="B26" s="69">
        <v>11014</v>
      </c>
      <c r="C26" s="53"/>
      <c r="D26" s="69">
        <v>-28</v>
      </c>
      <c r="E26" s="53"/>
      <c r="F26" s="69">
        <v>3644</v>
      </c>
      <c r="G26" s="53"/>
      <c r="H26" s="69">
        <v>2577</v>
      </c>
      <c r="I26" s="158"/>
    </row>
    <row r="27" spans="1:9" s="65" customFormat="1" ht="22.5" customHeight="1">
      <c r="A27" s="65" t="s">
        <v>191</v>
      </c>
      <c r="B27" s="69">
        <v>-186</v>
      </c>
      <c r="C27" s="53"/>
      <c r="D27" s="69">
        <v>-301</v>
      </c>
      <c r="E27" s="53"/>
      <c r="F27" s="69">
        <v>0</v>
      </c>
      <c r="G27" s="53"/>
      <c r="H27" s="69">
        <v>0</v>
      </c>
      <c r="I27" s="158"/>
    </row>
    <row r="28" spans="1:9" s="65" customFormat="1" ht="22.5" customHeight="1">
      <c r="A28" s="6" t="s">
        <v>227</v>
      </c>
      <c r="B28" s="69"/>
      <c r="C28" s="53"/>
      <c r="D28" s="69"/>
      <c r="E28" s="53"/>
      <c r="F28" s="69"/>
      <c r="G28" s="53"/>
      <c r="H28" s="69"/>
      <c r="I28" s="158"/>
    </row>
    <row r="29" spans="1:9" s="65" customFormat="1" ht="22.5" customHeight="1">
      <c r="A29" s="65" t="s">
        <v>161</v>
      </c>
      <c r="B29" s="69">
        <f>-421+1</f>
        <v>-420</v>
      </c>
      <c r="C29" s="53"/>
      <c r="D29" s="69">
        <v>-9799</v>
      </c>
      <c r="E29" s="53"/>
      <c r="F29" s="69">
        <v>92</v>
      </c>
      <c r="G29" s="53"/>
      <c r="H29" s="69">
        <v>0</v>
      </c>
      <c r="I29" s="158"/>
    </row>
    <row r="30" spans="1:9" s="65" customFormat="1" ht="22.5" customHeight="1">
      <c r="A30" s="6"/>
      <c r="B30" s="112">
        <f>SUM(B9:B29)</f>
        <v>1482969</v>
      </c>
      <c r="C30" s="53"/>
      <c r="D30" s="112">
        <f>SUM(D9:D29)</f>
        <v>810782</v>
      </c>
      <c r="E30" s="53"/>
      <c r="F30" s="112">
        <f>SUM(F9:F29)</f>
        <v>230762</v>
      </c>
      <c r="G30" s="53"/>
      <c r="H30" s="112">
        <f>SUM(H9:H29)</f>
        <v>156399</v>
      </c>
    </row>
    <row r="31" spans="1:9" s="65" customFormat="1" ht="22.5" customHeight="1">
      <c r="A31" s="51" t="s">
        <v>127</v>
      </c>
      <c r="C31" s="53"/>
      <c r="E31" s="72"/>
      <c r="F31" s="53"/>
      <c r="G31" s="53"/>
      <c r="H31" s="53"/>
    </row>
    <row r="32" spans="1:9" s="65" customFormat="1" ht="22.5" customHeight="1">
      <c r="A32" s="65" t="s">
        <v>13</v>
      </c>
      <c r="B32" s="69">
        <v>2217</v>
      </c>
      <c r="C32" s="53"/>
      <c r="D32" s="69">
        <v>10810</v>
      </c>
      <c r="E32" s="53"/>
      <c r="F32" s="69">
        <v>6590</v>
      </c>
      <c r="G32" s="53"/>
      <c r="H32" s="69">
        <v>-14932</v>
      </c>
      <c r="I32" s="158"/>
    </row>
    <row r="33" spans="1:9" s="65" customFormat="1" ht="22.5" customHeight="1">
      <c r="A33" s="65" t="s">
        <v>147</v>
      </c>
      <c r="B33" s="69">
        <v>-72609</v>
      </c>
      <c r="C33" s="53"/>
      <c r="D33" s="69">
        <v>-40162</v>
      </c>
      <c r="E33" s="53"/>
      <c r="F33" s="69">
        <v>-15447</v>
      </c>
      <c r="G33" s="53"/>
      <c r="H33" s="69">
        <v>-11747</v>
      </c>
      <c r="I33" s="158"/>
    </row>
    <row r="34" spans="1:9" s="65" customFormat="1" ht="22.5" customHeight="1">
      <c r="A34" s="65" t="s">
        <v>15</v>
      </c>
      <c r="B34" s="69">
        <v>-5017</v>
      </c>
      <c r="C34" s="53"/>
      <c r="D34" s="69">
        <v>19498</v>
      </c>
      <c r="E34" s="53"/>
      <c r="F34" s="69">
        <v>6369</v>
      </c>
      <c r="G34" s="53"/>
      <c r="H34" s="69">
        <v>518216</v>
      </c>
      <c r="I34" s="158"/>
    </row>
    <row r="35" spans="1:9" s="65" customFormat="1" ht="22.5" customHeight="1">
      <c r="A35" s="65" t="s">
        <v>16</v>
      </c>
      <c r="B35" s="69">
        <v>-3934647</v>
      </c>
      <c r="C35" s="53"/>
      <c r="D35" s="69">
        <v>-1880089</v>
      </c>
      <c r="E35" s="53"/>
      <c r="F35" s="69">
        <v>0</v>
      </c>
      <c r="G35" s="53"/>
      <c r="H35" s="69">
        <v>0</v>
      </c>
      <c r="I35" s="158"/>
    </row>
    <row r="36" spans="1:9" s="65" customFormat="1" ht="22.5" customHeight="1">
      <c r="A36" s="65" t="s">
        <v>18</v>
      </c>
      <c r="B36" s="69">
        <v>-30640</v>
      </c>
      <c r="C36" s="53"/>
      <c r="D36" s="69">
        <v>31488</v>
      </c>
      <c r="E36" s="53"/>
      <c r="F36" s="69">
        <v>-543</v>
      </c>
      <c r="G36" s="53"/>
      <c r="H36" s="69">
        <v>24875</v>
      </c>
      <c r="I36" s="158"/>
    </row>
    <row r="37" spans="1:9" s="65" customFormat="1" ht="22.5" customHeight="1">
      <c r="A37" s="65" t="s">
        <v>128</v>
      </c>
      <c r="B37" s="69">
        <v>-28413</v>
      </c>
      <c r="C37" s="53"/>
      <c r="D37" s="69">
        <v>1017</v>
      </c>
      <c r="E37" s="53"/>
      <c r="F37" s="69">
        <v>0</v>
      </c>
      <c r="G37" s="53"/>
      <c r="H37" s="69">
        <v>1119</v>
      </c>
      <c r="I37" s="158"/>
    </row>
    <row r="38" spans="1:9" s="65" customFormat="1" ht="22.5" customHeight="1">
      <c r="A38" s="65" t="s">
        <v>45</v>
      </c>
      <c r="B38" s="69">
        <v>352701</v>
      </c>
      <c r="C38" s="53"/>
      <c r="D38" s="69">
        <v>13707</v>
      </c>
      <c r="E38" s="53"/>
      <c r="F38" s="69">
        <v>1827</v>
      </c>
      <c r="G38" s="53"/>
      <c r="H38" s="69">
        <v>-64550</v>
      </c>
      <c r="I38" s="158"/>
    </row>
    <row r="39" spans="1:9" s="65" customFormat="1" ht="22.5" customHeight="1">
      <c r="A39" s="65" t="s">
        <v>148</v>
      </c>
      <c r="B39" s="69">
        <v>-36281</v>
      </c>
      <c r="C39" s="53"/>
      <c r="D39" s="69">
        <v>-83245</v>
      </c>
      <c r="E39" s="53"/>
      <c r="F39" s="69">
        <v>-20574</v>
      </c>
      <c r="G39" s="53"/>
      <c r="H39" s="69">
        <v>-40266</v>
      </c>
      <c r="I39" s="158"/>
    </row>
    <row r="40" spans="1:9" s="65" customFormat="1" ht="22.5" customHeight="1">
      <c r="A40" s="65" t="s">
        <v>46</v>
      </c>
      <c r="B40" s="69">
        <v>89</v>
      </c>
      <c r="C40" s="53"/>
      <c r="D40" s="69">
        <v>113</v>
      </c>
      <c r="E40" s="53"/>
      <c r="F40" s="69">
        <v>-33</v>
      </c>
      <c r="G40" s="53"/>
      <c r="H40" s="69">
        <v>-3158</v>
      </c>
      <c r="I40" s="158"/>
    </row>
    <row r="41" spans="1:9" s="65" customFormat="1" ht="22.5" customHeight="1">
      <c r="A41" s="65" t="s">
        <v>53</v>
      </c>
      <c r="B41" s="69">
        <v>7405</v>
      </c>
      <c r="C41" s="53"/>
      <c r="D41" s="69">
        <v>40789</v>
      </c>
      <c r="E41" s="53"/>
      <c r="F41" s="69">
        <v>-1345</v>
      </c>
      <c r="G41" s="53"/>
      <c r="H41" s="69">
        <v>8907</v>
      </c>
      <c r="I41" s="158"/>
    </row>
    <row r="42" spans="1:9" s="65" customFormat="1" ht="22.5" customHeight="1">
      <c r="A42" s="65" t="s">
        <v>63</v>
      </c>
      <c r="B42" s="69">
        <v>14182</v>
      </c>
      <c r="C42" s="53"/>
      <c r="D42" s="69">
        <v>31333</v>
      </c>
      <c r="E42" s="53"/>
      <c r="F42" s="69">
        <v>12411</v>
      </c>
      <c r="G42" s="53"/>
      <c r="H42" s="69">
        <v>-25694</v>
      </c>
      <c r="I42" s="158"/>
    </row>
    <row r="43" spans="1:9" s="65" customFormat="1" ht="22.5" customHeight="1">
      <c r="A43" s="65" t="s">
        <v>225</v>
      </c>
      <c r="B43" s="69">
        <v>0</v>
      </c>
      <c r="C43" s="53"/>
      <c r="D43" s="69">
        <v>-4193</v>
      </c>
      <c r="E43" s="53"/>
      <c r="F43" s="69">
        <v>0</v>
      </c>
      <c r="G43" s="53"/>
      <c r="H43" s="69">
        <v>0</v>
      </c>
      <c r="I43" s="158"/>
    </row>
    <row r="44" spans="1:9" s="65" customFormat="1" ht="22.5" customHeight="1">
      <c r="A44" s="65" t="s">
        <v>162</v>
      </c>
      <c r="B44" s="69">
        <v>0</v>
      </c>
      <c r="C44" s="53"/>
      <c r="D44" s="69">
        <v>-173828</v>
      </c>
      <c r="E44" s="53"/>
      <c r="F44" s="69">
        <v>0</v>
      </c>
      <c r="G44" s="53"/>
      <c r="H44" s="69">
        <v>-1496</v>
      </c>
      <c r="I44" s="158"/>
    </row>
    <row r="45" spans="1:9" s="65" customFormat="1" ht="22.5" customHeight="1">
      <c r="A45" s="65" t="s">
        <v>234</v>
      </c>
      <c r="B45" s="112">
        <f>SUM(B32:B44,B30)</f>
        <v>-2248044</v>
      </c>
      <c r="C45" s="74"/>
      <c r="D45" s="112">
        <f>SUM(D32:D44,D30)</f>
        <v>-1221980</v>
      </c>
      <c r="E45" s="74"/>
      <c r="F45" s="112">
        <f>SUM(F32:F44,F30)</f>
        <v>220017</v>
      </c>
      <c r="G45" s="74"/>
      <c r="H45" s="112">
        <f>SUM(H32:H44,H30)</f>
        <v>547673</v>
      </c>
    </row>
    <row r="46" spans="1:9" s="65" customFormat="1" ht="22.5" customHeight="1">
      <c r="A46" s="80"/>
      <c r="B46" s="83"/>
      <c r="C46" s="53"/>
      <c r="D46" s="83"/>
      <c r="E46" s="53"/>
      <c r="F46" s="83"/>
      <c r="G46" s="53"/>
      <c r="H46" s="83"/>
    </row>
    <row r="47" spans="1:9" ht="22.5" customHeight="1">
      <c r="A47" s="57" t="s">
        <v>0</v>
      </c>
      <c r="B47" s="70"/>
      <c r="C47" s="70"/>
      <c r="D47" s="70"/>
      <c r="E47" s="70"/>
      <c r="F47" s="70"/>
      <c r="G47" s="70"/>
      <c r="H47" s="70"/>
    </row>
    <row r="48" spans="1:9" ht="22.5" customHeight="1">
      <c r="A48" s="57" t="s">
        <v>144</v>
      </c>
      <c r="B48" s="70"/>
      <c r="C48" s="70"/>
      <c r="D48" s="70"/>
      <c r="E48" s="70"/>
      <c r="F48" s="70"/>
      <c r="G48" s="70"/>
      <c r="H48" s="70"/>
    </row>
    <row r="49" spans="1:9" s="65" customFormat="1" ht="22.5" customHeight="1">
      <c r="A49" s="80"/>
      <c r="B49" s="53"/>
      <c r="C49" s="53"/>
      <c r="D49" s="53"/>
      <c r="E49" s="53"/>
      <c r="F49" s="53"/>
      <c r="G49" s="53"/>
      <c r="H49" s="53"/>
    </row>
    <row r="50" spans="1:9" s="65" customFormat="1" ht="22.5" customHeight="1">
      <c r="A50" s="80"/>
      <c r="B50" s="53"/>
      <c r="C50" s="117" t="s">
        <v>2</v>
      </c>
      <c r="D50" s="53"/>
      <c r="E50" s="53"/>
      <c r="F50" s="53"/>
      <c r="G50" s="117" t="s">
        <v>3</v>
      </c>
      <c r="H50" s="53"/>
    </row>
    <row r="51" spans="1:9" s="65" customFormat="1" ht="22.5" customHeight="1">
      <c r="A51" s="80"/>
      <c r="B51" s="162" t="s">
        <v>171</v>
      </c>
      <c r="C51" s="162"/>
      <c r="D51" s="162"/>
      <c r="E51" s="53"/>
      <c r="F51" s="162" t="s">
        <v>171</v>
      </c>
      <c r="G51" s="162"/>
      <c r="H51" s="162"/>
    </row>
    <row r="52" spans="1:9" s="65" customFormat="1" ht="22.5" customHeight="1">
      <c r="A52" s="57"/>
      <c r="B52" s="163" t="s">
        <v>151</v>
      </c>
      <c r="C52" s="163"/>
      <c r="D52" s="163"/>
      <c r="E52" s="53"/>
      <c r="F52" s="163" t="s">
        <v>151</v>
      </c>
      <c r="G52" s="163"/>
      <c r="H52" s="163"/>
    </row>
    <row r="53" spans="1:9" s="65" customFormat="1" ht="22.5" customHeight="1">
      <c r="B53" s="71" t="s">
        <v>150</v>
      </c>
      <c r="C53" s="71"/>
      <c r="D53" s="71" t="s">
        <v>7</v>
      </c>
      <c r="E53" s="71"/>
      <c r="F53" s="71" t="s">
        <v>150</v>
      </c>
      <c r="G53" s="71"/>
      <c r="H53" s="71" t="s">
        <v>7</v>
      </c>
    </row>
    <row r="54" spans="1:9" s="65" customFormat="1" ht="22.5" customHeight="1">
      <c r="A54" s="53"/>
      <c r="B54" s="71"/>
      <c r="D54" s="71"/>
      <c r="E54" s="146" t="s">
        <v>9</v>
      </c>
      <c r="F54" s="71"/>
      <c r="G54" s="71"/>
      <c r="H54" s="71"/>
    </row>
    <row r="55" spans="1:9" s="65" customFormat="1" ht="22.5" customHeight="1">
      <c r="A55" s="65" t="s">
        <v>234</v>
      </c>
      <c r="B55" s="74">
        <f>B45</f>
        <v>-2248044</v>
      </c>
      <c r="C55" s="74"/>
      <c r="D55" s="74">
        <f>D45</f>
        <v>-1221980</v>
      </c>
      <c r="E55" s="74"/>
      <c r="F55" s="74">
        <f>F45</f>
        <v>220017</v>
      </c>
      <c r="G55" s="74"/>
      <c r="H55" s="74">
        <f>H45</f>
        <v>547673</v>
      </c>
    </row>
    <row r="56" spans="1:9" s="65" customFormat="1" ht="22.5" customHeight="1">
      <c r="A56" s="65" t="s">
        <v>192</v>
      </c>
      <c r="B56" s="69">
        <v>-226666</v>
      </c>
      <c r="C56" s="53"/>
      <c r="D56" s="69">
        <v>-84776</v>
      </c>
      <c r="E56" s="53"/>
      <c r="F56" s="69">
        <v>-50254</v>
      </c>
      <c r="G56" s="53"/>
      <c r="H56" s="69">
        <v>-32833</v>
      </c>
      <c r="I56" s="158"/>
    </row>
    <row r="57" spans="1:9" s="65" customFormat="1" ht="22.5" customHeight="1">
      <c r="A57" s="80" t="s">
        <v>235</v>
      </c>
      <c r="B57" s="113">
        <f>B55+B56</f>
        <v>-2474710</v>
      </c>
      <c r="C57" s="53"/>
      <c r="D57" s="113">
        <f>D55+D56</f>
        <v>-1306756</v>
      </c>
      <c r="E57" s="53"/>
      <c r="F57" s="113">
        <f>F55+F56</f>
        <v>169763</v>
      </c>
      <c r="G57" s="53"/>
      <c r="H57" s="113">
        <f>H55+H56</f>
        <v>514840</v>
      </c>
    </row>
    <row r="58" spans="1:9" s="65" customFormat="1" ht="22.5" customHeight="1">
      <c r="A58" s="80"/>
      <c r="B58" s="83"/>
      <c r="C58" s="53"/>
      <c r="D58" s="83"/>
      <c r="E58" s="53"/>
      <c r="F58" s="83"/>
      <c r="G58" s="53"/>
      <c r="H58" s="83"/>
    </row>
    <row r="59" spans="1:9" s="65" customFormat="1" ht="22.5" customHeight="1">
      <c r="A59" s="59" t="s">
        <v>129</v>
      </c>
      <c r="B59" s="53"/>
      <c r="D59" s="53"/>
      <c r="E59" s="53"/>
      <c r="F59" s="53"/>
      <c r="G59" s="53"/>
      <c r="H59" s="53"/>
    </row>
    <row r="60" spans="1:9" s="65" customFormat="1" ht="22.5" customHeight="1">
      <c r="A60" s="65" t="s">
        <v>130</v>
      </c>
      <c r="B60" s="69">
        <v>1622</v>
      </c>
      <c r="C60" s="53"/>
      <c r="D60" s="69">
        <v>11600</v>
      </c>
      <c r="E60" s="53"/>
      <c r="F60" s="69">
        <v>178692</v>
      </c>
      <c r="G60" s="53"/>
      <c r="H60" s="69">
        <v>57935</v>
      </c>
      <c r="I60" s="158"/>
    </row>
    <row r="61" spans="1:9" s="65" customFormat="1" ht="22.5" customHeight="1">
      <c r="A61" s="65" t="s">
        <v>228</v>
      </c>
      <c r="B61" s="69">
        <v>1152</v>
      </c>
      <c r="C61" s="53"/>
      <c r="D61" s="69">
        <v>-50</v>
      </c>
      <c r="E61" s="53"/>
      <c r="F61" s="69">
        <v>0</v>
      </c>
      <c r="G61" s="53"/>
      <c r="H61" s="69">
        <v>0</v>
      </c>
      <c r="I61" s="158"/>
    </row>
    <row r="62" spans="1:9" s="65" customFormat="1" ht="22.5" customHeight="1">
      <c r="A62" s="65" t="s">
        <v>229</v>
      </c>
      <c r="B62" s="69">
        <v>-10</v>
      </c>
      <c r="C62" s="53"/>
      <c r="D62" s="69">
        <v>37236</v>
      </c>
      <c r="E62" s="53"/>
      <c r="F62" s="69">
        <v>0</v>
      </c>
      <c r="G62" s="53"/>
      <c r="H62" s="69">
        <v>0</v>
      </c>
      <c r="I62" s="158"/>
    </row>
    <row r="63" spans="1:9" s="65" customFormat="1" ht="22.5" customHeight="1">
      <c r="A63" s="65" t="s">
        <v>131</v>
      </c>
      <c r="B63" s="69">
        <v>0</v>
      </c>
      <c r="C63" s="53"/>
      <c r="D63" s="69">
        <v>0</v>
      </c>
      <c r="E63" s="53"/>
      <c r="F63" s="69">
        <v>4503200</v>
      </c>
      <c r="G63" s="53"/>
      <c r="H63" s="69">
        <v>2362973</v>
      </c>
      <c r="I63" s="158"/>
    </row>
    <row r="64" spans="1:9" s="65" customFormat="1" ht="22.5" customHeight="1">
      <c r="A64" s="65" t="s">
        <v>132</v>
      </c>
      <c r="B64" s="69">
        <v>0</v>
      </c>
      <c r="C64" s="53"/>
      <c r="D64" s="69">
        <v>-9066</v>
      </c>
      <c r="E64" s="53"/>
      <c r="F64" s="69">
        <v>-7971700</v>
      </c>
      <c r="G64" s="53"/>
      <c r="H64" s="69">
        <v>-4250966</v>
      </c>
      <c r="I64" s="158"/>
    </row>
    <row r="65" spans="1:9" s="65" customFormat="1" ht="22.5" customHeight="1">
      <c r="A65" s="65" t="s">
        <v>133</v>
      </c>
      <c r="B65" s="69">
        <v>65664</v>
      </c>
      <c r="C65" s="53"/>
      <c r="D65" s="69">
        <v>65217</v>
      </c>
      <c r="E65" s="53"/>
      <c r="F65" s="69">
        <v>550263</v>
      </c>
      <c r="G65" s="53"/>
      <c r="H65" s="69">
        <v>328729</v>
      </c>
      <c r="I65" s="158"/>
    </row>
    <row r="66" spans="1:9" s="65" customFormat="1" ht="22.5" customHeight="1">
      <c r="A66" s="65" t="s">
        <v>193</v>
      </c>
      <c r="B66" s="69"/>
      <c r="C66" s="53"/>
      <c r="D66" s="69"/>
      <c r="E66" s="53"/>
      <c r="F66" s="69"/>
      <c r="G66" s="53"/>
      <c r="H66" s="69"/>
      <c r="I66" s="158"/>
    </row>
    <row r="67" spans="1:9" s="65" customFormat="1" ht="22.5" customHeight="1">
      <c r="A67" s="65" t="s">
        <v>194</v>
      </c>
      <c r="B67" s="69">
        <v>771</v>
      </c>
      <c r="C67" s="53"/>
      <c r="D67" s="69">
        <v>6600</v>
      </c>
      <c r="E67" s="53"/>
      <c r="F67" s="69">
        <v>102</v>
      </c>
      <c r="G67" s="53"/>
      <c r="H67" s="69">
        <v>0</v>
      </c>
      <c r="I67" s="158"/>
    </row>
    <row r="68" spans="1:9" s="65" customFormat="1" ht="22.5" customHeight="1">
      <c r="A68" s="65" t="s">
        <v>195</v>
      </c>
      <c r="B68" s="69"/>
      <c r="C68" s="53"/>
      <c r="D68" s="69"/>
      <c r="E68" s="53"/>
      <c r="F68" s="69"/>
      <c r="G68" s="53"/>
      <c r="H68" s="69"/>
      <c r="I68" s="158"/>
    </row>
    <row r="69" spans="1:9" s="65" customFormat="1" ht="22.5" customHeight="1">
      <c r="A69" s="65" t="s">
        <v>196</v>
      </c>
      <c r="B69" s="69">
        <v>-22894</v>
      </c>
      <c r="C69" s="53"/>
      <c r="D69" s="69">
        <v>-86573</v>
      </c>
      <c r="E69" s="53"/>
      <c r="F69" s="69">
        <v>-11847</v>
      </c>
      <c r="G69" s="53"/>
      <c r="H69" s="69">
        <v>-57484</v>
      </c>
      <c r="I69" s="158"/>
    </row>
    <row r="70" spans="1:9" s="65" customFormat="1" ht="22.5" customHeight="1">
      <c r="A70" s="65" t="s">
        <v>169</v>
      </c>
      <c r="B70" s="69">
        <v>17472</v>
      </c>
      <c r="C70" s="53"/>
      <c r="D70" s="69">
        <v>6380</v>
      </c>
      <c r="E70" s="53"/>
      <c r="F70" s="69">
        <v>0</v>
      </c>
      <c r="G70" s="53"/>
      <c r="H70" s="69">
        <v>0</v>
      </c>
      <c r="I70" s="158"/>
    </row>
    <row r="71" spans="1:9" s="65" customFormat="1" ht="22.5" customHeight="1">
      <c r="A71" s="65" t="s">
        <v>170</v>
      </c>
      <c r="B71" s="69">
        <v>11220</v>
      </c>
      <c r="C71" s="53"/>
      <c r="D71" s="69">
        <v>28813</v>
      </c>
      <c r="E71" s="53"/>
      <c r="F71" s="69">
        <v>11220</v>
      </c>
      <c r="G71" s="53"/>
      <c r="H71" s="69">
        <v>28813</v>
      </c>
      <c r="I71" s="158"/>
    </row>
    <row r="72" spans="1:9" s="65" customFormat="1" ht="22.5" customHeight="1">
      <c r="A72" s="65" t="s">
        <v>197</v>
      </c>
      <c r="B72" s="69">
        <v>0</v>
      </c>
      <c r="C72" s="53"/>
      <c r="D72" s="69">
        <v>0</v>
      </c>
      <c r="E72" s="53"/>
      <c r="F72" s="69">
        <v>-297000</v>
      </c>
      <c r="G72" s="53"/>
      <c r="H72" s="69">
        <v>-687150</v>
      </c>
      <c r="I72" s="158"/>
    </row>
    <row r="73" spans="1:9" s="65" customFormat="1" ht="22.5" customHeight="1">
      <c r="A73" s="65" t="s">
        <v>198</v>
      </c>
      <c r="B73" s="69">
        <v>-294000</v>
      </c>
      <c r="C73" s="53"/>
      <c r="D73" s="69">
        <v>-486329</v>
      </c>
      <c r="E73" s="53"/>
      <c r="F73" s="69">
        <v>0</v>
      </c>
      <c r="G73" s="53"/>
      <c r="H73" s="69">
        <v>-70000</v>
      </c>
      <c r="I73" s="158"/>
    </row>
    <row r="74" spans="1:9" s="65" customFormat="1" ht="22.5" customHeight="1">
      <c r="A74" s="80" t="s">
        <v>134</v>
      </c>
      <c r="B74" s="113">
        <f>SUM(B60:B73)</f>
        <v>-219003</v>
      </c>
      <c r="C74" s="53"/>
      <c r="D74" s="113">
        <f>SUM(D60:D73)</f>
        <v>-426172</v>
      </c>
      <c r="E74" s="53"/>
      <c r="F74" s="113">
        <f>SUM(F60:F73)</f>
        <v>-3037070</v>
      </c>
      <c r="G74" s="53"/>
      <c r="H74" s="113">
        <f>SUM(H60:H73)</f>
        <v>-2287150</v>
      </c>
    </row>
    <row r="75" spans="1:9" s="65" customFormat="1" ht="22.5" customHeight="1">
      <c r="A75" s="80"/>
      <c r="B75" s="83"/>
      <c r="C75" s="53"/>
      <c r="D75" s="83"/>
      <c r="E75" s="53"/>
      <c r="F75" s="83"/>
      <c r="G75" s="53"/>
      <c r="H75" s="83"/>
    </row>
    <row r="76" spans="1:9" s="65" customFormat="1" ht="22.5" customHeight="1">
      <c r="A76" s="59" t="s">
        <v>135</v>
      </c>
      <c r="B76" s="53"/>
      <c r="C76" s="53"/>
      <c r="D76" s="53"/>
      <c r="E76" s="72"/>
      <c r="F76" s="53"/>
      <c r="G76" s="53"/>
      <c r="H76" s="53"/>
    </row>
    <row r="77" spans="1:9" s="65" customFormat="1" ht="22.5" customHeight="1">
      <c r="A77" s="65" t="s">
        <v>136</v>
      </c>
      <c r="B77" s="69">
        <v>-118842</v>
      </c>
      <c r="C77" s="53"/>
      <c r="D77" s="69">
        <v>-43766</v>
      </c>
      <c r="E77" s="53"/>
      <c r="F77" s="69">
        <v>-152659</v>
      </c>
      <c r="G77" s="53"/>
      <c r="H77" s="69">
        <v>-21756</v>
      </c>
      <c r="I77" s="158"/>
    </row>
    <row r="78" spans="1:9" s="65" customFormat="1" ht="22.5" customHeight="1">
      <c r="A78" s="65" t="s">
        <v>223</v>
      </c>
      <c r="B78" s="69">
        <v>-580930</v>
      </c>
      <c r="C78" s="53"/>
      <c r="D78" s="69">
        <v>0</v>
      </c>
      <c r="E78" s="53"/>
      <c r="F78" s="69">
        <v>-580930</v>
      </c>
      <c r="G78" s="53"/>
      <c r="H78" s="69">
        <v>0</v>
      </c>
      <c r="I78" s="158"/>
    </row>
    <row r="79" spans="1:9" s="65" customFormat="1" ht="22.5" customHeight="1">
      <c r="A79" s="65" t="s">
        <v>137</v>
      </c>
      <c r="B79" s="69">
        <v>1403442</v>
      </c>
      <c r="C79" s="53"/>
      <c r="D79" s="69">
        <v>920037</v>
      </c>
      <c r="E79" s="53"/>
      <c r="F79" s="69">
        <v>1403442</v>
      </c>
      <c r="G79" s="53"/>
      <c r="H79" s="69">
        <v>920037</v>
      </c>
      <c r="I79" s="158"/>
    </row>
    <row r="80" spans="1:9" s="65" customFormat="1" ht="22.5" customHeight="1">
      <c r="A80" s="65" t="s">
        <v>138</v>
      </c>
      <c r="B80" s="69">
        <v>0</v>
      </c>
      <c r="C80" s="53"/>
      <c r="D80" s="69">
        <v>-1011968</v>
      </c>
      <c r="E80" s="53"/>
      <c r="F80" s="69">
        <v>0</v>
      </c>
      <c r="G80" s="53"/>
      <c r="H80" s="69">
        <v>-1011968</v>
      </c>
      <c r="I80" s="158"/>
    </row>
    <row r="81" spans="1:9" s="65" customFormat="1" ht="22.5" customHeight="1">
      <c r="A81" s="65" t="s">
        <v>139</v>
      </c>
      <c r="B81" s="69">
        <v>0</v>
      </c>
      <c r="C81" s="53"/>
      <c r="D81" s="69">
        <v>0</v>
      </c>
      <c r="E81" s="53"/>
      <c r="F81" s="69">
        <v>263800</v>
      </c>
      <c r="G81" s="53"/>
      <c r="H81" s="69">
        <v>422600</v>
      </c>
      <c r="I81" s="158"/>
    </row>
    <row r="82" spans="1:9" s="65" customFormat="1" ht="22.5" customHeight="1">
      <c r="A82" s="65" t="s">
        <v>140</v>
      </c>
      <c r="B82" s="69">
        <v>0</v>
      </c>
      <c r="C82" s="53"/>
      <c r="D82" s="69">
        <v>0</v>
      </c>
      <c r="E82" s="53"/>
      <c r="F82" s="69">
        <v>-170500</v>
      </c>
      <c r="G82" s="53"/>
      <c r="H82" s="69">
        <v>-349975</v>
      </c>
      <c r="I82" s="158"/>
    </row>
    <row r="83" spans="1:9" s="65" customFormat="1" ht="22.5" customHeight="1">
      <c r="A83" s="65" t="s">
        <v>141</v>
      </c>
      <c r="B83" s="69">
        <v>0</v>
      </c>
      <c r="C83" s="53"/>
      <c r="D83" s="69">
        <v>350671</v>
      </c>
      <c r="E83" s="53"/>
      <c r="F83" s="69">
        <v>0</v>
      </c>
      <c r="G83" s="53"/>
      <c r="H83" s="69">
        <v>0</v>
      </c>
      <c r="I83" s="158"/>
    </row>
    <row r="84" spans="1:9" s="65" customFormat="1" ht="22.5" customHeight="1">
      <c r="A84" s="65" t="s">
        <v>142</v>
      </c>
      <c r="B84" s="69">
        <v>-128332</v>
      </c>
      <c r="C84" s="53"/>
      <c r="D84" s="69">
        <v>-1461696</v>
      </c>
      <c r="E84" s="53"/>
      <c r="F84" s="69">
        <v>0</v>
      </c>
      <c r="G84" s="53"/>
      <c r="H84" s="69">
        <v>-1268166</v>
      </c>
      <c r="I84" s="158"/>
    </row>
    <row r="85" spans="1:9" s="65" customFormat="1" ht="22.5" customHeight="1">
      <c r="A85" s="65" t="s">
        <v>199</v>
      </c>
      <c r="B85" s="69">
        <v>2000000</v>
      </c>
      <c r="C85" s="53"/>
      <c r="D85" s="69">
        <v>3000000</v>
      </c>
      <c r="E85" s="53"/>
      <c r="F85" s="69">
        <v>2000000</v>
      </c>
      <c r="G85" s="53"/>
      <c r="H85" s="69">
        <v>3000000</v>
      </c>
      <c r="I85" s="158"/>
    </row>
    <row r="86" spans="1:9" s="65" customFormat="1" ht="22.5" customHeight="1">
      <c r="A86" s="80" t="s">
        <v>200</v>
      </c>
      <c r="B86" s="113">
        <f>SUM(B77:B85)</f>
        <v>2575338</v>
      </c>
      <c r="C86" s="53"/>
      <c r="D86" s="113">
        <f>SUM(D77:D85)</f>
        <v>1753278</v>
      </c>
      <c r="E86" s="53"/>
      <c r="F86" s="113">
        <f>SUM(F77:F85)</f>
        <v>2763153</v>
      </c>
      <c r="G86" s="53"/>
      <c r="H86" s="113">
        <f>SUM(H77:H85)</f>
        <v>1690772</v>
      </c>
    </row>
    <row r="87" spans="1:9" s="65" customFormat="1" ht="22.5" customHeight="1">
      <c r="A87" s="114"/>
      <c r="B87" s="115"/>
      <c r="C87" s="117"/>
      <c r="D87" s="115"/>
      <c r="E87" s="117"/>
      <c r="F87" s="115"/>
      <c r="G87" s="117"/>
      <c r="H87" s="115"/>
    </row>
    <row r="88" spans="1:9" s="65" customFormat="1" ht="22.5" customHeight="1">
      <c r="A88" s="80" t="s">
        <v>201</v>
      </c>
      <c r="B88" s="52">
        <f>B86+B74+B57</f>
        <v>-118375</v>
      </c>
      <c r="C88" s="53"/>
      <c r="D88" s="52">
        <f>D86+D74+D57</f>
        <v>20350</v>
      </c>
      <c r="E88" s="53"/>
      <c r="F88" s="52">
        <f>F86+F74+F57</f>
        <v>-104154</v>
      </c>
      <c r="G88" s="53"/>
      <c r="H88" s="52">
        <f>H86+H74+H57</f>
        <v>-81538</v>
      </c>
    </row>
    <row r="89" spans="1:9" s="65" customFormat="1" ht="22.5" customHeight="1">
      <c r="A89" s="6" t="s">
        <v>202</v>
      </c>
      <c r="B89" s="69">
        <f>'BS3-5'!E11</f>
        <v>905967</v>
      </c>
      <c r="C89" s="69"/>
      <c r="D89" s="69">
        <v>556885</v>
      </c>
      <c r="E89" s="69"/>
      <c r="F89" s="69">
        <f>'BS3-5'!I11</f>
        <v>137636</v>
      </c>
      <c r="G89" s="69"/>
      <c r="H89" s="69">
        <v>127510</v>
      </c>
    </row>
    <row r="90" spans="1:9" s="65" customFormat="1" ht="22.5" customHeight="1" thickBot="1">
      <c r="A90" s="80" t="s">
        <v>203</v>
      </c>
      <c r="B90" s="116">
        <f>B89+B88</f>
        <v>787592</v>
      </c>
      <c r="C90" s="53"/>
      <c r="D90" s="116">
        <f>D89+D88</f>
        <v>577235</v>
      </c>
      <c r="E90" s="53"/>
      <c r="F90" s="116">
        <f>F89+F88</f>
        <v>33482</v>
      </c>
      <c r="G90" s="53"/>
      <c r="H90" s="116">
        <f>H89+H88</f>
        <v>45972</v>
      </c>
    </row>
    <row r="91" spans="1:9" s="65" customFormat="1" ht="22.5" customHeight="1" thickTop="1">
      <c r="A91" s="147"/>
      <c r="B91" s="148"/>
      <c r="C91" s="149"/>
      <c r="D91" s="148"/>
      <c r="E91" s="149"/>
      <c r="F91" s="148"/>
      <c r="G91" s="149"/>
      <c r="H91" s="149"/>
    </row>
    <row r="92" spans="1:9" ht="22.5" customHeight="1">
      <c r="A92" s="70"/>
      <c r="B92" s="150"/>
      <c r="C92" s="150">
        <v>0</v>
      </c>
      <c r="D92" s="150"/>
      <c r="E92" s="150">
        <v>0</v>
      </c>
      <c r="F92" s="150"/>
      <c r="G92" s="150"/>
      <c r="H92" s="150"/>
    </row>
  </sheetData>
  <mergeCells count="8">
    <mergeCell ref="B51:D51"/>
    <mergeCell ref="F51:H51"/>
    <mergeCell ref="B52:D52"/>
    <mergeCell ref="F52:H52"/>
    <mergeCell ref="B4:D4"/>
    <mergeCell ref="F4:H4"/>
    <mergeCell ref="B5:D5"/>
    <mergeCell ref="F5:H5"/>
  </mergeCells>
  <pageMargins left="0.8" right="0.8" top="0.48" bottom="0.5" header="0.5" footer="0.5"/>
  <pageSetup paperSize="9" scale="6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BS3-5</vt:lpstr>
      <vt:lpstr>PL6-9</vt:lpstr>
      <vt:lpstr>CH10-11</vt:lpstr>
      <vt:lpstr>CH12-13</vt:lpstr>
      <vt:lpstr>CF14-15</vt:lpstr>
      <vt:lpstr>'BS3-5'!Print_Area</vt:lpstr>
      <vt:lpstr>'CF14-15'!Print_Area</vt:lpstr>
      <vt:lpstr>'CH12-13'!Print_Area</vt:lpstr>
      <vt:lpstr>'PL6-9'!Print_Area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Kanchana Taikhao | กาญจนา ต่ายขาว</dc:creator>
  <cp:lastModifiedBy>Rungrudee Kunawatsatit |รุ่งฤดี คุณะวัฒน์สถิตย์</cp:lastModifiedBy>
  <cp:lastPrinted>2018-05-10T06:44:48Z</cp:lastPrinted>
  <dcterms:created xsi:type="dcterms:W3CDTF">2018-01-24T11:58:07Z</dcterms:created>
  <dcterms:modified xsi:type="dcterms:W3CDTF">2018-05-10T08:29:52Z</dcterms:modified>
</cp:coreProperties>
</file>