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11130" yWindow="-90" windowWidth="12885" windowHeight="10635" tabRatio="643" firstSheet="1" activeTab="5"/>
  </bookViews>
  <sheets>
    <sheet name="Recovered_Sheet1" sheetId="1" state="veryHidden" r:id="rId1"/>
    <sheet name="BL2-3" sheetId="4" r:id="rId2"/>
    <sheet name="PL 4" sheetId="15" r:id="rId3"/>
    <sheet name="SH5-6" sheetId="16" r:id="rId4"/>
    <sheet name="SH7-8" sheetId="17" r:id="rId5"/>
    <sheet name="CF9-10" sheetId="18" r:id="rId6"/>
  </sheets>
  <definedNames>
    <definedName name="_xlnm.Print_Area" localSheetId="1">'BL2-3'!$A$1:$J$70</definedName>
    <definedName name="_xlnm.Print_Area" localSheetId="5">'CF9-10'!$A$1:$J$75</definedName>
    <definedName name="_xlnm.Print_Area" localSheetId="2">'PL 4'!$A$1:$J$35</definedName>
    <definedName name="_xlnm.Print_Area" localSheetId="3">'SH5-6'!$A$1:$L$50</definedName>
    <definedName name="_xlnm.Print_Area" localSheetId="4">'SH7-8'!$A$1:$M$51</definedName>
  </definedNames>
  <calcPr calcId="152511"/>
</workbook>
</file>

<file path=xl/calcChain.xml><?xml version="1.0" encoding="utf-8"?>
<calcChain xmlns="http://schemas.openxmlformats.org/spreadsheetml/2006/main">
  <c r="D68" i="4"/>
  <c r="K40" i="17" l="1"/>
  <c r="I40"/>
  <c r="M39"/>
  <c r="M40" s="1"/>
  <c r="J40" i="16"/>
  <c r="H40"/>
  <c r="L39"/>
  <c r="L40" s="1"/>
  <c r="L34"/>
  <c r="J31" i="15"/>
  <c r="H31"/>
  <c r="F31"/>
  <c r="D31"/>
  <c r="H68" i="4" l="1"/>
  <c r="J74" i="18"/>
  <c r="J61"/>
  <c r="J57"/>
  <c r="J24"/>
  <c r="J33" s="1"/>
  <c r="J35" s="1"/>
  <c r="F74"/>
  <c r="F61"/>
  <c r="F57"/>
  <c r="F24"/>
  <c r="F33" s="1"/>
  <c r="F35" s="1"/>
  <c r="G20" i="17"/>
  <c r="E20"/>
  <c r="C20"/>
  <c r="M18"/>
  <c r="K18"/>
  <c r="K20" s="1"/>
  <c r="I18"/>
  <c r="I20" s="1"/>
  <c r="M13"/>
  <c r="M20" s="1"/>
  <c r="J20" i="16"/>
  <c r="H20"/>
  <c r="F20"/>
  <c r="D20"/>
  <c r="B20"/>
  <c r="L18"/>
  <c r="L20" s="1"/>
  <c r="J18"/>
  <c r="H18"/>
  <c r="L17"/>
  <c r="L15"/>
  <c r="L13"/>
  <c r="J18" i="15"/>
  <c r="J12"/>
  <c r="F18"/>
  <c r="F12"/>
  <c r="H74" i="18"/>
  <c r="D74"/>
  <c r="H61"/>
  <c r="D61"/>
  <c r="H57"/>
  <c r="D57"/>
  <c r="H24"/>
  <c r="H33" s="1"/>
  <c r="H35" s="1"/>
  <c r="D24"/>
  <c r="D33" s="1"/>
  <c r="D35" s="1"/>
  <c r="G42" i="17"/>
  <c r="E42"/>
  <c r="C42"/>
  <c r="M42"/>
  <c r="K42"/>
  <c r="I42"/>
  <c r="F42" i="16"/>
  <c r="D42"/>
  <c r="B42"/>
  <c r="J42"/>
  <c r="H42"/>
  <c r="H18" i="15"/>
  <c r="D18"/>
  <c r="H12"/>
  <c r="D12"/>
  <c r="H29" i="4"/>
  <c r="F68"/>
  <c r="J51"/>
  <c r="J46"/>
  <c r="F51"/>
  <c r="F46"/>
  <c r="J29"/>
  <c r="J18"/>
  <c r="F29"/>
  <c r="F18"/>
  <c r="H51"/>
  <c r="D51"/>
  <c r="H46"/>
  <c r="D46"/>
  <c r="D29"/>
  <c r="H18"/>
  <c r="D18"/>
  <c r="J68"/>
  <c r="F63" i="18" l="1"/>
  <c r="F65" s="1"/>
  <c r="J63"/>
  <c r="J65" s="1"/>
  <c r="J21" i="15"/>
  <c r="J23" s="1"/>
  <c r="D53" i="4"/>
  <c r="D70" s="1"/>
  <c r="F53"/>
  <c r="D63" i="18"/>
  <c r="D65" s="1"/>
  <c r="F21" i="15"/>
  <c r="F23" s="1"/>
  <c r="F34" s="1"/>
  <c r="J53" i="4"/>
  <c r="J70" s="1"/>
  <c r="D31"/>
  <c r="F70"/>
  <c r="H53"/>
  <c r="H70" s="1"/>
  <c r="H31"/>
  <c r="F31"/>
  <c r="J31"/>
  <c r="H63" i="18"/>
  <c r="H65" s="1"/>
  <c r="D21" i="15"/>
  <c r="D23" s="1"/>
  <c r="D34" s="1"/>
  <c r="H21"/>
  <c r="H23" s="1"/>
  <c r="H34" s="1"/>
  <c r="J34"/>
  <c r="J32"/>
  <c r="L42" i="16"/>
  <c r="F32" i="15" l="1"/>
  <c r="D32"/>
  <c r="H32"/>
</calcChain>
</file>

<file path=xl/sharedStrings.xml><?xml version="1.0" encoding="utf-8"?>
<sst xmlns="http://schemas.openxmlformats.org/spreadsheetml/2006/main" count="397" uniqueCount="166">
  <si>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</si>
  <si>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</si>
  <si>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</si>
  <si>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</si>
  <si>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</si>
  <si>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</si>
  <si>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</si>
  <si>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</si>
  <si>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</si>
  <si>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</si>
  <si>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</si>
  <si>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</si>
  <si>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</si>
  <si>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</si>
  <si>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</si>
  <si>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</si>
  <si>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</si>
  <si>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</si>
  <si>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</si>
  <si>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</si>
  <si>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</si>
  <si>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</si>
  <si>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</si>
  <si>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</si>
  <si>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</si>
  <si>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</si>
  <si>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</si>
  <si>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</si>
  <si>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</si>
  <si>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</si>
  <si>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</si>
  <si>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</si>
  <si>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</si>
  <si>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</si>
  <si>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</si>
  <si>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</si>
  <si>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</si>
  <si>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</si>
  <si>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</si>
  <si>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</si>
  <si>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</si>
  <si>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</si>
  <si>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</si>
  <si>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Additional</t>
  </si>
  <si>
    <t>Legal reserve</t>
  </si>
  <si>
    <t>Depreciation and amortisation</t>
  </si>
  <si>
    <t>Investments in associates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</si>
  <si>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</si>
  <si>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</si>
  <si>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</si>
  <si>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</si>
  <si>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</si>
  <si>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>Income tax payable</t>
  </si>
  <si>
    <t xml:space="preserve">    Profit</t>
  </si>
  <si>
    <t xml:space="preserve">    Other comprehensive income</t>
  </si>
  <si>
    <t>Other component of equity</t>
  </si>
  <si>
    <t xml:space="preserve">   Fair value changes in available-for-sale</t>
  </si>
  <si>
    <t>Additional paid in capital</t>
  </si>
  <si>
    <t>paid in capital</t>
  </si>
  <si>
    <t>changes in</t>
  </si>
  <si>
    <t>available-for-sale</t>
  </si>
  <si>
    <t>investments</t>
  </si>
  <si>
    <t>Fair value</t>
  </si>
  <si>
    <t>31 December</t>
  </si>
  <si>
    <t>4</t>
  </si>
  <si>
    <t>6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</si>
  <si>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</si>
  <si>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</si>
  <si>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</si>
  <si>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</si>
  <si>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</si>
  <si>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</si>
  <si>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</si>
  <si>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</si>
  <si>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</si>
  <si>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Total addition of property, plant and equipment</t>
  </si>
  <si>
    <t>statements</t>
  </si>
  <si>
    <t xml:space="preserve">Separate financial </t>
  </si>
  <si>
    <t>Other component</t>
  </si>
  <si>
    <t>Cash flows from financing activities</t>
  </si>
  <si>
    <t>Dividends paid</t>
  </si>
  <si>
    <t>Advance payment for</t>
  </si>
  <si>
    <t xml:space="preserve">    raw materials purchased</t>
  </si>
  <si>
    <t xml:space="preserve">Net cash from operating activities </t>
  </si>
  <si>
    <t>Decrease in current investments</t>
  </si>
  <si>
    <t>Net cash from investing activities</t>
  </si>
  <si>
    <t>Employees' benefits</t>
  </si>
  <si>
    <t>10</t>
  </si>
  <si>
    <t>8</t>
  </si>
  <si>
    <t>Land not used in operations</t>
  </si>
  <si>
    <t>Non-current liability</t>
  </si>
  <si>
    <t xml:space="preserve">      investments</t>
  </si>
  <si>
    <t>2017</t>
  </si>
  <si>
    <t>(Unaudited)</t>
  </si>
  <si>
    <t>Non-current provisions for</t>
  </si>
  <si>
    <t xml:space="preserve">   employee benefit </t>
  </si>
  <si>
    <t>Balance at 1 January 2017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</si>
  <si>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</si>
  <si>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</si>
  <si>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</si>
  <si>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</si>
  <si>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</si>
  <si>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</si>
  <si>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</si>
  <si>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</si>
  <si>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</si>
  <si>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</si>
  <si>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Net change in fair value of available-for-sale</t>
  </si>
  <si>
    <t xml:space="preserve">  investments</t>
  </si>
  <si>
    <t>Basic earnings per share (Baht)</t>
  </si>
  <si>
    <t xml:space="preserve">Other comprehensive income for the period, </t>
  </si>
  <si>
    <t xml:space="preserve">   net of income tax</t>
  </si>
  <si>
    <t>-</t>
  </si>
  <si>
    <t>Distribution expenses</t>
  </si>
  <si>
    <t>Cash and cash equivalents at beginning of period</t>
  </si>
  <si>
    <t>Cash and cash equivalents at ending of period</t>
  </si>
  <si>
    <t>31 March</t>
  </si>
  <si>
    <t>2018</t>
  </si>
  <si>
    <t>Three-month period ended
31 March</t>
  </si>
  <si>
    <t>Share of profit on investment in associates</t>
  </si>
  <si>
    <t>Profit before income tax expense</t>
  </si>
  <si>
    <t>Items that may be reclassified to profit or loss</t>
  </si>
  <si>
    <t xml:space="preserve"> of equity</t>
  </si>
  <si>
    <t>Issued and paid-up</t>
  </si>
  <si>
    <t>Premium on</t>
  </si>
  <si>
    <t xml:space="preserve">      Net change in fair value of available-for-sale investments</t>
  </si>
  <si>
    <t>Three-month period ended 31 March 2017</t>
  </si>
  <si>
    <t>Balance at 31 March 2017</t>
  </si>
  <si>
    <t xml:space="preserve">       Net change in fair value of available-for-sale investments</t>
  </si>
  <si>
    <t xml:space="preserve">Adjustments to reconcile profit to </t>
  </si>
  <si>
    <t>cash receipts (payments)</t>
  </si>
  <si>
    <t>Reversal of doubtful debts expenses</t>
  </si>
  <si>
    <t>Unrealised loss on exchange</t>
  </si>
  <si>
    <t>Reversal of impairment losses on equipment</t>
  </si>
  <si>
    <t xml:space="preserve">Income tax paid </t>
  </si>
  <si>
    <t>Decrease in long-term investments</t>
  </si>
  <si>
    <t>Proceeds from sales of current investments</t>
  </si>
  <si>
    <t>Proceeds from loans to related party</t>
  </si>
  <si>
    <t>Decrease in long term investments</t>
  </si>
  <si>
    <t>Cash used in financing activities</t>
  </si>
  <si>
    <t>Net increase in cash and cash equivalents</t>
  </si>
  <si>
    <t>Supplemental disclosures of cash flows information</t>
  </si>
  <si>
    <t xml:space="preserve">        during the periods</t>
  </si>
  <si>
    <r>
      <t>Add</t>
    </r>
    <r>
      <rPr>
        <sz val="11"/>
        <rFont val="Times New Roman"/>
        <family val="1"/>
      </rPr>
      <t xml:space="preserve"> Settlement of payables for plant </t>
    </r>
  </si>
  <si>
    <t xml:space="preserve">        and equipment previously purchased</t>
  </si>
  <si>
    <r>
      <t>Less</t>
    </r>
    <r>
      <rPr>
        <sz val="11"/>
        <rFont val="Times New Roman"/>
        <family val="1"/>
      </rPr>
      <t xml:space="preserve"> Payables on purchase of plant </t>
    </r>
  </si>
  <si>
    <t xml:space="preserve">        and equipment</t>
  </si>
  <si>
    <t>Three-month period ended 31 March 2018</t>
  </si>
  <si>
    <t>Balance at 1 January 2018</t>
  </si>
  <si>
    <t>Balance at 31 March 2018</t>
  </si>
  <si>
    <t>Statement of comprehensive income  (unaudited)</t>
  </si>
  <si>
    <t>3,5</t>
  </si>
  <si>
    <t>7</t>
  </si>
  <si>
    <t>3,9</t>
  </si>
  <si>
    <r>
      <t>Gains on remeasurements of defined benefit plans</t>
    </r>
    <r>
      <rPr>
        <sz val="10"/>
        <color rgb="FF000000"/>
        <rFont val="Segoe UI"/>
        <family val="2"/>
      </rPr>
      <t xml:space="preserve"> </t>
    </r>
  </si>
  <si>
    <t>Other receivables</t>
  </si>
  <si>
    <t>Other payables</t>
  </si>
  <si>
    <t>3</t>
  </si>
  <si>
    <r>
      <t xml:space="preserve">      Gains on remeasurements of defined benefit plans</t>
    </r>
    <r>
      <rPr>
        <sz val="10"/>
        <color rgb="FF000000"/>
        <rFont val="Segoe UI"/>
        <family val="2"/>
      </rPr>
      <t xml:space="preserve"> </t>
    </r>
  </si>
  <si>
    <r>
      <t xml:space="preserve">       Gains on remeasurements of defined benefit plans</t>
    </r>
    <r>
      <rPr>
        <sz val="10"/>
        <color rgb="FF000000"/>
        <rFont val="Segoe UI"/>
        <family val="2"/>
      </rPr>
      <t xml:space="preserve"> </t>
    </r>
  </si>
  <si>
    <t>Cash generated from operating activities</t>
  </si>
  <si>
    <t>Acquisition of intangible assets</t>
  </si>
  <si>
    <t>Acquisition of machine and equipment</t>
  </si>
  <si>
    <t>Loss (gain) on disposal of equipment</t>
  </si>
  <si>
    <t>Proceeds from sale of equipment</t>
  </si>
  <si>
    <t>4, 11</t>
  </si>
</sst>
</file>

<file path=xl/styles.xml><?xml version="1.0" encoding="utf-8"?>
<styleSheet xmlns="http://schemas.openxmlformats.org/spreadsheetml/2006/main">
  <numFmts count="10">
    <numFmt numFmtId="164" formatCode="_(* #,##0.00_);_(* \(#,##0.00\);_(* &quot;-&quot;??_);_(@_)"/>
    <numFmt numFmtId="165" formatCode="#,##0\ ;\(#,##0\)"/>
    <numFmt numFmtId="166" formatCode="#,##0.00\ ;\(#,##0.00\)"/>
    <numFmt numFmtId="167" formatCode="#,##0;\(#,##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mmmm\ d\,\ yyyy"/>
    <numFmt numFmtId="173" formatCode="_(* #,##0.0_);_(* \(#,##0.0\);_(* &quot;-&quot;??_);_(@_)"/>
  </numFmts>
  <fonts count="18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0"/>
      <color rgb="FF000000"/>
      <name val="Segoe UI"/>
      <family val="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7" fillId="0" borderId="0"/>
  </cellStyleXfs>
  <cellXfs count="213">
    <xf numFmtId="49" fontId="0" fillId="0" borderId="0" xfId="0"/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Fill="1"/>
    <xf numFmtId="49" fontId="7" fillId="0" borderId="0" xfId="0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165" fontId="7" fillId="0" borderId="0" xfId="1" applyNumberFormat="1" applyFont="1" applyFill="1"/>
    <xf numFmtId="165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top" wrapText="1"/>
    </xf>
    <xf numFmtId="49" fontId="14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72" fontId="7" fillId="0" borderId="0" xfId="0" applyNumberFormat="1" applyFont="1" applyBorder="1" applyAlignment="1">
      <alignment horizontal="center"/>
    </xf>
    <xf numFmtId="49" fontId="10" fillId="0" borderId="0" xfId="0" applyFont="1"/>
    <xf numFmtId="49" fontId="9" fillId="0" borderId="0" xfId="0" applyNumberFormat="1" applyFont="1" applyAlignment="1">
      <alignment horizontal="center"/>
    </xf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49" fontId="9" fillId="4" borderId="0" xfId="0" applyNumberFormat="1" applyFont="1" applyFill="1" applyAlignment="1">
      <alignment horizontal="center"/>
    </xf>
    <xf numFmtId="165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65" fontId="7" fillId="4" borderId="0" xfId="1" applyNumberFormat="1" applyFont="1" applyFill="1" applyBorder="1"/>
    <xf numFmtId="165" fontId="7" fillId="4" borderId="3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0" xfId="1" applyNumberFormat="1" applyFont="1" applyBorder="1"/>
    <xf numFmtId="49" fontId="10" fillId="0" borderId="0" xfId="0" applyFont="1" applyBorder="1"/>
    <xf numFmtId="0" fontId="9" fillId="0" borderId="0" xfId="0" applyNumberFormat="1" applyFont="1" applyBorder="1" applyAlignment="1">
      <alignment horizontal="center"/>
    </xf>
    <xf numFmtId="49" fontId="0" fillId="0" borderId="0" xfId="0" applyFont="1" applyBorder="1"/>
    <xf numFmtId="49" fontId="8" fillId="0" borderId="0" xfId="0" applyFont="1" applyBorder="1"/>
    <xf numFmtId="0" fontId="10" fillId="0" borderId="0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66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0" fillId="0" borderId="0" xfId="0" applyNumberFormat="1" applyFont="1" applyFill="1" applyAlignment="1">
      <alignment horizontal="center" wrapText="1"/>
    </xf>
    <xf numFmtId="49" fontId="7" fillId="0" borderId="0" xfId="0" applyFont="1" applyBorder="1" applyAlignment="1">
      <alignment horizontal="center"/>
    </xf>
    <xf numFmtId="37" fontId="7" fillId="0" borderId="0" xfId="0" applyNumberFormat="1" applyFont="1" applyBorder="1" applyAlignment="1"/>
    <xf numFmtId="49" fontId="7" fillId="0" borderId="0" xfId="0" applyFont="1" applyBorder="1" applyAlignment="1"/>
    <xf numFmtId="49" fontId="9" fillId="0" borderId="0" xfId="0" applyFont="1" applyFill="1" applyBorder="1" applyAlignment="1"/>
    <xf numFmtId="37" fontId="7" fillId="4" borderId="0" xfId="1" applyNumberFormat="1" applyFont="1" applyFill="1"/>
    <xf numFmtId="37" fontId="8" fillId="4" borderId="5" xfId="0" applyNumberFormat="1" applyFont="1" applyFill="1" applyBorder="1"/>
    <xf numFmtId="37" fontId="8" fillId="4" borderId="0" xfId="1" applyNumberFormat="1" applyFont="1" applyFill="1" applyBorder="1"/>
    <xf numFmtId="37" fontId="8" fillId="4" borderId="5" xfId="1" applyNumberFormat="1" applyFont="1" applyFill="1" applyBorder="1"/>
    <xf numFmtId="37" fontId="7" fillId="4" borderId="0" xfId="0" applyNumberFormat="1" applyFont="1" applyFill="1"/>
    <xf numFmtId="37" fontId="8" fillId="4" borderId="4" xfId="1" applyNumberFormat="1" applyFont="1" applyFill="1" applyBorder="1"/>
    <xf numFmtId="49" fontId="7" fillId="0" borderId="0" xfId="0" applyFont="1" applyAlignment="1"/>
    <xf numFmtId="49" fontId="8" fillId="0" borderId="0" xfId="0" applyFont="1" applyAlignment="1">
      <alignment horizontal="center"/>
    </xf>
    <xf numFmtId="165" fontId="7" fillId="0" borderId="0" xfId="0" applyNumberFormat="1" applyFont="1" applyFill="1"/>
    <xf numFmtId="165" fontId="7" fillId="0" borderId="0" xfId="1" applyNumberFormat="1" applyFont="1" applyBorder="1"/>
    <xf numFmtId="165" fontId="0" fillId="0" borderId="0" xfId="0" applyNumberFormat="1" applyBorder="1"/>
    <xf numFmtId="165" fontId="8" fillId="0" borderId="3" xfId="0" applyNumberFormat="1" applyFont="1" applyBorder="1"/>
    <xf numFmtId="165" fontId="8" fillId="0" borderId="0" xfId="0" applyNumberFormat="1" applyFont="1"/>
    <xf numFmtId="165" fontId="8" fillId="0" borderId="6" xfId="0" applyNumberFormat="1" applyFont="1" applyBorder="1"/>
    <xf numFmtId="49" fontId="8" fillId="0" borderId="0" xfId="0" quotePrefix="1" applyFont="1" applyAlignment="1">
      <alignment horizontal="left"/>
    </xf>
    <xf numFmtId="10" fontId="7" fillId="0" borderId="0" xfId="10" applyNumberFormat="1" applyFont="1"/>
    <xf numFmtId="166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7" fillId="0" borderId="0" xfId="0" applyFont="1" applyAlignment="1">
      <alignment horizontal="center"/>
    </xf>
    <xf numFmtId="49" fontId="0" fillId="0" borderId="0" xfId="0" applyAlignment="1">
      <alignment horizontal="center"/>
    </xf>
    <xf numFmtId="49" fontId="0" fillId="0" borderId="3" xfId="0" applyBorder="1" applyAlignment="1">
      <alignment horizontal="center"/>
    </xf>
    <xf numFmtId="49" fontId="8" fillId="0" borderId="0" xfId="0" applyFont="1" applyAlignment="1"/>
    <xf numFmtId="166" fontId="7" fillId="0" borderId="0" xfId="0" applyNumberFormat="1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49" fontId="7" fillId="0" borderId="0" xfId="0" applyFont="1" applyBorder="1" applyAlignment="1">
      <alignment horizontal="centerContinuous"/>
    </xf>
    <xf numFmtId="166" fontId="9" fillId="0" borderId="0" xfId="0" applyNumberFormat="1" applyFont="1" applyBorder="1" applyAlignment="1">
      <alignment horizontal="center"/>
    </xf>
    <xf numFmtId="165" fontId="8" fillId="0" borderId="0" xfId="0" applyNumberFormat="1" applyFont="1" applyBorder="1"/>
    <xf numFmtId="166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/>
    <xf numFmtId="165" fontId="8" fillId="0" borderId="0" xfId="0" applyNumberFormat="1" applyFont="1" applyBorder="1" applyAlignment="1">
      <alignment horizontal="right"/>
    </xf>
    <xf numFmtId="49" fontId="0" fillId="0" borderId="0" xfId="0" applyFont="1" applyAlignment="1">
      <alignment horizontal="left"/>
    </xf>
    <xf numFmtId="37" fontId="0" fillId="0" borderId="0" xfId="0" applyNumberFormat="1" applyFont="1" applyBorder="1"/>
    <xf numFmtId="37" fontId="0" fillId="0" borderId="0" xfId="0" applyNumberFormat="1" applyFont="1"/>
    <xf numFmtId="165" fontId="0" fillId="0" borderId="0" xfId="0" applyNumberFormat="1" applyFont="1" applyBorder="1"/>
    <xf numFmtId="165" fontId="7" fillId="0" borderId="0" xfId="0" applyNumberFormat="1" applyFont="1" applyBorder="1"/>
    <xf numFmtId="166" fontId="0" fillId="0" borderId="0" xfId="0" applyNumberFormat="1" applyFont="1" applyBorder="1" applyAlignment="1">
      <alignment horizontal="center"/>
    </xf>
    <xf numFmtId="37" fontId="8" fillId="0" borderId="4" xfId="0" applyNumberFormat="1" applyFont="1" applyBorder="1"/>
    <xf numFmtId="37" fontId="8" fillId="0" borderId="0" xfId="0" applyNumberFormat="1" applyFont="1"/>
    <xf numFmtId="37" fontId="8" fillId="0" borderId="0" xfId="0" applyNumberFormat="1" applyFont="1" applyBorder="1"/>
    <xf numFmtId="49" fontId="7" fillId="0" borderId="0" xfId="0" quotePrefix="1" applyFont="1" applyAlignment="1">
      <alignment horizontal="left"/>
    </xf>
    <xf numFmtId="166" fontId="7" fillId="0" borderId="0" xfId="0" applyNumberFormat="1" applyFont="1" applyBorder="1"/>
    <xf numFmtId="37" fontId="0" fillId="0" borderId="0" xfId="0" applyNumberFormat="1" applyFont="1" applyFill="1" applyBorder="1"/>
    <xf numFmtId="49" fontId="9" fillId="0" borderId="0" xfId="0" applyFont="1"/>
    <xf numFmtId="37" fontId="0" fillId="0" borderId="0" xfId="1" applyNumberFormat="1" applyFont="1" applyFill="1" applyBorder="1" applyAlignment="1">
      <alignment horizontal="center"/>
    </xf>
    <xf numFmtId="37" fontId="7" fillId="0" borderId="0" xfId="0" applyNumberFormat="1" applyFont="1" applyBorder="1"/>
    <xf numFmtId="49" fontId="12" fillId="0" borderId="0" xfId="0" applyFont="1"/>
    <xf numFmtId="37" fontId="0" fillId="0" borderId="0" xfId="0" applyNumberFormat="1"/>
    <xf numFmtId="37" fontId="0" fillId="0" borderId="0" xfId="0" applyNumberFormat="1" applyFont="1" applyFill="1"/>
    <xf numFmtId="37" fontId="8" fillId="0" borderId="4" xfId="0" applyNumberFormat="1" applyFont="1" applyFill="1" applyBorder="1"/>
    <xf numFmtId="37" fontId="8" fillId="0" borderId="0" xfId="0" applyNumberFormat="1" applyFont="1" applyFill="1"/>
    <xf numFmtId="49" fontId="9" fillId="0" borderId="0" xfId="1" applyNumberFormat="1" applyFont="1" applyBorder="1" applyAlignment="1">
      <alignment horizontal="center"/>
    </xf>
    <xf numFmtId="165" fontId="7" fillId="0" borderId="0" xfId="0" applyNumberFormat="1" applyFont="1"/>
    <xf numFmtId="37" fontId="7" fillId="0" borderId="3" xfId="0" applyNumberFormat="1" applyFont="1" applyFill="1" applyBorder="1"/>
    <xf numFmtId="167" fontId="7" fillId="0" borderId="0" xfId="0" applyNumberFormat="1" applyFont="1" applyFill="1"/>
    <xf numFmtId="167" fontId="0" fillId="0" borderId="3" xfId="0" applyNumberFormat="1" applyFont="1" applyFill="1" applyBorder="1" applyAlignment="1">
      <alignment horizontal="center"/>
    </xf>
    <xf numFmtId="167" fontId="7" fillId="0" borderId="3" xfId="0" applyNumberFormat="1" applyFont="1" applyFill="1" applyBorder="1"/>
    <xf numFmtId="49" fontId="10" fillId="0" borderId="0" xfId="0" applyFont="1" applyFill="1" applyAlignment="1">
      <alignment horizontal="left"/>
    </xf>
    <xf numFmtId="165" fontId="8" fillId="0" borderId="7" xfId="0" applyNumberFormat="1" applyFont="1" applyBorder="1"/>
    <xf numFmtId="39" fontId="8" fillId="0" borderId="4" xfId="1" applyNumberFormat="1" applyFont="1" applyFill="1" applyBorder="1"/>
    <xf numFmtId="39" fontId="8" fillId="0" borderId="0" xfId="1" applyNumberFormat="1" applyFont="1"/>
    <xf numFmtId="3" fontId="7" fillId="0" borderId="0" xfId="0" applyNumberFormat="1" applyFont="1"/>
    <xf numFmtId="165" fontId="7" fillId="0" borderId="8" xfId="1" applyNumberFormat="1" applyFont="1" applyFill="1" applyBorder="1"/>
    <xf numFmtId="165" fontId="0" fillId="0" borderId="0" xfId="0" applyNumberFormat="1" applyFont="1" applyBorder="1" applyAlignment="1">
      <alignment horizontal="right"/>
    </xf>
    <xf numFmtId="165" fontId="0" fillId="0" borderId="5" xfId="0" applyNumberFormat="1" applyFont="1" applyBorder="1" applyAlignment="1">
      <alignment horizontal="center"/>
    </xf>
    <xf numFmtId="49" fontId="0" fillId="0" borderId="0" xfId="0" applyFont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6" fontId="0" fillId="0" borderId="0" xfId="0" applyNumberFormat="1" applyFont="1" applyAlignment="1">
      <alignment horizontal="center"/>
    </xf>
    <xf numFmtId="49" fontId="8" fillId="0" borderId="0" xfId="0" applyFont="1" applyBorder="1" applyAlignment="1">
      <alignment horizontal="center"/>
    </xf>
    <xf numFmtId="165" fontId="8" fillId="0" borderId="5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Border="1" applyAlignment="1">
      <alignment horizontal="right"/>
    </xf>
    <xf numFmtId="166" fontId="8" fillId="0" borderId="5" xfId="0" applyNumberFormat="1" applyFont="1" applyBorder="1" applyAlignment="1">
      <alignment horizontal="center"/>
    </xf>
    <xf numFmtId="37" fontId="0" fillId="0" borderId="0" xfId="1" applyNumberFormat="1" applyFont="1" applyFill="1" applyBorder="1"/>
    <xf numFmtId="49" fontId="9" fillId="0" borderId="0" xfId="0" applyFont="1" applyAlignment="1">
      <alignment horizontal="left" indent="1"/>
    </xf>
    <xf numFmtId="37" fontId="0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3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49" fontId="0" fillId="0" borderId="0" xfId="0" applyFont="1" applyAlignment="1">
      <alignment horizontal="left" wrapText="1"/>
    </xf>
    <xf numFmtId="49" fontId="0" fillId="0" borderId="0" xfId="0" quotePrefix="1" applyAlignment="1">
      <alignment horizontal="left"/>
    </xf>
    <xf numFmtId="173" fontId="15" fillId="0" borderId="0" xfId="1" applyNumberFormat="1" applyFont="1" applyFill="1"/>
    <xf numFmtId="37" fontId="17" fillId="0" borderId="0" xfId="13" applyNumberFormat="1" applyFont="1" applyFill="1" applyAlignment="1"/>
    <xf numFmtId="37" fontId="17" fillId="0" borderId="0" xfId="13" applyNumberFormat="1" applyFont="1" applyAlignment="1"/>
    <xf numFmtId="37" fontId="17" fillId="0" borderId="0" xfId="13" applyNumberFormat="1" applyFont="1" applyFill="1" applyBorder="1" applyAlignment="1"/>
    <xf numFmtId="37" fontId="17" fillId="0" borderId="0" xfId="13" applyNumberFormat="1" applyFont="1" applyBorder="1" applyAlignment="1"/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165" fontId="0" fillId="0" borderId="3" xfId="1" applyNumberFormat="1" applyFont="1" applyFill="1" applyBorder="1"/>
    <xf numFmtId="165" fontId="0" fillId="0" borderId="0" xfId="0" applyNumberFormat="1" applyFill="1" applyBorder="1"/>
    <xf numFmtId="49" fontId="0" fillId="0" borderId="0" xfId="0" applyFont="1" applyFill="1" applyBorder="1"/>
    <xf numFmtId="37" fontId="0" fillId="0" borderId="3" xfId="1" applyNumberFormat="1" applyFont="1" applyFill="1" applyBorder="1"/>
    <xf numFmtId="37" fontId="0" fillId="0" borderId="3" xfId="1" applyNumberFormat="1" applyFont="1" applyFill="1" applyBorder="1" applyAlignment="1">
      <alignment horizontal="right"/>
    </xf>
    <xf numFmtId="49" fontId="13" fillId="0" borderId="0" xfId="0" applyFont="1" applyAlignment="1">
      <alignment horizontal="left"/>
    </xf>
    <xf numFmtId="49" fontId="8" fillId="0" borderId="0" xfId="0" applyFont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49" fontId="9" fillId="0" borderId="0" xfId="0" applyFont="1" applyFill="1" applyBorder="1"/>
    <xf numFmtId="49" fontId="9" fillId="0" borderId="0" xfId="0" applyFont="1" applyFill="1" applyBorder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166" fontId="7" fillId="0" borderId="3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</cellXfs>
  <cellStyles count="1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CCC"/>
  </sheetPr>
  <dimension ref="A1:J73"/>
  <sheetViews>
    <sheetView showGridLines="0" zoomScaleSheetLayoutView="80" workbookViewId="0">
      <selection activeCell="D73" sqref="D73:J74"/>
    </sheetView>
  </sheetViews>
  <sheetFormatPr defaultColWidth="11" defaultRowHeight="20.25" customHeight="1"/>
  <cols>
    <col min="1" max="1" width="34" style="36" customWidth="1"/>
    <col min="2" max="2" width="5.42578125" style="88" customWidth="1"/>
    <col min="3" max="3" width="1" style="88" customWidth="1"/>
    <col min="4" max="4" width="13.7109375" style="53" customWidth="1"/>
    <col min="5" max="5" width="1" style="36" customWidth="1"/>
    <col min="6" max="6" width="13.7109375" style="53" customWidth="1"/>
    <col min="7" max="7" width="1" style="36" customWidth="1"/>
    <col min="8" max="8" width="13.7109375" style="3" customWidth="1"/>
    <col min="9" max="9" width="1" style="36" customWidth="1"/>
    <col min="10" max="10" width="13.5703125" style="3" customWidth="1"/>
    <col min="11" max="16384" width="11" style="36"/>
  </cols>
  <sheetData>
    <row r="1" spans="1:10" ht="20.25" customHeight="1">
      <c r="A1" s="198" t="s">
        <v>50</v>
      </c>
      <c r="B1" s="198"/>
      <c r="C1" s="198"/>
      <c r="D1" s="198"/>
      <c r="E1" s="198"/>
      <c r="F1" s="198"/>
    </row>
    <row r="2" spans="1:10" s="38" customFormat="1" ht="20.25" customHeight="1">
      <c r="A2" s="199" t="s">
        <v>71</v>
      </c>
      <c r="B2" s="199"/>
      <c r="C2" s="199"/>
      <c r="D2" s="199"/>
      <c r="E2" s="199"/>
      <c r="F2" s="199"/>
    </row>
    <row r="3" spans="1:10" s="38" customFormat="1" ht="20.25" customHeight="1">
      <c r="A3" s="37"/>
      <c r="B3" s="37"/>
      <c r="C3" s="193"/>
      <c r="D3" s="39"/>
      <c r="E3" s="37"/>
      <c r="F3" s="39"/>
    </row>
    <row r="4" spans="1:10" s="43" customFormat="1" ht="15.75">
      <c r="A4" s="40"/>
      <c r="B4" s="40"/>
      <c r="C4" s="40"/>
      <c r="D4" s="201" t="s">
        <v>41</v>
      </c>
      <c r="E4" s="201"/>
      <c r="F4" s="201"/>
      <c r="G4" s="42"/>
      <c r="H4" s="42"/>
      <c r="I4" s="42"/>
      <c r="J4" s="42"/>
    </row>
    <row r="5" spans="1:10" s="43" customFormat="1" ht="20.25" customHeight="1">
      <c r="A5" s="40"/>
      <c r="B5" s="40"/>
      <c r="C5" s="40"/>
      <c r="D5" s="201" t="s">
        <v>34</v>
      </c>
      <c r="E5" s="201"/>
      <c r="F5" s="201"/>
      <c r="G5" s="41"/>
      <c r="H5" s="201" t="s">
        <v>35</v>
      </c>
      <c r="I5" s="201"/>
      <c r="J5" s="201"/>
    </row>
    <row r="6" spans="1:10" s="43" customFormat="1" ht="20.25" customHeight="1">
      <c r="A6" s="40"/>
      <c r="B6" s="40"/>
      <c r="C6" s="40"/>
      <c r="D6" s="91" t="s">
        <v>116</v>
      </c>
      <c r="E6" s="45"/>
      <c r="F6" s="44" t="s">
        <v>63</v>
      </c>
      <c r="G6" s="46"/>
      <c r="H6" s="91" t="s">
        <v>116</v>
      </c>
      <c r="I6" s="45"/>
      <c r="J6" s="44" t="s">
        <v>63</v>
      </c>
    </row>
    <row r="7" spans="1:10" ht="20.25" customHeight="1">
      <c r="A7" s="47" t="s">
        <v>10</v>
      </c>
      <c r="B7" s="48" t="s">
        <v>28</v>
      </c>
      <c r="C7" s="48"/>
      <c r="D7" s="32" t="s">
        <v>117</v>
      </c>
      <c r="E7" s="49"/>
      <c r="F7" s="32" t="s">
        <v>92</v>
      </c>
      <c r="G7" s="50"/>
      <c r="H7" s="32" t="s">
        <v>117</v>
      </c>
      <c r="I7" s="49"/>
      <c r="J7" s="32" t="s">
        <v>92</v>
      </c>
    </row>
    <row r="8" spans="1:10" ht="20.25" customHeight="1">
      <c r="B8" s="48"/>
      <c r="C8" s="48"/>
      <c r="D8" s="35" t="s">
        <v>93</v>
      </c>
      <c r="E8" s="95"/>
      <c r="F8" s="95"/>
      <c r="G8" s="95"/>
      <c r="H8" s="35" t="s">
        <v>93</v>
      </c>
      <c r="I8" s="95"/>
      <c r="J8" s="95"/>
    </row>
    <row r="9" spans="1:10" ht="20.25" customHeight="1">
      <c r="B9" s="48"/>
      <c r="C9" s="48"/>
      <c r="D9" s="197" t="s">
        <v>68</v>
      </c>
      <c r="E9" s="197"/>
      <c r="F9" s="197"/>
      <c r="G9" s="197"/>
      <c r="H9" s="197"/>
      <c r="I9" s="197"/>
      <c r="J9" s="197"/>
    </row>
    <row r="10" spans="1:10" ht="20.25" customHeight="1">
      <c r="A10" s="51" t="s">
        <v>11</v>
      </c>
      <c r="B10" s="52"/>
      <c r="C10" s="52"/>
      <c r="G10" s="54"/>
      <c r="H10" s="1"/>
      <c r="I10" s="54"/>
      <c r="J10" s="1"/>
    </row>
    <row r="11" spans="1:10" ht="20.25" customHeight="1">
      <c r="A11" s="55" t="s">
        <v>1</v>
      </c>
      <c r="B11" s="52"/>
      <c r="C11" s="52"/>
      <c r="D11" s="5">
        <v>523579</v>
      </c>
      <c r="F11" s="5">
        <v>335241</v>
      </c>
      <c r="H11" s="5">
        <v>523579</v>
      </c>
      <c r="I11" s="56"/>
      <c r="J11" s="56">
        <v>335241</v>
      </c>
    </row>
    <row r="12" spans="1:10" ht="20.25" customHeight="1">
      <c r="A12" s="55" t="s">
        <v>25</v>
      </c>
      <c r="B12" s="52" t="s">
        <v>64</v>
      </c>
      <c r="C12" s="52"/>
      <c r="D12" s="5">
        <v>67597</v>
      </c>
      <c r="F12" s="172">
        <v>117584</v>
      </c>
      <c r="H12" s="5">
        <v>67597</v>
      </c>
      <c r="I12" s="56"/>
      <c r="J12" s="5">
        <v>117584</v>
      </c>
    </row>
    <row r="13" spans="1:10" ht="20.25" customHeight="1">
      <c r="A13" s="55" t="s">
        <v>6</v>
      </c>
      <c r="B13" s="52" t="s">
        <v>151</v>
      </c>
      <c r="C13" s="52"/>
      <c r="D13" s="5">
        <v>292071</v>
      </c>
      <c r="F13" s="5">
        <v>298198</v>
      </c>
      <c r="H13" s="5">
        <v>292071</v>
      </c>
      <c r="I13" s="56"/>
      <c r="J13" s="4">
        <v>298198</v>
      </c>
    </row>
    <row r="14" spans="1:10" ht="20.25" customHeight="1">
      <c r="A14" s="55" t="s">
        <v>2</v>
      </c>
      <c r="B14" s="52"/>
      <c r="C14" s="52"/>
      <c r="D14" s="5">
        <v>445124</v>
      </c>
      <c r="F14" s="5">
        <v>436590</v>
      </c>
      <c r="H14" s="5">
        <v>445124</v>
      </c>
      <c r="I14" s="56"/>
      <c r="J14" s="4">
        <v>436590</v>
      </c>
    </row>
    <row r="15" spans="1:10" ht="20.25" customHeight="1">
      <c r="A15" s="57" t="s">
        <v>81</v>
      </c>
      <c r="B15" s="52"/>
      <c r="C15" s="52"/>
      <c r="D15" s="5"/>
      <c r="F15" s="5"/>
      <c r="H15" s="5"/>
      <c r="I15" s="56"/>
      <c r="J15" s="4"/>
    </row>
    <row r="16" spans="1:10" ht="20.25" customHeight="1">
      <c r="A16" s="57" t="s">
        <v>82</v>
      </c>
      <c r="B16" s="52"/>
      <c r="C16" s="52"/>
      <c r="D16" s="5">
        <v>3482</v>
      </c>
      <c r="F16" s="5">
        <v>13550</v>
      </c>
      <c r="H16" s="5">
        <v>3482</v>
      </c>
      <c r="I16" s="56"/>
      <c r="J16" s="4">
        <v>13550</v>
      </c>
    </row>
    <row r="17" spans="1:10" ht="20.25" customHeight="1">
      <c r="A17" s="57" t="s">
        <v>155</v>
      </c>
      <c r="B17" s="52"/>
      <c r="C17" s="52"/>
      <c r="D17" s="5">
        <v>14189</v>
      </c>
      <c r="F17" s="5">
        <v>12740</v>
      </c>
      <c r="H17" s="5">
        <v>14189</v>
      </c>
      <c r="I17" s="56"/>
      <c r="J17" s="4">
        <v>12740</v>
      </c>
    </row>
    <row r="18" spans="1:10" ht="20.25" customHeight="1">
      <c r="A18" s="58" t="s">
        <v>12</v>
      </c>
      <c r="B18" s="52"/>
      <c r="C18" s="52"/>
      <c r="D18" s="13">
        <f>SUM(D11:D17)</f>
        <v>1346042</v>
      </c>
      <c r="F18" s="13">
        <f>SUM(F11:F17)</f>
        <v>1213903</v>
      </c>
      <c r="G18" s="59"/>
      <c r="H18" s="13">
        <f>SUM(H11:H17)</f>
        <v>1346042</v>
      </c>
      <c r="I18" s="59"/>
      <c r="J18" s="13">
        <f>SUM(J11:J17)</f>
        <v>1213903</v>
      </c>
    </row>
    <row r="19" spans="1:10" ht="20.25" customHeight="1">
      <c r="A19" s="58"/>
      <c r="B19" s="52"/>
      <c r="C19" s="52"/>
      <c r="G19" s="56"/>
      <c r="H19" s="4"/>
      <c r="I19" s="56"/>
      <c r="J19" s="4"/>
    </row>
    <row r="20" spans="1:10" ht="20.25" customHeight="1">
      <c r="A20" s="51" t="s">
        <v>13</v>
      </c>
      <c r="B20" s="52"/>
      <c r="C20" s="52"/>
      <c r="G20" s="56"/>
      <c r="H20" s="4"/>
      <c r="I20" s="56"/>
      <c r="J20" s="4"/>
    </row>
    <row r="21" spans="1:10" ht="20.25" customHeight="1">
      <c r="A21" s="36" t="s">
        <v>20</v>
      </c>
      <c r="B21" s="52" t="s">
        <v>165</v>
      </c>
      <c r="C21" s="52"/>
      <c r="D21" s="28">
        <v>4603</v>
      </c>
      <c r="F21" s="28">
        <v>4603</v>
      </c>
      <c r="H21" s="28">
        <v>4603</v>
      </c>
      <c r="I21" s="56"/>
      <c r="J21" s="28">
        <v>4603</v>
      </c>
    </row>
    <row r="22" spans="1:10" ht="20.25" customHeight="1">
      <c r="A22" t="s">
        <v>46</v>
      </c>
      <c r="B22" s="52" t="s">
        <v>65</v>
      </c>
      <c r="C22" s="52"/>
      <c r="D22" s="28">
        <v>25537</v>
      </c>
      <c r="F22" s="28">
        <v>22606</v>
      </c>
      <c r="H22" s="28">
        <v>13199</v>
      </c>
      <c r="I22" s="56"/>
      <c r="J22" s="28">
        <v>13199</v>
      </c>
    </row>
    <row r="23" spans="1:10" ht="20.25" customHeight="1">
      <c r="A23" s="36" t="s">
        <v>49</v>
      </c>
      <c r="B23" s="52" t="s">
        <v>64</v>
      </c>
      <c r="C23" s="52"/>
      <c r="D23" s="29">
        <v>20612</v>
      </c>
      <c r="F23" s="29">
        <v>20551</v>
      </c>
      <c r="H23" s="29">
        <v>20612</v>
      </c>
      <c r="I23" s="60"/>
      <c r="J23" s="29">
        <v>20551</v>
      </c>
    </row>
    <row r="24" spans="1:10" ht="20.25" customHeight="1">
      <c r="A24" s="57" t="s">
        <v>89</v>
      </c>
      <c r="B24" s="52" t="s">
        <v>152</v>
      </c>
      <c r="C24" s="52"/>
      <c r="D24" s="29">
        <v>189904</v>
      </c>
      <c r="F24" s="29">
        <v>189904</v>
      </c>
      <c r="H24" s="29">
        <v>189904</v>
      </c>
      <c r="I24" s="60"/>
      <c r="J24" s="29">
        <v>189904</v>
      </c>
    </row>
    <row r="25" spans="1:10" ht="20.25" customHeight="1">
      <c r="A25" s="55" t="s">
        <v>26</v>
      </c>
      <c r="B25" s="61" t="s">
        <v>88</v>
      </c>
      <c r="C25" s="61"/>
      <c r="D25" s="62">
        <v>1123928</v>
      </c>
      <c r="E25" s="63"/>
      <c r="F25" s="62">
        <v>1133922</v>
      </c>
      <c r="G25" s="63"/>
      <c r="H25" s="62">
        <v>1123928</v>
      </c>
      <c r="I25" s="64"/>
      <c r="J25" s="62">
        <v>1133922</v>
      </c>
    </row>
    <row r="26" spans="1:10" ht="20.25" customHeight="1">
      <c r="A26" s="55" t="s">
        <v>27</v>
      </c>
      <c r="B26" s="61"/>
      <c r="C26" s="61"/>
      <c r="D26" s="65">
        <v>8086</v>
      </c>
      <c r="E26" s="63"/>
      <c r="F26" s="65">
        <v>8602</v>
      </c>
      <c r="G26" s="63"/>
      <c r="H26" s="65">
        <v>8086</v>
      </c>
      <c r="I26" s="64"/>
      <c r="J26" s="65">
        <v>8602</v>
      </c>
    </row>
    <row r="27" spans="1:10" ht="20.25" customHeight="1">
      <c r="A27" s="55" t="s">
        <v>72</v>
      </c>
      <c r="B27" s="61"/>
      <c r="C27" s="61"/>
      <c r="D27" s="65">
        <v>14921</v>
      </c>
      <c r="E27" s="63"/>
      <c r="F27" s="65">
        <v>14154</v>
      </c>
      <c r="G27" s="63"/>
      <c r="H27" s="65">
        <v>15799</v>
      </c>
      <c r="I27" s="64"/>
      <c r="J27" s="65">
        <v>14931</v>
      </c>
    </row>
    <row r="28" spans="1:10" ht="20.25" customHeight="1">
      <c r="A28" s="55" t="s">
        <v>3</v>
      </c>
      <c r="B28" s="61" t="s">
        <v>157</v>
      </c>
      <c r="C28" s="61"/>
      <c r="D28" s="66">
        <v>2062</v>
      </c>
      <c r="E28" s="63"/>
      <c r="F28" s="66">
        <v>2158</v>
      </c>
      <c r="G28" s="63"/>
      <c r="H28" s="66">
        <v>2062</v>
      </c>
      <c r="I28" s="67"/>
      <c r="J28" s="66">
        <v>2158</v>
      </c>
    </row>
    <row r="29" spans="1:10" ht="20.25" customHeight="1">
      <c r="A29" s="58" t="s">
        <v>14</v>
      </c>
      <c r="B29" s="52"/>
      <c r="C29" s="52"/>
      <c r="D29" s="13">
        <f>SUM(D21:D28)</f>
        <v>1389653</v>
      </c>
      <c r="F29" s="13">
        <f>SUM(F21:F28)</f>
        <v>1396500</v>
      </c>
      <c r="G29" s="59"/>
      <c r="H29" s="13">
        <f>SUM(H21:H28)</f>
        <v>1378193</v>
      </c>
      <c r="I29" s="59"/>
      <c r="J29" s="13">
        <f>SUM(J21:J28)</f>
        <v>1387870</v>
      </c>
    </row>
    <row r="30" spans="1:10" ht="20.25" customHeight="1">
      <c r="A30" s="58"/>
      <c r="B30" s="52"/>
      <c r="C30" s="52"/>
      <c r="G30" s="60"/>
      <c r="H30" s="5"/>
      <c r="I30" s="60"/>
      <c r="J30" s="5"/>
    </row>
    <row r="31" spans="1:10" ht="20.25" customHeight="1" thickBot="1">
      <c r="A31" s="47" t="s">
        <v>15</v>
      </c>
      <c r="B31" s="68"/>
      <c r="C31" s="68"/>
      <c r="D31" s="15">
        <f>+D29+D18</f>
        <v>2735695</v>
      </c>
      <c r="F31" s="15">
        <f>+F29+F18</f>
        <v>2610403</v>
      </c>
      <c r="G31" s="69"/>
      <c r="H31" s="15">
        <f>+H29+H18</f>
        <v>2724235</v>
      </c>
      <c r="I31" s="69"/>
      <c r="J31" s="15">
        <f>+J29+J18</f>
        <v>2601773</v>
      </c>
    </row>
    <row r="32" spans="1:10" ht="20.25" customHeight="1" thickTop="1">
      <c r="A32" s="47"/>
      <c r="B32" s="68"/>
      <c r="C32" s="68"/>
      <c r="G32" s="69"/>
      <c r="H32" s="17"/>
      <c r="I32" s="69"/>
      <c r="J32" s="17"/>
    </row>
    <row r="33" spans="1:10" ht="20.25" customHeight="1">
      <c r="A33" s="198" t="s">
        <v>50</v>
      </c>
      <c r="B33" s="198"/>
      <c r="C33" s="198"/>
      <c r="D33" s="198"/>
      <c r="E33" s="198"/>
      <c r="F33" s="198"/>
    </row>
    <row r="34" spans="1:10" ht="20.25" customHeight="1">
      <c r="A34" s="199" t="s">
        <v>71</v>
      </c>
      <c r="B34" s="199"/>
      <c r="C34" s="199"/>
      <c r="D34" s="199"/>
      <c r="E34" s="199"/>
      <c r="F34" s="199"/>
      <c r="H34" s="36"/>
      <c r="J34" s="36"/>
    </row>
    <row r="35" spans="1:10" s="49" customFormat="1" ht="20.25" customHeight="1">
      <c r="A35" s="92"/>
      <c r="B35" s="92"/>
      <c r="C35" s="92"/>
      <c r="D35" s="93"/>
      <c r="E35" s="94"/>
      <c r="F35" s="93"/>
      <c r="G35" s="94"/>
      <c r="H35" s="34"/>
      <c r="I35" s="94"/>
      <c r="J35" s="34"/>
    </row>
    <row r="36" spans="1:10" s="38" customFormat="1" ht="20.25" customHeight="1">
      <c r="A36" s="37"/>
      <c r="B36" s="37"/>
      <c r="C36" s="193"/>
      <c r="D36" s="200" t="s">
        <v>41</v>
      </c>
      <c r="E36" s="200"/>
      <c r="F36" s="200"/>
      <c r="G36" s="71"/>
      <c r="H36" s="71"/>
      <c r="I36" s="71"/>
      <c r="J36" s="71"/>
    </row>
    <row r="37" spans="1:10" s="38" customFormat="1" ht="20.25" customHeight="1">
      <c r="A37" s="37"/>
      <c r="B37" s="37"/>
      <c r="C37" s="193"/>
      <c r="D37" s="200" t="s">
        <v>34</v>
      </c>
      <c r="E37" s="200"/>
      <c r="F37" s="200"/>
      <c r="G37" s="70"/>
      <c r="H37" s="200" t="s">
        <v>35</v>
      </c>
      <c r="I37" s="200"/>
      <c r="J37" s="200"/>
    </row>
    <row r="38" spans="1:10" s="38" customFormat="1" ht="20.25" customHeight="1">
      <c r="A38" s="37"/>
      <c r="B38" s="37"/>
      <c r="C38" s="193"/>
      <c r="D38" s="91" t="s">
        <v>116</v>
      </c>
      <c r="E38" s="45"/>
      <c r="F38" s="44" t="s">
        <v>63</v>
      </c>
      <c r="G38" s="46"/>
      <c r="H38" s="91" t="s">
        <v>116</v>
      </c>
      <c r="I38" s="45"/>
      <c r="J38" s="44" t="s">
        <v>63</v>
      </c>
    </row>
    <row r="39" spans="1:10" ht="20.25" customHeight="1">
      <c r="A39" s="72" t="s">
        <v>38</v>
      </c>
      <c r="B39" s="48" t="s">
        <v>28</v>
      </c>
      <c r="C39" s="48"/>
      <c r="D39" s="32" t="s">
        <v>117</v>
      </c>
      <c r="E39" s="49"/>
      <c r="F39" s="32" t="s">
        <v>92</v>
      </c>
      <c r="G39" s="50"/>
      <c r="H39" s="32" t="s">
        <v>117</v>
      </c>
      <c r="I39" s="49"/>
      <c r="J39" s="32" t="s">
        <v>92</v>
      </c>
    </row>
    <row r="40" spans="1:10" ht="20.25" customHeight="1">
      <c r="B40" s="48"/>
      <c r="C40" s="48"/>
      <c r="D40" s="35" t="s">
        <v>93</v>
      </c>
      <c r="E40" s="95"/>
      <c r="F40" s="95"/>
      <c r="G40" s="95"/>
      <c r="H40" s="35" t="s">
        <v>93</v>
      </c>
      <c r="I40" s="95"/>
      <c r="J40" s="95"/>
    </row>
    <row r="41" spans="1:10" ht="20.25" customHeight="1">
      <c r="B41" s="48"/>
      <c r="C41" s="48"/>
      <c r="D41" s="197" t="s">
        <v>68</v>
      </c>
      <c r="E41" s="197"/>
      <c r="F41" s="197"/>
      <c r="G41" s="197"/>
      <c r="H41" s="197"/>
      <c r="I41" s="197"/>
      <c r="J41" s="197"/>
    </row>
    <row r="42" spans="1:10" ht="20.25" customHeight="1">
      <c r="A42" s="51" t="s">
        <v>18</v>
      </c>
      <c r="B42" s="73"/>
      <c r="C42" s="73"/>
      <c r="G42" s="74"/>
      <c r="H42" s="2"/>
      <c r="I42" s="74"/>
      <c r="J42" s="2"/>
    </row>
    <row r="43" spans="1:10" ht="20.25" customHeight="1">
      <c r="A43" s="55" t="s">
        <v>4</v>
      </c>
      <c r="B43" s="75">
        <v>3</v>
      </c>
      <c r="C43" s="75"/>
      <c r="D43" s="6">
        <v>126884</v>
      </c>
      <c r="F43" s="6">
        <v>92008</v>
      </c>
      <c r="H43" s="6">
        <v>126884</v>
      </c>
      <c r="I43" s="76"/>
      <c r="J43" s="6">
        <v>92008</v>
      </c>
    </row>
    <row r="44" spans="1:10" ht="20.25" customHeight="1">
      <c r="A44" t="s">
        <v>156</v>
      </c>
      <c r="B44" s="75">
        <v>3</v>
      </c>
      <c r="C44" s="75"/>
      <c r="D44" s="6">
        <v>75814</v>
      </c>
      <c r="F44" s="6">
        <v>115127</v>
      </c>
      <c r="H44" s="6">
        <v>75814</v>
      </c>
      <c r="I44" s="76"/>
      <c r="J44" s="6">
        <v>115127</v>
      </c>
    </row>
    <row r="45" spans="1:10" ht="20.25" customHeight="1">
      <c r="A45" t="s">
        <v>52</v>
      </c>
      <c r="B45" s="75"/>
      <c r="C45" s="75"/>
      <c r="D45" s="6">
        <v>61480</v>
      </c>
      <c r="F45" s="7">
        <v>36536</v>
      </c>
      <c r="H45" s="7">
        <v>61480</v>
      </c>
      <c r="I45" s="76"/>
      <c r="J45" s="7">
        <v>36536</v>
      </c>
    </row>
    <row r="46" spans="1:10" ht="20.25" customHeight="1">
      <c r="A46" s="47" t="s">
        <v>17</v>
      </c>
      <c r="B46" s="75"/>
      <c r="C46" s="75"/>
      <c r="D46" s="16">
        <f>SUM(D43:D45)</f>
        <v>264178</v>
      </c>
      <c r="F46" s="16">
        <f>SUM(F43:F45)</f>
        <v>243671</v>
      </c>
      <c r="G46" s="78"/>
      <c r="H46" s="16">
        <f>SUM(H43:H45)</f>
        <v>264178</v>
      </c>
      <c r="I46" s="78"/>
      <c r="J46" s="16">
        <f>SUM(J43:J45)</f>
        <v>243671</v>
      </c>
    </row>
    <row r="47" spans="1:10" ht="20.25" customHeight="1">
      <c r="A47" s="47"/>
      <c r="B47" s="75"/>
      <c r="C47" s="75"/>
      <c r="D47" s="11"/>
      <c r="F47" s="11"/>
      <c r="G47" s="78"/>
      <c r="H47" s="11"/>
      <c r="I47" s="78"/>
      <c r="J47" s="11"/>
    </row>
    <row r="48" spans="1:10" s="49" customFormat="1" ht="20.25" customHeight="1">
      <c r="A48" s="79" t="s">
        <v>90</v>
      </c>
      <c r="B48" s="80"/>
      <c r="C48" s="80"/>
      <c r="D48" s="11"/>
      <c r="F48" s="11"/>
      <c r="G48" s="78"/>
      <c r="H48" s="11"/>
      <c r="I48" s="78"/>
      <c r="J48" s="11"/>
    </row>
    <row r="49" spans="1:10" s="49" customFormat="1" ht="20.25" customHeight="1">
      <c r="A49" s="81" t="s">
        <v>94</v>
      </c>
      <c r="B49" s="80"/>
      <c r="C49" s="80"/>
      <c r="D49" s="11"/>
      <c r="F49" s="11"/>
      <c r="G49" s="78"/>
      <c r="H49" s="11"/>
      <c r="I49" s="78"/>
      <c r="J49" s="11"/>
    </row>
    <row r="50" spans="1:10" s="81" customFormat="1" ht="20.25" customHeight="1">
      <c r="A50" s="81" t="s">
        <v>95</v>
      </c>
      <c r="B50" s="80"/>
      <c r="C50" s="80"/>
      <c r="D50" s="7">
        <v>44453</v>
      </c>
      <c r="F50" s="7">
        <v>41839</v>
      </c>
      <c r="H50" s="7">
        <v>44453</v>
      </c>
      <c r="I50" s="77"/>
      <c r="J50" s="7">
        <v>41839</v>
      </c>
    </row>
    <row r="51" spans="1:10" s="82" customFormat="1" ht="20.25" customHeight="1">
      <c r="A51" s="82" t="s">
        <v>51</v>
      </c>
      <c r="B51" s="83"/>
      <c r="C51" s="83"/>
      <c r="D51" s="16">
        <f>SUM(D50)</f>
        <v>44453</v>
      </c>
      <c r="F51" s="16">
        <f>SUM(F50)</f>
        <v>41839</v>
      </c>
      <c r="G51" s="78"/>
      <c r="H51" s="16">
        <f>SUM(H50)</f>
        <v>44453</v>
      </c>
      <c r="I51" s="78"/>
      <c r="J51" s="16">
        <f>SUM(J50)</f>
        <v>41839</v>
      </c>
    </row>
    <row r="52" spans="1:10" ht="20.25" customHeight="1">
      <c r="A52" s="47"/>
      <c r="B52" s="75"/>
      <c r="C52" s="75"/>
      <c r="D52" s="26"/>
      <c r="F52" s="26"/>
      <c r="G52" s="78"/>
      <c r="H52" s="26"/>
      <c r="I52" s="78"/>
      <c r="J52" s="26"/>
    </row>
    <row r="53" spans="1:10" ht="20.25" customHeight="1">
      <c r="A53" s="58" t="s">
        <v>16</v>
      </c>
      <c r="B53" s="75"/>
      <c r="C53" s="75"/>
      <c r="D53" s="84">
        <f>SUM(D46,D51)</f>
        <v>308631</v>
      </c>
      <c r="F53" s="84">
        <f>SUM(F46,F51)</f>
        <v>285510</v>
      </c>
      <c r="G53" s="85"/>
      <c r="H53" s="84">
        <f>SUM(H46,H51)</f>
        <v>308631</v>
      </c>
      <c r="I53" s="85"/>
      <c r="J53" s="84">
        <f>SUM(J46,J51)</f>
        <v>285510</v>
      </c>
    </row>
    <row r="54" spans="1:10" ht="20.25" customHeight="1">
      <c r="A54" s="58"/>
      <c r="B54" s="75"/>
      <c r="C54" s="75"/>
      <c r="G54" s="76"/>
      <c r="H54" s="6"/>
      <c r="I54" s="76"/>
      <c r="J54" s="6"/>
    </row>
    <row r="55" spans="1:10" ht="20.25" customHeight="1">
      <c r="A55" s="86" t="s">
        <v>39</v>
      </c>
      <c r="B55" s="75"/>
      <c r="C55" s="75"/>
      <c r="G55" s="76"/>
      <c r="H55" s="6"/>
      <c r="I55" s="76"/>
      <c r="J55" s="6"/>
    </row>
    <row r="56" spans="1:10" ht="20.25" customHeight="1">
      <c r="A56" s="57" t="s">
        <v>19</v>
      </c>
      <c r="B56" s="75"/>
      <c r="C56" s="75"/>
      <c r="G56" s="76"/>
      <c r="H56" s="6"/>
      <c r="I56" s="76"/>
      <c r="J56" s="6"/>
    </row>
    <row r="57" spans="1:10" ht="20.25" customHeight="1" thickBot="1">
      <c r="A57" s="89" t="s">
        <v>42</v>
      </c>
      <c r="B57" s="75"/>
      <c r="C57" s="75"/>
      <c r="D57" s="87">
        <v>600000</v>
      </c>
      <c r="F57" s="87">
        <v>600000</v>
      </c>
      <c r="H57" s="87">
        <v>600000</v>
      </c>
      <c r="I57" s="76"/>
      <c r="J57" s="87">
        <v>600000</v>
      </c>
    </row>
    <row r="58" spans="1:10" ht="20.25" customHeight="1" thickTop="1">
      <c r="A58" s="55" t="s">
        <v>29</v>
      </c>
      <c r="B58" s="75"/>
      <c r="C58" s="75"/>
      <c r="D58" s="56">
        <v>360000</v>
      </c>
      <c r="F58" s="56">
        <v>360000</v>
      </c>
      <c r="H58" s="56">
        <v>360000</v>
      </c>
      <c r="I58" s="76"/>
      <c r="J58" s="56">
        <v>360000</v>
      </c>
    </row>
    <row r="59" spans="1:10" ht="20.25" customHeight="1">
      <c r="A59" s="57" t="s">
        <v>57</v>
      </c>
      <c r="D59" s="56"/>
      <c r="F59" s="56"/>
      <c r="G59" s="76"/>
      <c r="H59" s="56"/>
      <c r="I59" s="76"/>
      <c r="J59" s="6"/>
    </row>
    <row r="60" spans="1:10" ht="20.25" customHeight="1">
      <c r="A60" s="36" t="s">
        <v>30</v>
      </c>
      <c r="B60" s="75"/>
      <c r="C60" s="75"/>
      <c r="D60" s="56">
        <v>615600</v>
      </c>
      <c r="F60" s="56">
        <v>615600</v>
      </c>
      <c r="H60" s="56">
        <v>615600</v>
      </c>
      <c r="I60" s="76"/>
      <c r="J60" s="56">
        <v>615600</v>
      </c>
    </row>
    <row r="61" spans="1:10" ht="20.25" customHeight="1">
      <c r="A61" s="36" t="s">
        <v>7</v>
      </c>
      <c r="B61" s="75"/>
      <c r="C61" s="75"/>
      <c r="D61" s="6"/>
      <c r="F61" s="6"/>
      <c r="G61" s="76"/>
      <c r="H61" s="6"/>
      <c r="I61" s="76"/>
      <c r="J61" s="6"/>
    </row>
    <row r="62" spans="1:10" ht="20.25" customHeight="1">
      <c r="A62" s="36" t="s">
        <v>31</v>
      </c>
      <c r="B62" s="75"/>
      <c r="C62" s="75"/>
      <c r="D62" s="6"/>
      <c r="F62" s="6"/>
      <c r="G62" s="76"/>
      <c r="H62" s="6"/>
      <c r="I62" s="76"/>
      <c r="J62" s="6"/>
    </row>
    <row r="63" spans="1:10" ht="20.25" customHeight="1">
      <c r="A63" s="36" t="s">
        <v>32</v>
      </c>
      <c r="B63" s="75"/>
      <c r="C63" s="75"/>
      <c r="D63" s="56">
        <v>60000</v>
      </c>
      <c r="F63" s="56">
        <v>60000</v>
      </c>
      <c r="H63" s="56">
        <v>60000</v>
      </c>
      <c r="I63" s="76"/>
      <c r="J63" s="56">
        <v>60000</v>
      </c>
    </row>
    <row r="64" spans="1:10" ht="20.25" customHeight="1">
      <c r="A64" s="36" t="s">
        <v>33</v>
      </c>
      <c r="B64" s="75"/>
      <c r="C64" s="75"/>
      <c r="D64" s="5">
        <v>1391334</v>
      </c>
      <c r="E64" s="5"/>
      <c r="F64" s="5">
        <v>1289213</v>
      </c>
      <c r="G64" s="5"/>
      <c r="H64" s="5">
        <v>1379874</v>
      </c>
      <c r="I64" s="5"/>
      <c r="J64" s="5">
        <v>1280583</v>
      </c>
    </row>
    <row r="65" spans="1:10" ht="20.25" customHeight="1">
      <c r="A65" s="89" t="s">
        <v>55</v>
      </c>
      <c r="B65" s="75"/>
      <c r="C65" s="75"/>
      <c r="D65" s="5"/>
      <c r="F65" s="67"/>
      <c r="G65" s="96"/>
      <c r="H65" s="67"/>
      <c r="I65" s="96"/>
      <c r="J65" s="67"/>
    </row>
    <row r="66" spans="1:10" ht="20.25" customHeight="1">
      <c r="A66" t="s">
        <v>56</v>
      </c>
      <c r="B66" s="36"/>
      <c r="C66" s="36"/>
      <c r="D66" s="36"/>
      <c r="F66" s="63"/>
      <c r="G66" s="63"/>
      <c r="H66" s="63"/>
      <c r="I66" s="63"/>
      <c r="J66" s="63"/>
    </row>
    <row r="67" spans="1:10" ht="20.25" customHeight="1">
      <c r="A67" t="s">
        <v>91</v>
      </c>
      <c r="B67" s="75"/>
      <c r="C67" s="75"/>
      <c r="D67" s="56">
        <v>130</v>
      </c>
      <c r="F67" s="64">
        <v>80</v>
      </c>
      <c r="G67" s="96"/>
      <c r="H67" s="64">
        <v>130</v>
      </c>
      <c r="I67" s="96"/>
      <c r="J67" s="64">
        <v>80</v>
      </c>
    </row>
    <row r="68" spans="1:10" ht="20.25" customHeight="1">
      <c r="A68" s="58" t="s">
        <v>37</v>
      </c>
      <c r="B68" s="75"/>
      <c r="C68" s="75"/>
      <c r="D68" s="90">
        <f>SUM(D58:D67)</f>
        <v>2427064</v>
      </c>
      <c r="F68" s="97">
        <f>SUM(F58:F67)</f>
        <v>2324893</v>
      </c>
      <c r="G68" s="98"/>
      <c r="H68" s="99">
        <f>SUM(H58:H67)</f>
        <v>2415604</v>
      </c>
      <c r="I68" s="98"/>
      <c r="J68" s="99">
        <f>SUM(J58:J67)</f>
        <v>2316263</v>
      </c>
    </row>
    <row r="69" spans="1:10" ht="20.25" customHeight="1">
      <c r="A69" s="58"/>
      <c r="B69" s="75"/>
      <c r="C69" s="75"/>
      <c r="F69" s="100"/>
      <c r="G69" s="98"/>
      <c r="H69" s="98"/>
      <c r="I69" s="98"/>
      <c r="J69" s="98"/>
    </row>
    <row r="70" spans="1:10" ht="20.25" customHeight="1" thickBot="1">
      <c r="A70" s="58" t="s">
        <v>40</v>
      </c>
      <c r="B70" s="75"/>
      <c r="C70" s="75"/>
      <c r="D70" s="10">
        <f>D68+D53</f>
        <v>2735695</v>
      </c>
      <c r="F70" s="101">
        <f>F68+F53</f>
        <v>2610403</v>
      </c>
      <c r="G70" s="98"/>
      <c r="H70" s="101">
        <f>+H68+H53</f>
        <v>2724235</v>
      </c>
      <c r="I70" s="98"/>
      <c r="J70" s="101">
        <f>+J68+J53</f>
        <v>2601773</v>
      </c>
    </row>
    <row r="71" spans="1:10" ht="20.25" customHeight="1" thickTop="1"/>
    <row r="73" spans="1:10" ht="20.25" customHeight="1">
      <c r="D73" s="179"/>
      <c r="E73" s="179"/>
      <c r="F73" s="179"/>
      <c r="G73" s="179"/>
      <c r="H73" s="179"/>
      <c r="I73" s="179"/>
      <c r="J73" s="179"/>
    </row>
  </sheetData>
  <mergeCells count="12">
    <mergeCell ref="D9:J9"/>
    <mergeCell ref="A1:F1"/>
    <mergeCell ref="A2:F2"/>
    <mergeCell ref="D4:F4"/>
    <mergeCell ref="D5:F5"/>
    <mergeCell ref="H5:J5"/>
    <mergeCell ref="D41:J41"/>
    <mergeCell ref="A33:F33"/>
    <mergeCell ref="A34:F34"/>
    <mergeCell ref="D36:F36"/>
    <mergeCell ref="D37:F37"/>
    <mergeCell ref="H37:J37"/>
  </mergeCells>
  <phoneticPr fontId="0" type="noConversion"/>
  <pageMargins left="0.7" right="0.7" top="0.48" bottom="0.5" header="0.5" footer="0.5"/>
  <pageSetup paperSize="9" scale="90" firstPageNumber="2" orientation="portrait" useFirstPageNumber="1" r:id="rId1"/>
  <headerFooter>
    <oddHeader>&amp;L</oddHeader>
    <oddFooter>&amp;LThe accompanying notes are an integral part of these financial statements.&amp;C&amp;P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</sheetPr>
  <dimension ref="A1:N38"/>
  <sheetViews>
    <sheetView showGridLines="0" zoomScaleSheetLayoutView="85" workbookViewId="0">
      <selection activeCell="H5" sqref="H5:J5"/>
    </sheetView>
  </sheetViews>
  <sheetFormatPr defaultColWidth="11" defaultRowHeight="20.25" customHeight="1"/>
  <cols>
    <col min="1" max="1" width="41.42578125" style="36" customWidth="1"/>
    <col min="2" max="2" width="4.85546875" style="88" customWidth="1"/>
    <col min="3" max="3" width="1" style="88" customWidth="1"/>
    <col min="4" max="4" width="13.7109375" style="53" customWidth="1"/>
    <col min="5" max="5" width="1" style="36" customWidth="1"/>
    <col min="6" max="6" width="13.7109375" style="53" customWidth="1"/>
    <col min="7" max="7" width="1" style="36" customWidth="1"/>
    <col min="8" max="8" width="13.7109375" style="53" customWidth="1"/>
    <col min="9" max="9" width="0.85546875" style="36" customWidth="1"/>
    <col min="10" max="10" width="13.7109375" style="53" customWidth="1"/>
    <col min="11" max="11" width="1.28515625" style="36" customWidth="1"/>
    <col min="12" max="12" width="15.7109375" style="3" customWidth="1"/>
    <col min="13" max="13" width="1.28515625" style="36" customWidth="1"/>
    <col min="14" max="14" width="15.7109375" style="3" customWidth="1"/>
    <col min="15" max="16384" width="11" style="36"/>
  </cols>
  <sheetData>
    <row r="1" spans="1:14" ht="20.25" customHeight="1">
      <c r="A1" s="198" t="s">
        <v>50</v>
      </c>
      <c r="B1" s="198"/>
      <c r="C1" s="198"/>
      <c r="D1" s="198"/>
      <c r="E1" s="198"/>
      <c r="F1" s="198"/>
      <c r="H1" s="3"/>
      <c r="J1" s="3"/>
      <c r="L1" s="36"/>
      <c r="N1" s="36"/>
    </row>
    <row r="2" spans="1:14" ht="20.25" customHeight="1">
      <c r="A2" s="37" t="s">
        <v>150</v>
      </c>
      <c r="B2" s="37"/>
      <c r="C2" s="193"/>
      <c r="D2" s="39"/>
      <c r="E2" s="37"/>
      <c r="F2" s="39"/>
      <c r="G2" s="37"/>
      <c r="H2" s="37"/>
      <c r="I2" s="37"/>
      <c r="J2" s="37"/>
      <c r="L2" s="36"/>
      <c r="N2" s="36"/>
    </row>
    <row r="3" spans="1:14" ht="20.25" customHeight="1">
      <c r="A3" s="37"/>
      <c r="B3" s="37"/>
      <c r="C3" s="193"/>
      <c r="D3" s="39"/>
      <c r="E3" s="37"/>
      <c r="F3" s="39"/>
      <c r="G3" s="37"/>
      <c r="H3" s="37"/>
      <c r="I3" s="37"/>
      <c r="J3" s="37"/>
      <c r="L3" s="36"/>
      <c r="N3" s="36"/>
    </row>
    <row r="4" spans="1:14" s="38" customFormat="1" ht="20.25" customHeight="1">
      <c r="A4" s="37"/>
      <c r="B4" s="37"/>
      <c r="C4" s="193"/>
      <c r="D4" s="200" t="s">
        <v>41</v>
      </c>
      <c r="E4" s="200"/>
      <c r="F4" s="200"/>
      <c r="G4" s="71"/>
      <c r="H4" s="71"/>
      <c r="I4" s="71"/>
      <c r="J4" s="71"/>
    </row>
    <row r="5" spans="1:14" s="38" customFormat="1" ht="20.25" customHeight="1">
      <c r="A5" s="37"/>
      <c r="B5" s="37"/>
      <c r="C5" s="193"/>
      <c r="D5" s="200" t="s">
        <v>34</v>
      </c>
      <c r="E5" s="200"/>
      <c r="F5" s="200"/>
      <c r="G5" s="70"/>
      <c r="H5" s="200" t="s">
        <v>35</v>
      </c>
      <c r="I5" s="200"/>
      <c r="J5" s="200"/>
    </row>
    <row r="6" spans="1:14" s="38" customFormat="1" ht="31.5" customHeight="1">
      <c r="A6" s="37"/>
      <c r="B6" s="37"/>
      <c r="C6" s="193"/>
      <c r="D6" s="202" t="s">
        <v>118</v>
      </c>
      <c r="E6" s="203"/>
      <c r="F6" s="203"/>
      <c r="G6" s="46"/>
      <c r="H6" s="202" t="s">
        <v>118</v>
      </c>
      <c r="I6" s="203"/>
      <c r="J6" s="203"/>
    </row>
    <row r="7" spans="1:14" ht="20.25" customHeight="1">
      <c r="B7" s="48" t="s">
        <v>28</v>
      </c>
      <c r="C7" s="48"/>
      <c r="D7" s="32" t="s">
        <v>117</v>
      </c>
      <c r="E7" s="49"/>
      <c r="F7" s="32" t="s">
        <v>92</v>
      </c>
      <c r="G7" s="50"/>
      <c r="H7" s="32" t="s">
        <v>117</v>
      </c>
      <c r="I7" s="49"/>
      <c r="J7" s="32" t="s">
        <v>92</v>
      </c>
      <c r="L7" s="36"/>
      <c r="N7" s="36"/>
    </row>
    <row r="8" spans="1:14" ht="20.25" customHeight="1">
      <c r="B8" s="48"/>
      <c r="C8" s="48"/>
      <c r="D8" s="197" t="s">
        <v>68</v>
      </c>
      <c r="E8" s="197"/>
      <c r="F8" s="197"/>
      <c r="G8" s="197"/>
      <c r="H8" s="197"/>
      <c r="I8" s="197"/>
      <c r="J8" s="197"/>
      <c r="L8" s="36"/>
      <c r="N8" s="36"/>
    </row>
    <row r="9" spans="1:14" ht="20.25" customHeight="1">
      <c r="A9" s="86" t="s">
        <v>98</v>
      </c>
      <c r="B9" s="48"/>
      <c r="C9" s="48"/>
      <c r="G9" s="148"/>
      <c r="H9" s="104"/>
      <c r="I9" s="148"/>
      <c r="J9" s="104"/>
      <c r="L9" s="36"/>
      <c r="N9" s="36"/>
    </row>
    <row r="10" spans="1:14" ht="20.25" customHeight="1">
      <c r="A10" s="36" t="s">
        <v>99</v>
      </c>
      <c r="B10" s="48" t="s">
        <v>153</v>
      </c>
      <c r="C10" s="48"/>
      <c r="D10" s="53">
        <v>717136</v>
      </c>
      <c r="F10" s="53">
        <v>723219</v>
      </c>
      <c r="G10" s="53"/>
      <c r="H10" s="53">
        <v>717136</v>
      </c>
      <c r="I10" s="53"/>
      <c r="J10" s="53">
        <v>723219</v>
      </c>
      <c r="L10" s="36"/>
      <c r="N10" s="36"/>
    </row>
    <row r="11" spans="1:14" ht="20.25" customHeight="1">
      <c r="A11" s="55" t="s">
        <v>100</v>
      </c>
      <c r="B11" s="48" t="s">
        <v>157</v>
      </c>
      <c r="C11" s="48"/>
      <c r="D11" s="53">
        <v>6152</v>
      </c>
      <c r="F11" s="53">
        <v>6037</v>
      </c>
      <c r="G11" s="77"/>
      <c r="H11" s="53">
        <v>6152</v>
      </c>
      <c r="I11" s="77"/>
      <c r="J11" s="53">
        <v>6037</v>
      </c>
      <c r="L11" s="36"/>
      <c r="N11" s="36"/>
    </row>
    <row r="12" spans="1:14" ht="20.25" customHeight="1">
      <c r="A12" s="47" t="s">
        <v>101</v>
      </c>
      <c r="B12" s="48"/>
      <c r="C12" s="48"/>
      <c r="D12" s="90">
        <f>SUM(D10:D11)</f>
        <v>723288</v>
      </c>
      <c r="F12" s="90">
        <f>SUM(F10:F11)</f>
        <v>729256</v>
      </c>
      <c r="G12" s="134"/>
      <c r="H12" s="12">
        <f>SUM(H10:H11)</f>
        <v>723288</v>
      </c>
      <c r="I12" s="134"/>
      <c r="J12" s="12">
        <f>SUM(J10:J11)</f>
        <v>729256</v>
      </c>
      <c r="L12" s="36"/>
      <c r="N12" s="36"/>
    </row>
    <row r="13" spans="1:14" ht="20.25" customHeight="1">
      <c r="A13" s="47"/>
      <c r="B13" s="48"/>
      <c r="C13" s="48"/>
      <c r="G13" s="53"/>
      <c r="H13" s="9"/>
      <c r="I13" s="53"/>
      <c r="J13" s="9"/>
      <c r="L13" s="36"/>
      <c r="N13" s="36"/>
    </row>
    <row r="14" spans="1:14" ht="20.25" customHeight="1">
      <c r="A14" s="86" t="s">
        <v>102</v>
      </c>
      <c r="B14" s="48"/>
      <c r="C14" s="48"/>
      <c r="D14" s="141"/>
      <c r="E14" s="49"/>
      <c r="F14" s="141"/>
      <c r="G14" s="77"/>
      <c r="H14" s="7"/>
      <c r="I14" s="77"/>
      <c r="J14" s="7"/>
      <c r="L14" s="36"/>
      <c r="N14" s="36"/>
    </row>
    <row r="15" spans="1:14" ht="20.25" customHeight="1">
      <c r="A15" t="s">
        <v>103</v>
      </c>
      <c r="B15" s="48" t="s">
        <v>157</v>
      </c>
      <c r="C15" s="48"/>
      <c r="D15" s="53">
        <v>478125</v>
      </c>
      <c r="F15" s="53">
        <v>470483</v>
      </c>
      <c r="G15" s="53"/>
      <c r="H15" s="53">
        <v>478125</v>
      </c>
      <c r="I15" s="53"/>
      <c r="J15" s="53">
        <v>470483</v>
      </c>
      <c r="L15" s="36"/>
      <c r="N15" s="36"/>
    </row>
    <row r="16" spans="1:14" ht="20.25" customHeight="1">
      <c r="A16" s="89" t="s">
        <v>113</v>
      </c>
      <c r="B16" s="48"/>
      <c r="C16" s="48"/>
      <c r="D16" s="9">
        <v>78758</v>
      </c>
      <c r="E16" s="3"/>
      <c r="F16" s="9">
        <v>78152</v>
      </c>
      <c r="G16" s="9"/>
      <c r="H16" s="9">
        <v>78758</v>
      </c>
      <c r="I16" s="53"/>
      <c r="J16" s="9">
        <v>78152</v>
      </c>
      <c r="L16" s="36"/>
      <c r="N16" s="36"/>
    </row>
    <row r="17" spans="1:14" ht="20.25" customHeight="1">
      <c r="A17" s="36" t="s">
        <v>104</v>
      </c>
      <c r="B17" s="48" t="s">
        <v>157</v>
      </c>
      <c r="C17" s="48"/>
      <c r="D17" s="9">
        <v>44866</v>
      </c>
      <c r="E17" s="3"/>
      <c r="F17" s="9">
        <v>41801</v>
      </c>
      <c r="G17" s="9"/>
      <c r="H17" s="9">
        <v>44866</v>
      </c>
      <c r="I17" s="53"/>
      <c r="J17" s="9">
        <v>41801</v>
      </c>
      <c r="L17" s="36"/>
      <c r="N17" s="36"/>
    </row>
    <row r="18" spans="1:14" ht="20.25" customHeight="1">
      <c r="A18" s="47" t="s">
        <v>105</v>
      </c>
      <c r="B18" s="147"/>
      <c r="C18" s="147"/>
      <c r="D18" s="90">
        <f>SUM(D15:D17)</f>
        <v>601749</v>
      </c>
      <c r="F18" s="90">
        <f>SUM(F15:F17)</f>
        <v>590436</v>
      </c>
      <c r="G18" s="134"/>
      <c r="H18" s="12">
        <f>SUM(H15:H17)</f>
        <v>601749</v>
      </c>
      <c r="I18" s="134"/>
      <c r="J18" s="12">
        <f>SUM(J15:J17)</f>
        <v>590436</v>
      </c>
      <c r="L18" s="36"/>
      <c r="N18" s="36"/>
    </row>
    <row r="19" spans="1:14" ht="20.25" customHeight="1">
      <c r="A19" s="47"/>
      <c r="B19" s="147"/>
      <c r="C19" s="147"/>
      <c r="G19" s="134"/>
      <c r="H19" s="18"/>
      <c r="I19" s="134"/>
      <c r="J19" s="18"/>
      <c r="L19" s="36"/>
      <c r="N19" s="36"/>
    </row>
    <row r="20" spans="1:14" ht="20.25" customHeight="1">
      <c r="A20" t="s">
        <v>119</v>
      </c>
      <c r="B20" s="48" t="s">
        <v>65</v>
      </c>
      <c r="C20" s="48"/>
      <c r="D20" s="149">
        <v>2931</v>
      </c>
      <c r="E20" s="150"/>
      <c r="F20" s="149">
        <v>2038</v>
      </c>
      <c r="G20" s="150"/>
      <c r="H20" s="151" t="s">
        <v>112</v>
      </c>
      <c r="I20" s="150"/>
      <c r="J20" s="151" t="s">
        <v>112</v>
      </c>
      <c r="L20" s="36"/>
      <c r="N20" s="36"/>
    </row>
    <row r="21" spans="1:14" ht="20.25" customHeight="1">
      <c r="A21" s="58" t="s">
        <v>120</v>
      </c>
      <c r="B21" s="48"/>
      <c r="C21" s="48"/>
      <c r="D21" s="146">
        <f>D12-D18+D20</f>
        <v>124470</v>
      </c>
      <c r="E21" s="3"/>
      <c r="F21" s="146">
        <f>F12-F18+F20</f>
        <v>140858</v>
      </c>
      <c r="G21" s="18"/>
      <c r="H21" s="18">
        <f>H12-H18</f>
        <v>121539</v>
      </c>
      <c r="I21" s="18"/>
      <c r="J21" s="18">
        <f>J12-J18</f>
        <v>138820</v>
      </c>
      <c r="L21" s="36"/>
      <c r="N21" s="36"/>
    </row>
    <row r="22" spans="1:14" ht="20.25" customHeight="1">
      <c r="A22" s="55" t="s">
        <v>22</v>
      </c>
      <c r="B22" s="48"/>
      <c r="C22" s="48"/>
      <c r="D22" s="152">
        <v>-23849</v>
      </c>
      <c r="E22" s="150"/>
      <c r="F22" s="152">
        <v>-28132</v>
      </c>
      <c r="G22" s="150"/>
      <c r="H22" s="152">
        <v>-23748</v>
      </c>
      <c r="I22" s="150"/>
      <c r="J22" s="152">
        <v>-27503</v>
      </c>
      <c r="L22" s="36"/>
      <c r="N22" s="36"/>
    </row>
    <row r="23" spans="1:14" ht="20.25" customHeight="1" thickBot="1">
      <c r="A23" s="47" t="s">
        <v>66</v>
      </c>
      <c r="B23" s="48"/>
      <c r="C23" s="48"/>
      <c r="D23" s="145">
        <f>SUM(D21:D22)</f>
        <v>100621</v>
      </c>
      <c r="E23" s="3"/>
      <c r="F23" s="145">
        <f>SUM(F21:F22)</f>
        <v>112726</v>
      </c>
      <c r="G23" s="18"/>
      <c r="H23" s="145">
        <f>SUM(H21:H22)</f>
        <v>97791</v>
      </c>
      <c r="I23" s="18"/>
      <c r="J23" s="145">
        <f>SUM(J21:J22)</f>
        <v>111317</v>
      </c>
      <c r="L23" s="36"/>
      <c r="N23" s="36"/>
    </row>
    <row r="24" spans="1:14" ht="20.25" customHeight="1" thickTop="1">
      <c r="A24" s="47"/>
      <c r="B24" s="48"/>
      <c r="C24" s="48"/>
      <c r="D24" s="9"/>
      <c r="E24" s="3"/>
      <c r="F24" s="9"/>
      <c r="G24" s="14"/>
      <c r="H24" s="14"/>
      <c r="I24" s="14"/>
      <c r="J24" s="14"/>
      <c r="L24" s="36"/>
      <c r="N24" s="36"/>
    </row>
    <row r="25" spans="1:14" customFormat="1" ht="19.5" customHeight="1">
      <c r="A25" s="47" t="s">
        <v>106</v>
      </c>
    </row>
    <row r="26" spans="1:14" customFormat="1" ht="19.5" customHeight="1">
      <c r="A26" s="153" t="s">
        <v>121</v>
      </c>
      <c r="B26" s="48"/>
      <c r="C26" s="48"/>
      <c r="D26" s="106"/>
      <c r="E26" s="106"/>
      <c r="F26" s="106"/>
      <c r="G26" s="106"/>
      <c r="H26" s="106"/>
      <c r="I26" s="106"/>
      <c r="J26" s="106"/>
    </row>
    <row r="27" spans="1:14" customFormat="1" ht="19.5" customHeight="1">
      <c r="A27" t="s">
        <v>107</v>
      </c>
    </row>
    <row r="28" spans="1:14" customFormat="1" ht="19.5" customHeight="1">
      <c r="A28" t="s">
        <v>108</v>
      </c>
      <c r="B28" s="48"/>
      <c r="C28" s="48"/>
      <c r="D28" s="106">
        <v>50</v>
      </c>
      <c r="E28" s="106"/>
      <c r="F28" s="106">
        <v>53</v>
      </c>
      <c r="G28" s="106"/>
      <c r="H28" s="106">
        <v>50</v>
      </c>
      <c r="I28" s="106"/>
      <c r="J28" s="106">
        <v>53</v>
      </c>
    </row>
    <row r="29" spans="1:14" customFormat="1" ht="19.5" customHeight="1">
      <c r="A29" t="s">
        <v>154</v>
      </c>
      <c r="B29" s="48"/>
      <c r="C29" s="48"/>
      <c r="D29" s="106">
        <v>1500</v>
      </c>
      <c r="E29" s="106"/>
      <c r="F29" s="151" t="s">
        <v>112</v>
      </c>
      <c r="G29" s="106"/>
      <c r="H29" s="106">
        <v>1500</v>
      </c>
      <c r="I29" s="106"/>
      <c r="J29" s="151" t="s">
        <v>112</v>
      </c>
    </row>
    <row r="30" spans="1:14" customFormat="1" ht="19.5" customHeight="1">
      <c r="A30" s="47" t="s">
        <v>110</v>
      </c>
      <c r="D30" s="154"/>
      <c r="E30" s="123"/>
      <c r="F30" s="154"/>
      <c r="G30" s="123"/>
      <c r="H30" s="154"/>
      <c r="I30" s="123"/>
      <c r="J30" s="154"/>
    </row>
    <row r="31" spans="1:14" customFormat="1" ht="19.5" customHeight="1">
      <c r="A31" s="47" t="s">
        <v>111</v>
      </c>
      <c r="D31" s="107">
        <f>SUM(D28:D29)</f>
        <v>1550</v>
      </c>
      <c r="E31" s="123"/>
      <c r="F31" s="107">
        <f>SUM(F28:F29)</f>
        <v>53</v>
      </c>
      <c r="G31" s="123"/>
      <c r="H31" s="107">
        <f>SUM(H28:H29)</f>
        <v>1550</v>
      </c>
      <c r="I31" s="123"/>
      <c r="J31" s="107">
        <f>SUM(J28:J29)</f>
        <v>53</v>
      </c>
    </row>
    <row r="32" spans="1:14" customFormat="1" ht="19.5" customHeight="1" thickBot="1">
      <c r="A32" s="47" t="s">
        <v>67</v>
      </c>
      <c r="D32" s="109">
        <f>D23+D31</f>
        <v>102171</v>
      </c>
      <c r="E32" s="108"/>
      <c r="F32" s="109">
        <f>F23+F31</f>
        <v>112779</v>
      </c>
      <c r="G32" s="108"/>
      <c r="H32" s="109">
        <f>H23+H31</f>
        <v>99341</v>
      </c>
      <c r="I32" s="108"/>
      <c r="J32" s="109">
        <f>J23+J31</f>
        <v>111370</v>
      </c>
    </row>
    <row r="33" spans="1:14" ht="20.25" customHeight="1" thickTop="1">
      <c r="A33" s="47"/>
      <c r="B33" s="48"/>
      <c r="C33" s="48"/>
      <c r="G33" s="123"/>
      <c r="H33" s="14"/>
      <c r="I33" s="123"/>
      <c r="J33" s="14"/>
      <c r="L33" s="36"/>
      <c r="N33" s="36"/>
    </row>
    <row r="34" spans="1:14" ht="20.25" customHeight="1" thickBot="1">
      <c r="A34" s="110" t="s">
        <v>109</v>
      </c>
      <c r="B34" s="147" t="s">
        <v>87</v>
      </c>
      <c r="C34" s="147"/>
      <c r="D34" s="155">
        <f>+D23/360000</f>
        <v>0.27950277777777777</v>
      </c>
      <c r="F34" s="155">
        <f>+F23/360000</f>
        <v>0.31312777777777778</v>
      </c>
      <c r="G34" s="156"/>
      <c r="H34" s="155">
        <f>+H23/360000</f>
        <v>0.27164166666666667</v>
      </c>
      <c r="I34" s="156"/>
      <c r="J34" s="155">
        <f>+J23/360000</f>
        <v>0.3092138888888889</v>
      </c>
      <c r="L34" s="36"/>
      <c r="N34" s="36"/>
    </row>
    <row r="35" spans="1:14" ht="20.25" customHeight="1" thickTop="1">
      <c r="A35" s="55"/>
      <c r="B35" s="147"/>
      <c r="C35" s="147"/>
      <c r="E35" s="157"/>
      <c r="G35" s="105"/>
      <c r="H35" s="158"/>
      <c r="I35" s="105"/>
      <c r="J35" s="158"/>
      <c r="L35" s="36"/>
      <c r="N35" s="36"/>
    </row>
    <row r="37" spans="1:14" ht="20.25" customHeight="1">
      <c r="D37" s="3"/>
      <c r="F37" s="3"/>
    </row>
    <row r="38" spans="1:14" ht="20.25" customHeight="1">
      <c r="D38" s="111"/>
      <c r="F38" s="111"/>
    </row>
  </sheetData>
  <mergeCells count="7">
    <mergeCell ref="D8:J8"/>
    <mergeCell ref="A1:F1"/>
    <mergeCell ref="D4:F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4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</sheetPr>
  <dimension ref="A1:M43"/>
  <sheetViews>
    <sheetView showGridLines="0" zoomScaleSheetLayoutView="80" workbookViewId="0">
      <selection activeCell="D2" sqref="D2"/>
    </sheetView>
  </sheetViews>
  <sheetFormatPr defaultColWidth="12" defaultRowHeight="20.25" customHeight="1"/>
  <cols>
    <col min="1" max="1" width="56.42578125" style="36" customWidth="1"/>
    <col min="2" max="2" width="14.28515625" style="88" customWidth="1"/>
    <col min="3" max="3" width="1.28515625" style="36" customWidth="1"/>
    <col min="4" max="4" width="14.28515625" style="36" customWidth="1"/>
    <col min="5" max="5" width="1.28515625" style="36" customWidth="1"/>
    <col min="6" max="6" width="12.28515625" style="88" customWidth="1"/>
    <col min="7" max="7" width="1.28515625" style="36" customWidth="1"/>
    <col min="8" max="8" width="14" style="88" customWidth="1"/>
    <col min="9" max="9" width="1.28515625" style="36" customWidth="1"/>
    <col min="10" max="10" width="14.42578125" style="36" customWidth="1"/>
    <col min="11" max="11" width="1.28515625" style="36" customWidth="1"/>
    <col min="12" max="12" width="13.7109375" style="88" customWidth="1"/>
    <col min="13" max="13" width="3.7109375" style="36" customWidth="1"/>
    <col min="14" max="16384" width="12" style="36"/>
  </cols>
  <sheetData>
    <row r="1" spans="1:13" ht="20.25" customHeight="1">
      <c r="A1" s="198" t="s">
        <v>50</v>
      </c>
      <c r="B1" s="198"/>
      <c r="C1" s="198"/>
      <c r="D1" s="198"/>
      <c r="F1" s="3"/>
      <c r="H1" s="3"/>
      <c r="L1" s="36"/>
    </row>
    <row r="2" spans="1:13" s="55" customFormat="1" ht="20.25" customHeight="1">
      <c r="A2" s="37" t="s">
        <v>73</v>
      </c>
      <c r="B2" s="112"/>
      <c r="F2" s="112"/>
      <c r="H2" s="112"/>
      <c r="L2" s="112"/>
    </row>
    <row r="3" spans="1:13" ht="12" customHeight="1">
      <c r="A3" s="37"/>
      <c r="B3" s="113"/>
      <c r="C3" s="114"/>
      <c r="D3" s="114"/>
      <c r="E3" s="114"/>
      <c r="F3" s="113"/>
      <c r="H3" s="113"/>
      <c r="I3" s="114"/>
      <c r="J3" s="114"/>
      <c r="K3" s="114"/>
      <c r="L3" s="113"/>
    </row>
    <row r="4" spans="1:13" ht="20.25" customHeight="1">
      <c r="A4" s="58"/>
      <c r="B4" s="206" t="s">
        <v>36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118"/>
    </row>
    <row r="5" spans="1:13" ht="20.25" customHeight="1">
      <c r="A5" s="55"/>
      <c r="B5" s="114"/>
      <c r="C5" s="114"/>
      <c r="D5" s="115" t="s">
        <v>43</v>
      </c>
      <c r="E5" s="115"/>
      <c r="F5" s="115"/>
      <c r="G5" s="115"/>
      <c r="H5" s="115"/>
      <c r="I5" s="115"/>
      <c r="J5" s="116" t="s">
        <v>78</v>
      </c>
      <c r="K5" s="114"/>
      <c r="L5" s="102"/>
      <c r="M5" s="102"/>
    </row>
    <row r="6" spans="1:13" ht="20.25" customHeight="1">
      <c r="A6" s="58"/>
      <c r="B6" s="114"/>
      <c r="C6" s="114"/>
      <c r="D6" s="117" t="s">
        <v>58</v>
      </c>
      <c r="E6" s="114"/>
      <c r="F6" s="204" t="s">
        <v>7</v>
      </c>
      <c r="G6" s="204"/>
      <c r="H6" s="204"/>
      <c r="I6" s="94"/>
      <c r="J6" s="117" t="s">
        <v>122</v>
      </c>
      <c r="K6" s="114"/>
      <c r="L6" s="118"/>
      <c r="M6" s="118"/>
    </row>
    <row r="7" spans="1:13" ht="20.25" customHeight="1">
      <c r="A7" s="58"/>
      <c r="B7" s="114"/>
      <c r="C7" s="114"/>
      <c r="D7" s="92"/>
      <c r="E7" s="114"/>
      <c r="F7" s="119"/>
      <c r="G7" s="119"/>
      <c r="H7" s="119"/>
      <c r="I7" s="94"/>
      <c r="J7" s="120" t="s">
        <v>62</v>
      </c>
      <c r="K7" s="114"/>
      <c r="L7" s="118"/>
      <c r="M7" s="118"/>
    </row>
    <row r="8" spans="1:13" ht="20.25" customHeight="1">
      <c r="A8" s="58"/>
      <c r="B8" s="114"/>
      <c r="C8" s="114"/>
      <c r="D8" s="92"/>
      <c r="E8" s="114"/>
      <c r="F8" s="119"/>
      <c r="G8" s="119"/>
      <c r="H8" s="119"/>
      <c r="I8" s="94"/>
      <c r="J8" s="120" t="s">
        <v>59</v>
      </c>
      <c r="K8" s="114"/>
      <c r="L8" s="118"/>
      <c r="M8" s="118"/>
    </row>
    <row r="9" spans="1:13" ht="20.25" customHeight="1">
      <c r="A9" s="114"/>
      <c r="B9" s="119" t="s">
        <v>123</v>
      </c>
      <c r="C9" s="119"/>
      <c r="D9" s="119" t="s">
        <v>124</v>
      </c>
      <c r="E9" s="119"/>
      <c r="F9" s="115"/>
      <c r="H9" s="36"/>
      <c r="I9" s="119"/>
      <c r="J9" s="120" t="s">
        <v>60</v>
      </c>
      <c r="K9" s="119"/>
      <c r="L9" s="92"/>
    </row>
    <row r="10" spans="1:13" ht="20.25" customHeight="1">
      <c r="A10" s="114"/>
      <c r="B10" s="119" t="s">
        <v>0</v>
      </c>
      <c r="C10" s="119"/>
      <c r="D10" s="119" t="s">
        <v>47</v>
      </c>
      <c r="E10" s="119"/>
      <c r="F10" s="119" t="s">
        <v>44</v>
      </c>
      <c r="G10" s="92"/>
      <c r="H10" s="119" t="s">
        <v>5</v>
      </c>
      <c r="I10" s="119"/>
      <c r="J10" s="120" t="s">
        <v>61</v>
      </c>
      <c r="K10" s="119"/>
      <c r="L10" s="119" t="s">
        <v>37</v>
      </c>
    </row>
    <row r="11" spans="1:13" ht="20.25" customHeight="1">
      <c r="B11" s="205" t="s">
        <v>68</v>
      </c>
      <c r="C11" s="205"/>
      <c r="D11" s="205"/>
      <c r="E11" s="205"/>
      <c r="F11" s="205"/>
      <c r="G11" s="205"/>
      <c r="H11" s="205"/>
      <c r="I11" s="205"/>
      <c r="J11" s="205"/>
      <c r="K11" s="205"/>
      <c r="L11" s="205"/>
    </row>
    <row r="12" spans="1:13" ht="15" customHeight="1">
      <c r="A12" s="58" t="s">
        <v>126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</row>
    <row r="13" spans="1:13" s="47" customFormat="1" ht="20.25" customHeight="1">
      <c r="A13" s="58" t="s">
        <v>96</v>
      </c>
      <c r="B13" s="123">
        <v>360000</v>
      </c>
      <c r="C13" s="124"/>
      <c r="D13" s="123">
        <v>615600</v>
      </c>
      <c r="E13" s="124"/>
      <c r="F13" s="123">
        <v>60000</v>
      </c>
      <c r="G13" s="82"/>
      <c r="H13" s="123">
        <v>1357840</v>
      </c>
      <c r="I13" s="125"/>
      <c r="J13" s="126">
        <v>-34</v>
      </c>
      <c r="K13" s="125"/>
      <c r="L13" s="123">
        <f>SUM(B13:J13)</f>
        <v>2393406</v>
      </c>
    </row>
    <row r="14" spans="1:13" ht="20.25" customHeight="1">
      <c r="A14" s="58" t="s">
        <v>69</v>
      </c>
      <c r="B14" s="36"/>
      <c r="F14" s="36"/>
      <c r="H14" s="36"/>
      <c r="L14" s="36"/>
    </row>
    <row r="15" spans="1:13" ht="20.25" customHeight="1">
      <c r="A15" s="57" t="s">
        <v>53</v>
      </c>
      <c r="B15" s="124" t="s">
        <v>112</v>
      </c>
      <c r="C15" s="124"/>
      <c r="D15" s="124" t="s">
        <v>112</v>
      </c>
      <c r="E15" s="124"/>
      <c r="F15" s="124" t="s">
        <v>112</v>
      </c>
      <c r="G15" s="161"/>
      <c r="H15" s="159">
        <v>112726</v>
      </c>
      <c r="I15" s="162"/>
      <c r="J15" s="124" t="s">
        <v>112</v>
      </c>
      <c r="K15" s="162"/>
      <c r="L15" s="130">
        <f>SUM(B15:J15)</f>
        <v>112726</v>
      </c>
    </row>
    <row r="16" spans="1:13" ht="20.25" customHeight="1">
      <c r="A16" s="127" t="s">
        <v>54</v>
      </c>
      <c r="B16" s="163"/>
      <c r="C16" s="161"/>
      <c r="D16" s="161"/>
      <c r="E16" s="161"/>
      <c r="F16" s="163"/>
      <c r="G16" s="161"/>
      <c r="H16" s="163"/>
      <c r="I16" s="161"/>
      <c r="J16" s="161"/>
      <c r="K16" s="161"/>
      <c r="L16" s="162"/>
    </row>
    <row r="17" spans="1:12" ht="20.25" customHeight="1">
      <c r="A17" s="57" t="s">
        <v>125</v>
      </c>
      <c r="B17" s="124" t="s">
        <v>112</v>
      </c>
      <c r="C17" s="124"/>
      <c r="D17" s="124" t="s">
        <v>112</v>
      </c>
      <c r="E17" s="124"/>
      <c r="F17" s="124" t="s">
        <v>112</v>
      </c>
      <c r="G17" s="103"/>
      <c r="H17" s="124" t="s">
        <v>112</v>
      </c>
      <c r="I17" s="124"/>
      <c r="J17" s="130">
        <v>53</v>
      </c>
      <c r="K17" s="124"/>
      <c r="L17" s="130">
        <f>SUM(B17:J17)</f>
        <v>53</v>
      </c>
    </row>
    <row r="18" spans="1:12" ht="20.25" customHeight="1">
      <c r="A18" s="58" t="s">
        <v>67</v>
      </c>
      <c r="B18" s="160" t="s">
        <v>112</v>
      </c>
      <c r="C18" s="132"/>
      <c r="D18" s="160" t="s">
        <v>112</v>
      </c>
      <c r="E18" s="132"/>
      <c r="F18" s="160" t="s">
        <v>112</v>
      </c>
      <c r="G18" s="164"/>
      <c r="H18" s="165">
        <f>SUM(H15:H17)</f>
        <v>112726</v>
      </c>
      <c r="I18" s="132"/>
      <c r="J18" s="165">
        <f>SUM(J15:J17)</f>
        <v>53</v>
      </c>
      <c r="K18" s="132"/>
      <c r="L18" s="165">
        <f>SUM(B18:J18)</f>
        <v>112779</v>
      </c>
    </row>
    <row r="19" spans="1:12" ht="15" customHeight="1">
      <c r="A19" s="57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</row>
    <row r="20" spans="1:12" ht="20.25" customHeight="1" thickBot="1">
      <c r="A20" s="58" t="s">
        <v>127</v>
      </c>
      <c r="B20" s="166">
        <f>SUM(B13,B18)</f>
        <v>360000</v>
      </c>
      <c r="C20" s="167"/>
      <c r="D20" s="166">
        <f>SUM(D13,D18)</f>
        <v>615600</v>
      </c>
      <c r="E20" s="167"/>
      <c r="F20" s="166">
        <f>SUM(F13,F18)</f>
        <v>60000</v>
      </c>
      <c r="G20" s="168"/>
      <c r="H20" s="166">
        <f>SUM(H13,H18)</f>
        <v>1470566</v>
      </c>
      <c r="I20" s="167"/>
      <c r="J20" s="166">
        <f>SUM(J13,J18)</f>
        <v>19</v>
      </c>
      <c r="K20" s="168"/>
      <c r="L20" s="166">
        <f>SUM(L13,L18)</f>
        <v>2506185</v>
      </c>
    </row>
    <row r="21" spans="1:12" ht="20.25" customHeight="1" thickTop="1"/>
    <row r="22" spans="1:12" ht="20.25" customHeight="1">
      <c r="A22" s="198" t="s">
        <v>50</v>
      </c>
      <c r="B22" s="198"/>
      <c r="C22" s="198"/>
      <c r="D22" s="198"/>
      <c r="F22" s="3"/>
      <c r="H22" s="3"/>
      <c r="L22" s="36"/>
    </row>
    <row r="23" spans="1:12" ht="20.25" customHeight="1">
      <c r="A23" s="37" t="s">
        <v>73</v>
      </c>
      <c r="B23" s="112"/>
      <c r="C23" s="55"/>
      <c r="D23" s="55"/>
      <c r="E23" s="55"/>
      <c r="F23" s="112"/>
      <c r="G23" s="55"/>
      <c r="H23" s="112"/>
      <c r="I23" s="55"/>
      <c r="J23" s="55"/>
      <c r="K23" s="55"/>
      <c r="L23" s="112"/>
    </row>
    <row r="24" spans="1:12" ht="20.25" customHeight="1">
      <c r="A24" s="37"/>
      <c r="B24" s="113"/>
      <c r="C24" s="114"/>
      <c r="D24" s="114"/>
      <c r="E24" s="114"/>
      <c r="F24" s="113"/>
      <c r="H24" s="113"/>
      <c r="I24" s="114"/>
      <c r="J24" s="114"/>
      <c r="K24" s="114"/>
      <c r="L24" s="113"/>
    </row>
    <row r="25" spans="1:12" ht="20.25" customHeight="1">
      <c r="A25" s="58"/>
      <c r="B25" s="206" t="s">
        <v>36</v>
      </c>
      <c r="C25" s="206"/>
      <c r="D25" s="206"/>
      <c r="E25" s="206"/>
      <c r="F25" s="206"/>
      <c r="G25" s="206"/>
      <c r="H25" s="206"/>
      <c r="I25" s="206"/>
      <c r="J25" s="206"/>
      <c r="K25" s="206"/>
      <c r="L25" s="206"/>
    </row>
    <row r="26" spans="1:12" ht="20.25" customHeight="1">
      <c r="A26" s="55"/>
      <c r="B26" s="114"/>
      <c r="C26" s="114"/>
      <c r="D26" s="115" t="s">
        <v>43</v>
      </c>
      <c r="E26" s="115"/>
      <c r="F26" s="115"/>
      <c r="G26" s="115"/>
      <c r="H26" s="115"/>
      <c r="I26" s="115"/>
      <c r="J26" s="116" t="s">
        <v>78</v>
      </c>
      <c r="K26" s="114"/>
      <c r="L26" s="102"/>
    </row>
    <row r="27" spans="1:12" ht="20.25" customHeight="1">
      <c r="A27" s="58"/>
      <c r="B27" s="114"/>
      <c r="C27" s="114"/>
      <c r="D27" s="117" t="s">
        <v>58</v>
      </c>
      <c r="E27" s="114"/>
      <c r="F27" s="204" t="s">
        <v>7</v>
      </c>
      <c r="G27" s="204"/>
      <c r="H27" s="204"/>
      <c r="I27" s="94"/>
      <c r="J27" s="117" t="s">
        <v>122</v>
      </c>
      <c r="K27" s="114"/>
      <c r="L27" s="118"/>
    </row>
    <row r="28" spans="1:12" ht="20.25" customHeight="1">
      <c r="A28" s="58"/>
      <c r="B28" s="114"/>
      <c r="C28" s="114"/>
      <c r="D28" s="92"/>
      <c r="E28" s="114"/>
      <c r="F28" s="119"/>
      <c r="G28" s="119"/>
      <c r="H28" s="119"/>
      <c r="I28" s="94"/>
      <c r="J28" s="120" t="s">
        <v>62</v>
      </c>
      <c r="K28" s="114"/>
      <c r="L28" s="118"/>
    </row>
    <row r="29" spans="1:12" ht="20.25" customHeight="1">
      <c r="A29" s="58"/>
      <c r="B29" s="114"/>
      <c r="C29" s="114"/>
      <c r="D29" s="92"/>
      <c r="E29" s="114"/>
      <c r="F29" s="119"/>
      <c r="G29" s="119"/>
      <c r="H29" s="119"/>
      <c r="I29" s="94"/>
      <c r="J29" s="120" t="s">
        <v>59</v>
      </c>
      <c r="K29" s="114"/>
      <c r="L29" s="118"/>
    </row>
    <row r="30" spans="1:12" ht="20.25" customHeight="1">
      <c r="A30" s="114"/>
      <c r="B30" s="119" t="s">
        <v>123</v>
      </c>
      <c r="C30" s="119"/>
      <c r="D30" s="119" t="s">
        <v>124</v>
      </c>
      <c r="E30" s="119"/>
      <c r="F30" s="115"/>
      <c r="H30" s="36"/>
      <c r="I30" s="119"/>
      <c r="J30" s="120" t="s">
        <v>60</v>
      </c>
      <c r="K30" s="119"/>
      <c r="L30" s="92"/>
    </row>
    <row r="31" spans="1:12" ht="20.25" customHeight="1">
      <c r="A31" s="114"/>
      <c r="B31" s="119" t="s">
        <v>0</v>
      </c>
      <c r="C31" s="119"/>
      <c r="D31" s="119" t="s">
        <v>47</v>
      </c>
      <c r="E31" s="119"/>
      <c r="F31" s="119" t="s">
        <v>44</v>
      </c>
      <c r="G31" s="92"/>
      <c r="H31" s="119" t="s">
        <v>5</v>
      </c>
      <c r="I31" s="119"/>
      <c r="J31" s="120" t="s">
        <v>61</v>
      </c>
      <c r="K31" s="119"/>
      <c r="L31" s="119" t="s">
        <v>37</v>
      </c>
    </row>
    <row r="32" spans="1:12" ht="20.25" customHeight="1">
      <c r="B32" s="205" t="s">
        <v>68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</row>
    <row r="33" spans="1:12" ht="20.25" customHeight="1">
      <c r="A33" s="58" t="s">
        <v>147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</row>
    <row r="34" spans="1:12" ht="20.25" customHeight="1">
      <c r="A34" s="58" t="s">
        <v>148</v>
      </c>
      <c r="B34" s="123">
        <v>360000</v>
      </c>
      <c r="C34" s="123"/>
      <c r="D34" s="123">
        <v>615600</v>
      </c>
      <c r="E34" s="123"/>
      <c r="F34" s="123">
        <v>60000</v>
      </c>
      <c r="G34" s="123"/>
      <c r="H34" s="123">
        <v>1289213</v>
      </c>
      <c r="I34" s="123"/>
      <c r="J34" s="123">
        <v>80</v>
      </c>
      <c r="K34" s="123"/>
      <c r="L34" s="123">
        <f>SUM(B34:J34)</f>
        <v>2324893</v>
      </c>
    </row>
    <row r="35" spans="1:12" ht="20.25" customHeight="1">
      <c r="A35" s="58" t="s">
        <v>69</v>
      </c>
      <c r="B35" s="36"/>
      <c r="F35" s="36"/>
      <c r="H35" s="36"/>
      <c r="L35" s="36"/>
    </row>
    <row r="36" spans="1:12" ht="20.25" customHeight="1">
      <c r="A36" s="57" t="s">
        <v>53</v>
      </c>
      <c r="B36" s="124" t="s">
        <v>112</v>
      </c>
      <c r="C36" s="124"/>
      <c r="D36" s="124" t="s">
        <v>112</v>
      </c>
      <c r="E36" s="124"/>
      <c r="F36" s="124" t="s">
        <v>112</v>
      </c>
      <c r="G36" s="180"/>
      <c r="H36" s="159">
        <v>100621</v>
      </c>
      <c r="I36" s="159"/>
      <c r="J36" s="124" t="s">
        <v>112</v>
      </c>
      <c r="K36" s="181"/>
      <c r="L36" s="159">
        <v>100621</v>
      </c>
    </row>
    <row r="37" spans="1:12" ht="20.25" customHeight="1">
      <c r="A37" s="127" t="s">
        <v>54</v>
      </c>
      <c r="B37" s="124"/>
      <c r="C37" s="124"/>
      <c r="D37" s="124"/>
      <c r="E37" s="124"/>
      <c r="F37" s="124"/>
      <c r="G37" s="161"/>
      <c r="H37" s="159"/>
      <c r="I37" s="159"/>
      <c r="J37" s="159"/>
      <c r="K37" s="161"/>
      <c r="L37" s="159"/>
    </row>
    <row r="38" spans="1:12" ht="20.25" customHeight="1">
      <c r="A38" s="57" t="s">
        <v>125</v>
      </c>
      <c r="B38" s="124" t="s">
        <v>112</v>
      </c>
      <c r="C38" s="124"/>
      <c r="D38" s="124" t="s">
        <v>112</v>
      </c>
      <c r="E38" s="124"/>
      <c r="F38" s="124" t="s">
        <v>112</v>
      </c>
      <c r="G38" s="182"/>
      <c r="H38" s="124" t="s">
        <v>112</v>
      </c>
      <c r="I38" s="159"/>
      <c r="J38" s="159">
        <v>50</v>
      </c>
      <c r="K38" s="183"/>
      <c r="L38" s="159">
        <v>50</v>
      </c>
    </row>
    <row r="39" spans="1:12" ht="20.25" customHeight="1">
      <c r="A39" s="57" t="s">
        <v>158</v>
      </c>
      <c r="B39" s="124" t="s">
        <v>112</v>
      </c>
      <c r="C39" s="124"/>
      <c r="D39" s="124" t="s">
        <v>112</v>
      </c>
      <c r="E39" s="124"/>
      <c r="F39" s="124" t="s">
        <v>112</v>
      </c>
      <c r="G39" s="182"/>
      <c r="H39" s="159">
        <v>1500</v>
      </c>
      <c r="I39" s="159"/>
      <c r="J39" s="124" t="s">
        <v>112</v>
      </c>
      <c r="K39" s="183"/>
      <c r="L39" s="159">
        <f>SUM(B39:J39)</f>
        <v>1500</v>
      </c>
    </row>
    <row r="40" spans="1:12" ht="20.25" customHeight="1">
      <c r="A40" s="58" t="s">
        <v>67</v>
      </c>
      <c r="B40" s="160" t="s">
        <v>112</v>
      </c>
      <c r="C40" s="132"/>
      <c r="D40" s="160" t="s">
        <v>112</v>
      </c>
      <c r="E40" s="132"/>
      <c r="F40" s="160" t="s">
        <v>112</v>
      </c>
      <c r="G40" s="164"/>
      <c r="H40" s="165">
        <f>SUM(H36:H39)</f>
        <v>102121</v>
      </c>
      <c r="I40" s="132"/>
      <c r="J40" s="165">
        <f>SUM(J36:J39)</f>
        <v>50</v>
      </c>
      <c r="K40" s="132"/>
      <c r="L40" s="165">
        <f>SUM(L36:L39)</f>
        <v>102171</v>
      </c>
    </row>
    <row r="41" spans="1:12" ht="20.25" customHeight="1">
      <c r="A41" s="57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</row>
    <row r="42" spans="1:12" ht="20.25" customHeight="1" thickBot="1">
      <c r="A42" s="58" t="s">
        <v>149</v>
      </c>
      <c r="B42" s="166">
        <f>SUM(B34,B40)</f>
        <v>360000</v>
      </c>
      <c r="C42" s="167"/>
      <c r="D42" s="166">
        <f>SUM(D34,D40)</f>
        <v>615600</v>
      </c>
      <c r="E42" s="167"/>
      <c r="F42" s="166">
        <f>SUM(F34,F40)</f>
        <v>60000</v>
      </c>
      <c r="G42" s="168"/>
      <c r="H42" s="166">
        <f>SUM(H34,H40)</f>
        <v>1391334</v>
      </c>
      <c r="I42" s="167"/>
      <c r="J42" s="166">
        <f>SUM(J34,J40)</f>
        <v>130</v>
      </c>
      <c r="K42" s="168"/>
      <c r="L42" s="166">
        <f>SUM(L34,L40)</f>
        <v>2427064</v>
      </c>
    </row>
    <row r="43" spans="1:12" ht="20.25" customHeight="1" thickTop="1"/>
  </sheetData>
  <mergeCells count="8">
    <mergeCell ref="F27:H27"/>
    <mergeCell ref="B32:L32"/>
    <mergeCell ref="A1:D1"/>
    <mergeCell ref="B4:L4"/>
    <mergeCell ref="F6:H6"/>
    <mergeCell ref="B11:L11"/>
    <mergeCell ref="A22:D22"/>
    <mergeCell ref="B25:L25"/>
  </mergeCells>
  <pageMargins left="0.8" right="0.8" top="0.48" bottom="0.5" header="0.5" footer="0.5"/>
  <pageSetup paperSize="9" scale="90" firstPageNumber="5" orientation="landscape" useFirstPageNumber="1" r:id="rId1"/>
  <headerFooter alignWithMargins="0">
    <oddHeader>&amp;L</oddHeader>
    <oddFooter>&amp;L  The accompanying notes are an integral part of these financial statements.&amp;C &amp;P</oddFooter>
    <firstFooter>&amp;L  The accompanying notes are an integral part of these financial statements.&amp;C&amp;P</first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M43"/>
  <sheetViews>
    <sheetView showGridLines="0" zoomScaleSheetLayoutView="80" workbookViewId="0">
      <selection activeCell="D2" sqref="D2"/>
    </sheetView>
  </sheetViews>
  <sheetFormatPr defaultColWidth="12" defaultRowHeight="20.25" customHeight="1"/>
  <cols>
    <col min="1" max="1" width="49.85546875" style="36" customWidth="1"/>
    <col min="2" max="2" width="7.5703125" style="36" customWidth="1"/>
    <col min="3" max="3" width="13.85546875" style="88" customWidth="1"/>
    <col min="4" max="4" width="1.28515625" style="36" customWidth="1"/>
    <col min="5" max="5" width="13.85546875" style="36" customWidth="1"/>
    <col min="6" max="6" width="1.28515625" style="36" customWidth="1"/>
    <col min="7" max="7" width="12.85546875" style="88" customWidth="1"/>
    <col min="8" max="8" width="1.28515625" style="36" customWidth="1"/>
    <col min="9" max="9" width="13.7109375" style="88" customWidth="1"/>
    <col min="10" max="10" width="1.28515625" style="36" customWidth="1"/>
    <col min="11" max="11" width="14.140625" style="36" customWidth="1"/>
    <col min="12" max="12" width="1.28515625" style="36" customWidth="1"/>
    <col min="13" max="13" width="13.7109375" style="88" customWidth="1"/>
    <col min="14" max="16384" width="12" style="36"/>
  </cols>
  <sheetData>
    <row r="1" spans="1:13" ht="20.25" customHeight="1">
      <c r="A1" s="198" t="s">
        <v>50</v>
      </c>
      <c r="B1" s="198"/>
      <c r="C1" s="198"/>
      <c r="D1" s="198"/>
      <c r="E1" s="198"/>
      <c r="G1" s="3"/>
      <c r="I1" s="3"/>
      <c r="M1" s="36"/>
    </row>
    <row r="2" spans="1:13" s="55" customFormat="1" ht="20.25" customHeight="1">
      <c r="A2" s="37" t="s">
        <v>73</v>
      </c>
      <c r="B2" s="58"/>
      <c r="C2" s="112"/>
      <c r="G2" s="112"/>
      <c r="I2" s="112"/>
      <c r="M2" s="112"/>
    </row>
    <row r="3" spans="1:13" ht="12" customHeight="1">
      <c r="A3" s="37"/>
      <c r="B3" s="58"/>
      <c r="C3" s="113"/>
      <c r="D3" s="114"/>
      <c r="E3" s="114"/>
      <c r="F3" s="114"/>
      <c r="G3" s="113"/>
      <c r="I3" s="113"/>
      <c r="J3" s="114"/>
      <c r="K3" s="114"/>
      <c r="L3" s="114"/>
      <c r="M3" s="113"/>
    </row>
    <row r="4" spans="1:13" ht="20.25" customHeight="1">
      <c r="A4" s="58"/>
      <c r="B4" s="58"/>
      <c r="C4" s="206" t="s">
        <v>35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0.25" customHeight="1">
      <c r="A5" s="55"/>
      <c r="B5" s="55"/>
      <c r="C5" s="114"/>
      <c r="D5" s="114"/>
      <c r="E5" s="115" t="s">
        <v>43</v>
      </c>
      <c r="F5" s="115"/>
      <c r="G5" s="115"/>
      <c r="H5" s="115"/>
      <c r="I5" s="115"/>
      <c r="J5" s="115"/>
      <c r="K5" s="116" t="s">
        <v>78</v>
      </c>
      <c r="L5" s="114"/>
      <c r="M5" s="102"/>
    </row>
    <row r="6" spans="1:13" ht="20.25" customHeight="1">
      <c r="A6" s="58"/>
      <c r="B6" s="58"/>
      <c r="C6" s="114"/>
      <c r="D6" s="114"/>
      <c r="E6" s="117" t="s">
        <v>58</v>
      </c>
      <c r="F6" s="114"/>
      <c r="G6" s="204" t="s">
        <v>7</v>
      </c>
      <c r="H6" s="204"/>
      <c r="I6" s="204"/>
      <c r="J6" s="94"/>
      <c r="K6" s="117" t="s">
        <v>122</v>
      </c>
      <c r="L6" s="114"/>
      <c r="M6" s="118"/>
    </row>
    <row r="7" spans="1:13" ht="20.25" customHeight="1">
      <c r="A7" s="58"/>
      <c r="B7" s="58"/>
      <c r="C7" s="114"/>
      <c r="D7" s="114"/>
      <c r="E7" s="92"/>
      <c r="F7" s="114"/>
      <c r="G7" s="119"/>
      <c r="H7" s="119"/>
      <c r="I7" s="119"/>
      <c r="J7" s="94"/>
      <c r="K7" s="120" t="s">
        <v>62</v>
      </c>
      <c r="L7" s="114"/>
      <c r="M7" s="118"/>
    </row>
    <row r="8" spans="1:13" ht="20.25" customHeight="1">
      <c r="A8" s="58"/>
      <c r="B8" s="58"/>
      <c r="C8" s="114"/>
      <c r="D8" s="114"/>
      <c r="E8" s="92"/>
      <c r="F8" s="114"/>
      <c r="G8" s="119"/>
      <c r="H8" s="119"/>
      <c r="I8" s="119"/>
      <c r="J8" s="94"/>
      <c r="K8" s="120" t="s">
        <v>59</v>
      </c>
      <c r="L8" s="114"/>
      <c r="M8" s="118"/>
    </row>
    <row r="9" spans="1:13" ht="20.25" customHeight="1">
      <c r="A9" s="114"/>
      <c r="B9" s="121"/>
      <c r="C9" s="119" t="s">
        <v>123</v>
      </c>
      <c r="D9" s="119"/>
      <c r="E9" s="119" t="s">
        <v>124</v>
      </c>
      <c r="F9" s="119"/>
      <c r="G9" s="115"/>
      <c r="I9" s="36"/>
      <c r="J9" s="119"/>
      <c r="K9" s="120" t="s">
        <v>60</v>
      </c>
      <c r="L9" s="119"/>
      <c r="M9" s="92"/>
    </row>
    <row r="10" spans="1:13" ht="20.25" customHeight="1">
      <c r="A10" s="114"/>
      <c r="B10" s="121"/>
      <c r="C10" s="119" t="s">
        <v>0</v>
      </c>
      <c r="D10" s="119"/>
      <c r="E10" s="119" t="s">
        <v>47</v>
      </c>
      <c r="F10" s="119"/>
      <c r="G10" s="119" t="s">
        <v>44</v>
      </c>
      <c r="H10" s="92"/>
      <c r="I10" s="119" t="s">
        <v>5</v>
      </c>
      <c r="J10" s="119"/>
      <c r="K10" s="120" t="s">
        <v>61</v>
      </c>
      <c r="L10" s="119"/>
      <c r="M10" s="119" t="s">
        <v>37</v>
      </c>
    </row>
    <row r="11" spans="1:13" ht="21" customHeight="1">
      <c r="B11" s="55"/>
      <c r="C11" s="205" t="s">
        <v>68</v>
      </c>
      <c r="D11" s="205"/>
      <c r="E11" s="205"/>
      <c r="F11" s="205"/>
      <c r="G11" s="205"/>
      <c r="H11" s="205"/>
      <c r="I11" s="205"/>
      <c r="J11" s="205"/>
      <c r="K11" s="205"/>
      <c r="L11" s="205"/>
      <c r="M11" s="205"/>
    </row>
    <row r="12" spans="1:13" ht="15" customHeight="1">
      <c r="A12" s="58" t="s">
        <v>126</v>
      </c>
      <c r="B12" s="55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</row>
    <row r="13" spans="1:13" s="47" customFormat="1" ht="20.25" customHeight="1">
      <c r="A13" s="58" t="s">
        <v>96</v>
      </c>
      <c r="B13" s="58"/>
      <c r="C13" s="123">
        <v>360000</v>
      </c>
      <c r="D13" s="124"/>
      <c r="E13" s="123">
        <v>615600</v>
      </c>
      <c r="F13" s="124"/>
      <c r="G13" s="123">
        <v>60000</v>
      </c>
      <c r="H13" s="82"/>
      <c r="I13" s="123">
        <v>1351599</v>
      </c>
      <c r="J13" s="125"/>
      <c r="K13" s="126">
        <v>-34</v>
      </c>
      <c r="L13" s="125"/>
      <c r="M13" s="123">
        <f>SUM(C13:K13)</f>
        <v>2387165</v>
      </c>
    </row>
    <row r="14" spans="1:13" ht="20.25" customHeight="1">
      <c r="A14" s="58" t="s">
        <v>69</v>
      </c>
      <c r="B14" s="55"/>
      <c r="C14" s="36"/>
      <c r="G14" s="36"/>
      <c r="I14" s="36"/>
      <c r="M14" s="36"/>
    </row>
    <row r="15" spans="1:13" ht="20.25" customHeight="1">
      <c r="A15" s="57" t="s">
        <v>53</v>
      </c>
      <c r="B15" s="55"/>
      <c r="C15" s="162" t="s">
        <v>112</v>
      </c>
      <c r="D15" s="132"/>
      <c r="E15" s="162" t="s">
        <v>112</v>
      </c>
      <c r="F15" s="132"/>
      <c r="G15" s="162" t="s">
        <v>112</v>
      </c>
      <c r="I15" s="131">
        <v>111317</v>
      </c>
      <c r="J15" s="131"/>
      <c r="K15" s="162" t="s">
        <v>112</v>
      </c>
      <c r="L15" s="131"/>
      <c r="M15" s="131">
        <v>111317</v>
      </c>
    </row>
    <row r="16" spans="1:13" ht="20.25" customHeight="1">
      <c r="A16" s="127" t="s">
        <v>54</v>
      </c>
      <c r="B16" s="55"/>
      <c r="C16" s="162"/>
      <c r="D16" s="132"/>
      <c r="E16" s="162"/>
      <c r="F16" s="132"/>
      <c r="G16" s="162"/>
      <c r="I16" s="131"/>
      <c r="J16" s="131"/>
      <c r="K16" s="162"/>
      <c r="L16" s="131"/>
      <c r="M16" s="131"/>
    </row>
    <row r="17" spans="1:13" ht="20.25" customHeight="1">
      <c r="A17" s="57" t="s">
        <v>128</v>
      </c>
      <c r="B17" s="55"/>
      <c r="C17" s="162" t="s">
        <v>112</v>
      </c>
      <c r="D17" s="132"/>
      <c r="E17" s="162" t="s">
        <v>112</v>
      </c>
      <c r="F17" s="132"/>
      <c r="G17" s="162" t="s">
        <v>112</v>
      </c>
      <c r="H17" s="89"/>
      <c r="I17" s="162" t="s">
        <v>112</v>
      </c>
      <c r="J17" s="132"/>
      <c r="K17" s="159">
        <v>53</v>
      </c>
      <c r="L17" s="132"/>
      <c r="M17" s="159">
        <v>53</v>
      </c>
    </row>
    <row r="18" spans="1:13" ht="20.25" customHeight="1">
      <c r="A18" s="58" t="s">
        <v>67</v>
      </c>
      <c r="B18" s="55"/>
      <c r="C18" s="169" t="s">
        <v>112</v>
      </c>
      <c r="D18" s="124"/>
      <c r="E18" s="169" t="s">
        <v>112</v>
      </c>
      <c r="F18" s="124"/>
      <c r="G18" s="169" t="s">
        <v>112</v>
      </c>
      <c r="H18" s="82"/>
      <c r="I18" s="165">
        <f>SUM(I15:I17)</f>
        <v>111317</v>
      </c>
      <c r="J18" s="124"/>
      <c r="K18" s="165">
        <f>SUM(K15:K17)</f>
        <v>53</v>
      </c>
      <c r="L18" s="124"/>
      <c r="M18" s="165">
        <f>SUM(M15:M17)</f>
        <v>111370</v>
      </c>
    </row>
    <row r="19" spans="1:13" ht="15" customHeight="1">
      <c r="A19" s="57"/>
      <c r="B19" s="55"/>
      <c r="C19" s="36"/>
      <c r="G19" s="36"/>
      <c r="I19" s="36"/>
      <c r="M19" s="36"/>
    </row>
    <row r="20" spans="1:13" ht="20.25" customHeight="1" thickBot="1">
      <c r="A20" s="58" t="s">
        <v>127</v>
      </c>
      <c r="B20" s="55"/>
      <c r="C20" s="133">
        <f>SUM(C13,C18)</f>
        <v>360000</v>
      </c>
      <c r="D20" s="134"/>
      <c r="E20" s="133">
        <f>SUM(E13,E18)</f>
        <v>615600</v>
      </c>
      <c r="F20" s="134"/>
      <c r="G20" s="133">
        <f>SUM(G13,G18)</f>
        <v>60000</v>
      </c>
      <c r="H20" s="135"/>
      <c r="I20" s="133">
        <f>SUM(I13,I18)</f>
        <v>1462916</v>
      </c>
      <c r="J20" s="134"/>
      <c r="K20" s="133">
        <f>SUM(K13,K18)</f>
        <v>19</v>
      </c>
      <c r="L20" s="135"/>
      <c r="M20" s="133">
        <f>SUM(M13,M18)</f>
        <v>2498535</v>
      </c>
    </row>
    <row r="21" spans="1:13" ht="12" customHeight="1" thickTop="1">
      <c r="A21" s="136"/>
      <c r="B21" s="136"/>
      <c r="C21" s="137"/>
      <c r="D21" s="88"/>
      <c r="E21" s="88"/>
      <c r="F21" s="88"/>
      <c r="G21" s="137"/>
      <c r="I21" s="137"/>
      <c r="J21" s="88"/>
      <c r="K21" s="88"/>
      <c r="L21" s="88"/>
      <c r="M21" s="137"/>
    </row>
    <row r="22" spans="1:13" ht="20.25" customHeight="1">
      <c r="A22" s="198" t="s">
        <v>50</v>
      </c>
      <c r="B22" s="198"/>
      <c r="C22" s="198"/>
      <c r="D22" s="198"/>
      <c r="E22" s="198"/>
      <c r="G22" s="3"/>
      <c r="I22" s="3"/>
      <c r="M22" s="36"/>
    </row>
    <row r="23" spans="1:13" ht="20.25" customHeight="1">
      <c r="A23" s="37" t="s">
        <v>73</v>
      </c>
      <c r="B23" s="58"/>
      <c r="C23" s="112"/>
      <c r="D23" s="55"/>
      <c r="E23" s="55"/>
      <c r="F23" s="55"/>
      <c r="G23" s="112"/>
      <c r="H23" s="55"/>
      <c r="I23" s="112"/>
      <c r="J23" s="55"/>
      <c r="K23" s="55"/>
      <c r="L23" s="55"/>
      <c r="M23" s="112"/>
    </row>
    <row r="24" spans="1:13" ht="20.25" customHeight="1">
      <c r="A24" s="37"/>
      <c r="B24" s="58"/>
      <c r="C24" s="113"/>
      <c r="D24" s="114"/>
      <c r="E24" s="114"/>
      <c r="F24" s="114"/>
      <c r="G24" s="113"/>
      <c r="I24" s="113"/>
      <c r="J24" s="114"/>
      <c r="K24" s="114"/>
      <c r="L24" s="114"/>
      <c r="M24" s="113"/>
    </row>
    <row r="25" spans="1:13" ht="20.25" customHeight="1">
      <c r="A25" s="58"/>
      <c r="B25" s="58"/>
      <c r="C25" s="206" t="s">
        <v>35</v>
      </c>
      <c r="D25" s="206"/>
      <c r="E25" s="206"/>
      <c r="F25" s="206"/>
      <c r="G25" s="206"/>
      <c r="H25" s="206"/>
      <c r="I25" s="206"/>
      <c r="J25" s="206"/>
      <c r="K25" s="206"/>
      <c r="L25" s="206"/>
      <c r="M25" s="206"/>
    </row>
    <row r="26" spans="1:13" ht="20.25" customHeight="1">
      <c r="A26" s="55"/>
      <c r="B26" s="55"/>
      <c r="C26" s="114"/>
      <c r="D26" s="114"/>
      <c r="E26" s="115" t="s">
        <v>43</v>
      </c>
      <c r="F26" s="115"/>
      <c r="G26" s="115"/>
      <c r="H26" s="115"/>
      <c r="I26" s="115"/>
      <c r="J26" s="115"/>
      <c r="K26" s="116" t="s">
        <v>78</v>
      </c>
      <c r="L26" s="114"/>
      <c r="M26" s="102"/>
    </row>
    <row r="27" spans="1:13" ht="20.25" customHeight="1">
      <c r="A27" s="58"/>
      <c r="B27" s="58"/>
      <c r="C27" s="114"/>
      <c r="D27" s="114"/>
      <c r="E27" s="117" t="s">
        <v>58</v>
      </c>
      <c r="F27" s="114"/>
      <c r="G27" s="204" t="s">
        <v>7</v>
      </c>
      <c r="H27" s="204"/>
      <c r="I27" s="204"/>
      <c r="J27" s="94"/>
      <c r="K27" s="117" t="s">
        <v>122</v>
      </c>
      <c r="L27" s="114"/>
      <c r="M27" s="118"/>
    </row>
    <row r="28" spans="1:13" ht="20.25" customHeight="1">
      <c r="A28" s="58"/>
      <c r="B28" s="58"/>
      <c r="C28" s="114"/>
      <c r="D28" s="114"/>
      <c r="E28" s="92"/>
      <c r="F28" s="114"/>
      <c r="G28" s="119"/>
      <c r="H28" s="119"/>
      <c r="I28" s="119"/>
      <c r="J28" s="94"/>
      <c r="K28" s="120" t="s">
        <v>62</v>
      </c>
      <c r="L28" s="114"/>
      <c r="M28" s="118"/>
    </row>
    <row r="29" spans="1:13" ht="20.25" customHeight="1">
      <c r="A29" s="58"/>
      <c r="B29" s="58"/>
      <c r="C29" s="114"/>
      <c r="D29" s="114"/>
      <c r="E29" s="92"/>
      <c r="F29" s="114"/>
      <c r="G29" s="119"/>
      <c r="H29" s="119"/>
      <c r="I29" s="119"/>
      <c r="J29" s="94"/>
      <c r="K29" s="120" t="s">
        <v>59</v>
      </c>
      <c r="L29" s="114"/>
      <c r="M29" s="118"/>
    </row>
    <row r="30" spans="1:13" ht="20.25" customHeight="1">
      <c r="A30" s="114"/>
      <c r="B30" s="121"/>
      <c r="C30" s="119" t="s">
        <v>123</v>
      </c>
      <c r="D30" s="119"/>
      <c r="E30" s="119" t="s">
        <v>124</v>
      </c>
      <c r="F30" s="119"/>
      <c r="G30" s="115"/>
      <c r="I30" s="36"/>
      <c r="J30" s="119"/>
      <c r="K30" s="120" t="s">
        <v>60</v>
      </c>
      <c r="L30" s="119"/>
      <c r="M30" s="92"/>
    </row>
    <row r="31" spans="1:13" ht="20.25" customHeight="1">
      <c r="A31" s="114"/>
      <c r="B31" s="121"/>
      <c r="C31" s="119" t="s">
        <v>0</v>
      </c>
      <c r="D31" s="119"/>
      <c r="E31" s="119" t="s">
        <v>47</v>
      </c>
      <c r="F31" s="119"/>
      <c r="G31" s="119" t="s">
        <v>44</v>
      </c>
      <c r="H31" s="92"/>
      <c r="I31" s="119" t="s">
        <v>5</v>
      </c>
      <c r="J31" s="119"/>
      <c r="K31" s="120" t="s">
        <v>61</v>
      </c>
      <c r="L31" s="119"/>
      <c r="M31" s="119" t="s">
        <v>37</v>
      </c>
    </row>
    <row r="32" spans="1:13" ht="20.25" customHeight="1">
      <c r="B32" s="55"/>
      <c r="C32" s="205" t="s">
        <v>68</v>
      </c>
      <c r="D32" s="205"/>
      <c r="E32" s="205"/>
      <c r="F32" s="205"/>
      <c r="G32" s="205"/>
      <c r="H32" s="205"/>
      <c r="I32" s="205"/>
      <c r="J32" s="205"/>
      <c r="K32" s="205"/>
      <c r="L32" s="205"/>
      <c r="M32" s="205"/>
    </row>
    <row r="33" spans="1:13" ht="20.25" customHeight="1">
      <c r="A33" s="58" t="s">
        <v>147</v>
      </c>
      <c r="B33" s="55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</row>
    <row r="34" spans="1:13" ht="20.25" customHeight="1">
      <c r="A34" s="58" t="s">
        <v>148</v>
      </c>
      <c r="B34" s="58"/>
      <c r="C34" s="123">
        <v>360000</v>
      </c>
      <c r="D34" s="123"/>
      <c r="E34" s="123">
        <v>615600</v>
      </c>
      <c r="F34" s="123"/>
      <c r="G34" s="123">
        <v>60000</v>
      </c>
      <c r="H34" s="123"/>
      <c r="I34" s="123">
        <v>1280583</v>
      </c>
      <c r="J34" s="123"/>
      <c r="K34" s="123">
        <v>80</v>
      </c>
      <c r="L34" s="123"/>
      <c r="M34" s="123">
        <v>2316263</v>
      </c>
    </row>
    <row r="35" spans="1:13" ht="20.25" customHeight="1">
      <c r="A35" s="58" t="s">
        <v>69</v>
      </c>
      <c r="B35" s="55"/>
      <c r="C35" s="36"/>
      <c r="G35" s="36"/>
      <c r="I35" s="36"/>
      <c r="M35" s="36"/>
    </row>
    <row r="36" spans="1:13" ht="20.25" customHeight="1">
      <c r="A36" s="57" t="s">
        <v>53</v>
      </c>
      <c r="B36" s="55"/>
      <c r="C36" s="162" t="s">
        <v>112</v>
      </c>
      <c r="D36" s="162"/>
      <c r="E36" s="162" t="s">
        <v>112</v>
      </c>
      <c r="F36" s="162"/>
      <c r="G36" s="162" t="s">
        <v>112</v>
      </c>
      <c r="H36" s="162"/>
      <c r="I36" s="131">
        <v>97791</v>
      </c>
      <c r="J36" s="131"/>
      <c r="K36" s="162" t="s">
        <v>112</v>
      </c>
      <c r="L36" s="131"/>
      <c r="M36" s="131">
        <v>97791</v>
      </c>
    </row>
    <row r="37" spans="1:13" ht="20.25" customHeight="1">
      <c r="A37" s="127" t="s">
        <v>54</v>
      </c>
      <c r="B37" s="55"/>
      <c r="C37" s="162"/>
      <c r="D37" s="162"/>
      <c r="E37" s="162"/>
      <c r="F37" s="162"/>
      <c r="G37" s="162"/>
      <c r="H37" s="162"/>
      <c r="I37" s="131"/>
      <c r="J37" s="131"/>
      <c r="K37" s="131"/>
      <c r="L37" s="131"/>
      <c r="M37" s="131"/>
    </row>
    <row r="38" spans="1:13" ht="20.25" customHeight="1">
      <c r="A38" s="57" t="s">
        <v>128</v>
      </c>
      <c r="B38" s="55"/>
      <c r="C38" s="162" t="s">
        <v>112</v>
      </c>
      <c r="D38" s="162"/>
      <c r="E38" s="162" t="s">
        <v>112</v>
      </c>
      <c r="F38" s="162"/>
      <c r="G38" s="162" t="s">
        <v>112</v>
      </c>
      <c r="H38" s="162"/>
      <c r="I38" s="162" t="s">
        <v>112</v>
      </c>
      <c r="J38" s="131"/>
      <c r="K38" s="131">
        <v>50</v>
      </c>
      <c r="L38" s="131"/>
      <c r="M38" s="131">
        <v>50</v>
      </c>
    </row>
    <row r="39" spans="1:13" ht="20.25" customHeight="1">
      <c r="A39" t="s">
        <v>159</v>
      </c>
      <c r="B39" s="55"/>
      <c r="C39" s="162" t="s">
        <v>112</v>
      </c>
      <c r="D39" s="162"/>
      <c r="E39" s="162" t="s">
        <v>112</v>
      </c>
      <c r="F39" s="162"/>
      <c r="G39" s="162" t="s">
        <v>112</v>
      </c>
      <c r="H39" s="162"/>
      <c r="I39" s="131">
        <v>1500</v>
      </c>
      <c r="J39" s="131"/>
      <c r="K39" s="162" t="s">
        <v>112</v>
      </c>
      <c r="L39" s="131"/>
      <c r="M39" s="131">
        <f>SUM(C39:K39)</f>
        <v>1500</v>
      </c>
    </row>
    <row r="40" spans="1:13" ht="20.25" customHeight="1">
      <c r="A40" s="58" t="s">
        <v>67</v>
      </c>
      <c r="B40" s="55"/>
      <c r="C40" s="169" t="s">
        <v>112</v>
      </c>
      <c r="D40" s="124"/>
      <c r="E40" s="169" t="s">
        <v>112</v>
      </c>
      <c r="F40" s="124"/>
      <c r="G40" s="169" t="s">
        <v>112</v>
      </c>
      <c r="H40" s="82"/>
      <c r="I40" s="165">
        <f>SUM(I36:I39)</f>
        <v>99291</v>
      </c>
      <c r="J40" s="124"/>
      <c r="K40" s="165">
        <f>SUM(K36:K39)</f>
        <v>50</v>
      </c>
      <c r="L40" s="124"/>
      <c r="M40" s="165">
        <f>SUM(M36:M39)</f>
        <v>99341</v>
      </c>
    </row>
    <row r="41" spans="1:13" ht="20.25" customHeight="1">
      <c r="A41" s="57"/>
      <c r="B41" s="55"/>
      <c r="C41" s="36"/>
      <c r="G41" s="36"/>
      <c r="I41" s="36"/>
      <c r="M41" s="36"/>
    </row>
    <row r="42" spans="1:13" ht="20.25" customHeight="1" thickBot="1">
      <c r="A42" s="58" t="s">
        <v>149</v>
      </c>
      <c r="B42" s="55"/>
      <c r="C42" s="133">
        <f>SUM(C34,C40)</f>
        <v>360000</v>
      </c>
      <c r="D42" s="134"/>
      <c r="E42" s="133">
        <f>SUM(E34,E40)</f>
        <v>615600</v>
      </c>
      <c r="F42" s="134"/>
      <c r="G42" s="133">
        <f>SUM(G34,G40)</f>
        <v>60000</v>
      </c>
      <c r="H42" s="135"/>
      <c r="I42" s="133">
        <f>SUM(I34,I40)</f>
        <v>1379874</v>
      </c>
      <c r="J42" s="134"/>
      <c r="K42" s="133">
        <f>SUM(K34,K40)</f>
        <v>130</v>
      </c>
      <c r="L42" s="135"/>
      <c r="M42" s="133">
        <f>SUM(M34,M40)</f>
        <v>2415604</v>
      </c>
    </row>
    <row r="43" spans="1:13" ht="20.25" customHeight="1" thickTop="1"/>
  </sheetData>
  <mergeCells count="8">
    <mergeCell ref="G27:I27"/>
    <mergeCell ref="C32:M32"/>
    <mergeCell ref="A1:E1"/>
    <mergeCell ref="C4:M4"/>
    <mergeCell ref="G6:I6"/>
    <mergeCell ref="C11:M11"/>
    <mergeCell ref="A22:E22"/>
    <mergeCell ref="C25:M25"/>
  </mergeCells>
  <pageMargins left="0.8" right="0.8" top="0.48" bottom="0.5" header="0.5" footer="0.5"/>
  <pageSetup paperSize="9" scale="90" firstPageNumber="7" orientation="landscape" useFirstPageNumber="1" r:id="rId1"/>
  <headerFooter alignWithMargins="0">
    <oddHeader>&amp;L</oddHeader>
    <oddFooter>&amp;L  The accompanying notes are an integral part of these financial statements.&amp;C&amp;P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</sheetPr>
  <dimension ref="A1:M75"/>
  <sheetViews>
    <sheetView showGridLines="0" tabSelected="1" zoomScaleSheetLayoutView="80" workbookViewId="0">
      <selection activeCell="L83" sqref="L83"/>
    </sheetView>
  </sheetViews>
  <sheetFormatPr defaultColWidth="11" defaultRowHeight="19.5" customHeight="1"/>
  <cols>
    <col min="1" max="1" width="39.85546875" style="36" customWidth="1"/>
    <col min="2" max="2" width="5" style="36" customWidth="1"/>
    <col min="3" max="3" width="1" style="36" customWidth="1"/>
    <col min="4" max="4" width="12.5703125" style="36" customWidth="1"/>
    <col min="5" max="5" width="1" style="36" customWidth="1"/>
    <col min="6" max="6" width="12.5703125" style="36" customWidth="1"/>
    <col min="7" max="7" width="1" style="36" customWidth="1"/>
    <col min="8" max="8" width="12.5703125" style="3" customWidth="1"/>
    <col min="9" max="9" width="1" style="36" customWidth="1"/>
    <col min="10" max="10" width="12.5703125" style="3" customWidth="1"/>
    <col min="11" max="16384" width="11" style="36"/>
  </cols>
  <sheetData>
    <row r="1" spans="1:10" ht="19.5" customHeight="1">
      <c r="A1" s="198" t="s">
        <v>50</v>
      </c>
      <c r="B1" s="198"/>
      <c r="C1" s="198"/>
      <c r="D1" s="198"/>
      <c r="E1" s="198"/>
    </row>
    <row r="2" spans="1:10" s="38" customFormat="1" ht="19.5" customHeight="1">
      <c r="A2" s="37" t="s">
        <v>74</v>
      </c>
      <c r="B2" s="37"/>
      <c r="C2" s="193"/>
      <c r="D2" s="37"/>
      <c r="E2" s="37"/>
      <c r="F2" s="37"/>
      <c r="H2" s="37"/>
      <c r="I2" s="37"/>
      <c r="J2" s="37"/>
    </row>
    <row r="3" spans="1:10" ht="19.5" customHeight="1">
      <c r="H3" s="210"/>
      <c r="I3" s="210"/>
      <c r="J3" s="210"/>
    </row>
    <row r="4" spans="1:10" s="38" customFormat="1" ht="20.25" customHeight="1">
      <c r="A4" s="37"/>
      <c r="C4" s="118"/>
      <c r="D4" s="206" t="s">
        <v>41</v>
      </c>
      <c r="E4" s="206"/>
      <c r="F4" s="206"/>
      <c r="G4" s="118"/>
      <c r="H4" s="206" t="s">
        <v>77</v>
      </c>
      <c r="I4" s="206"/>
      <c r="J4" s="206"/>
    </row>
    <row r="5" spans="1:10" s="38" customFormat="1" ht="20.25" customHeight="1">
      <c r="A5" s="37"/>
      <c r="C5" s="118"/>
      <c r="D5" s="206" t="s">
        <v>34</v>
      </c>
      <c r="E5" s="206"/>
      <c r="F5" s="206"/>
      <c r="G5" s="118"/>
      <c r="H5" s="206" t="s">
        <v>76</v>
      </c>
      <c r="I5" s="206"/>
      <c r="J5" s="206"/>
    </row>
    <row r="6" spans="1:10" s="38" customFormat="1" ht="20.25" customHeight="1">
      <c r="A6" s="37"/>
      <c r="D6" s="211" t="s">
        <v>97</v>
      </c>
      <c r="E6" s="212"/>
      <c r="F6" s="212"/>
      <c r="H6" s="211" t="s">
        <v>97</v>
      </c>
      <c r="I6" s="212"/>
      <c r="J6" s="212"/>
    </row>
    <row r="7" spans="1:10" s="38" customFormat="1" ht="20.25" customHeight="1">
      <c r="A7" s="37"/>
      <c r="D7" s="211" t="s">
        <v>116</v>
      </c>
      <c r="E7" s="212"/>
      <c r="F7" s="212"/>
      <c r="G7" s="103"/>
      <c r="H7" s="211" t="s">
        <v>116</v>
      </c>
      <c r="I7" s="212"/>
      <c r="J7" s="212"/>
    </row>
    <row r="8" spans="1:10" ht="19.5" customHeight="1">
      <c r="A8" s="136"/>
      <c r="B8" s="196" t="s">
        <v>28</v>
      </c>
      <c r="C8" s="190"/>
      <c r="D8" s="32" t="s">
        <v>117</v>
      </c>
      <c r="E8" s="30"/>
      <c r="F8" s="32" t="s">
        <v>92</v>
      </c>
      <c r="G8" s="3"/>
      <c r="H8" s="32" t="s">
        <v>117</v>
      </c>
      <c r="I8" s="30"/>
      <c r="J8" s="32" t="s">
        <v>92</v>
      </c>
    </row>
    <row r="9" spans="1:10" ht="19.5" customHeight="1">
      <c r="B9" s="3"/>
      <c r="C9" s="3"/>
      <c r="D9" s="197" t="s">
        <v>68</v>
      </c>
      <c r="E9" s="197"/>
      <c r="F9" s="197"/>
      <c r="G9" s="197"/>
      <c r="H9" s="197"/>
      <c r="I9" s="197"/>
      <c r="J9" s="197"/>
    </row>
    <row r="10" spans="1:10" ht="19.5" customHeight="1">
      <c r="A10" s="51" t="s">
        <v>8</v>
      </c>
      <c r="B10" s="33"/>
      <c r="C10" s="33"/>
      <c r="D10" s="144"/>
      <c r="E10" s="144"/>
      <c r="F10" s="144"/>
      <c r="G10" s="144"/>
      <c r="H10" s="138"/>
      <c r="I10" s="138"/>
      <c r="J10" s="138"/>
    </row>
    <row r="11" spans="1:10" ht="19.5" customHeight="1">
      <c r="A11" s="89" t="s">
        <v>66</v>
      </c>
      <c r="B11" s="33"/>
      <c r="C11" s="33"/>
      <c r="D11" s="170">
        <v>100621</v>
      </c>
      <c r="E11" s="144"/>
      <c r="F11" s="170">
        <v>112726</v>
      </c>
      <c r="G11" s="144"/>
      <c r="H11" s="170">
        <v>97791</v>
      </c>
      <c r="I11" s="170"/>
      <c r="J11" s="170">
        <v>111317</v>
      </c>
    </row>
    <row r="12" spans="1:10" ht="19.5" customHeight="1">
      <c r="A12" s="139" t="s">
        <v>129</v>
      </c>
      <c r="B12" s="33"/>
      <c r="C12" s="33"/>
      <c r="D12" s="170"/>
      <c r="E12" s="144"/>
      <c r="F12" s="170"/>
      <c r="G12" s="144"/>
      <c r="H12" s="170"/>
      <c r="I12" s="170"/>
      <c r="J12" s="170"/>
    </row>
    <row r="13" spans="1:10" ht="19.5" customHeight="1">
      <c r="A13" s="171" t="s">
        <v>130</v>
      </c>
      <c r="B13" s="33"/>
      <c r="C13" s="33"/>
      <c r="E13" s="144"/>
      <c r="G13" s="144"/>
      <c r="H13" s="170"/>
      <c r="I13" s="170"/>
      <c r="J13" s="170"/>
    </row>
    <row r="14" spans="1:10" s="3" customFormat="1" ht="19.5" customHeight="1">
      <c r="A14" s="173" t="s">
        <v>22</v>
      </c>
      <c r="B14" s="33"/>
      <c r="C14" s="33"/>
      <c r="D14" s="170">
        <v>23849</v>
      </c>
      <c r="E14" s="138"/>
      <c r="F14" s="170">
        <v>28132</v>
      </c>
      <c r="G14" s="138"/>
      <c r="H14" s="170">
        <v>23748</v>
      </c>
      <c r="I14" s="170"/>
      <c r="J14" s="170">
        <v>27503</v>
      </c>
    </row>
    <row r="15" spans="1:10" ht="19.5" customHeight="1">
      <c r="A15" s="89" t="s">
        <v>45</v>
      </c>
      <c r="B15" s="33"/>
      <c r="C15" s="33"/>
      <c r="D15" s="170">
        <v>29931</v>
      </c>
      <c r="E15" s="144"/>
      <c r="F15" s="170">
        <v>29753</v>
      </c>
      <c r="G15" s="144"/>
      <c r="H15" s="170">
        <v>29931</v>
      </c>
      <c r="I15" s="170"/>
      <c r="J15" s="170">
        <v>29753</v>
      </c>
    </row>
    <row r="16" spans="1:10" ht="19.5" customHeight="1">
      <c r="A16" s="89" t="s">
        <v>133</v>
      </c>
      <c r="B16" s="33"/>
      <c r="C16" s="33"/>
      <c r="D16" s="184" t="s">
        <v>112</v>
      </c>
      <c r="E16" s="144"/>
      <c r="F16" s="170">
        <v>-2</v>
      </c>
      <c r="G16" s="144"/>
      <c r="H16" s="184" t="s">
        <v>112</v>
      </c>
      <c r="I16" s="170"/>
      <c r="J16" s="170">
        <v>-2</v>
      </c>
    </row>
    <row r="17" spans="1:10" ht="19.5" customHeight="1">
      <c r="A17" s="89" t="s">
        <v>132</v>
      </c>
      <c r="B17" s="33"/>
      <c r="C17" s="33"/>
      <c r="D17" s="170">
        <v>52</v>
      </c>
      <c r="E17" s="144"/>
      <c r="F17" s="170">
        <v>104</v>
      </c>
      <c r="G17" s="144"/>
      <c r="H17" s="170">
        <v>52</v>
      </c>
      <c r="I17" s="144"/>
      <c r="J17" s="170">
        <v>104</v>
      </c>
    </row>
    <row r="18" spans="1:10" s="89" customFormat="1" ht="19.5" customHeight="1">
      <c r="A18" s="173" t="s">
        <v>119</v>
      </c>
      <c r="B18" s="21" t="s">
        <v>65</v>
      </c>
      <c r="C18" s="21"/>
      <c r="D18" s="170">
        <v>-2931</v>
      </c>
      <c r="E18" s="144"/>
      <c r="F18" s="170">
        <v>-2038</v>
      </c>
      <c r="G18" s="144"/>
      <c r="H18" s="184" t="s">
        <v>112</v>
      </c>
      <c r="I18" s="170"/>
      <c r="J18" s="184" t="s">
        <v>112</v>
      </c>
    </row>
    <row r="19" spans="1:10" s="3" customFormat="1" ht="19.5" customHeight="1">
      <c r="A19" s="173" t="s">
        <v>131</v>
      </c>
      <c r="B19" s="33"/>
      <c r="C19" s="33"/>
      <c r="D19" s="184" t="s">
        <v>112</v>
      </c>
      <c r="E19" s="138"/>
      <c r="F19" s="170">
        <v>-4</v>
      </c>
      <c r="G19" s="138"/>
      <c r="H19" s="184" t="s">
        <v>112</v>
      </c>
      <c r="I19" s="170"/>
      <c r="J19" s="170">
        <v>-4</v>
      </c>
    </row>
    <row r="20" spans="1:10" ht="19.5" customHeight="1">
      <c r="A20" s="89" t="s">
        <v>48</v>
      </c>
      <c r="B20" s="33"/>
      <c r="C20" s="33"/>
      <c r="D20" s="184" t="s">
        <v>112</v>
      </c>
      <c r="E20" s="144"/>
      <c r="F20" s="170">
        <v>3</v>
      </c>
      <c r="G20" s="144"/>
      <c r="H20" s="184" t="s">
        <v>112</v>
      </c>
      <c r="I20" s="170"/>
      <c r="J20" s="170">
        <v>3</v>
      </c>
    </row>
    <row r="21" spans="1:10" ht="19.5" customHeight="1">
      <c r="A21" s="89" t="s">
        <v>163</v>
      </c>
      <c r="B21" s="33"/>
      <c r="C21" s="33"/>
      <c r="D21" s="170">
        <v>48</v>
      </c>
      <c r="E21" s="144"/>
      <c r="F21" s="170">
        <v>-139</v>
      </c>
      <c r="G21" s="144"/>
      <c r="H21" s="185">
        <v>48</v>
      </c>
      <c r="I21" s="170"/>
      <c r="J21" s="170">
        <v>-139</v>
      </c>
    </row>
    <row r="22" spans="1:10" s="3" customFormat="1" ht="19.5" customHeight="1">
      <c r="A22" s="173" t="s">
        <v>86</v>
      </c>
      <c r="B22" s="33"/>
      <c r="C22" s="33"/>
      <c r="D22" s="170">
        <v>4489</v>
      </c>
      <c r="E22" s="144"/>
      <c r="F22" s="172">
        <v>1608</v>
      </c>
      <c r="G22" s="144"/>
      <c r="H22" s="186">
        <v>4489</v>
      </c>
      <c r="I22" s="170"/>
      <c r="J22" s="170">
        <v>1608</v>
      </c>
    </row>
    <row r="23" spans="1:10" ht="19.5" customHeight="1">
      <c r="A23" s="89" t="s">
        <v>21</v>
      </c>
      <c r="B23" s="33"/>
      <c r="C23" s="33"/>
      <c r="D23" s="191">
        <v>-1223</v>
      </c>
      <c r="E23" s="144"/>
      <c r="F23" s="191">
        <v>-1785</v>
      </c>
      <c r="G23" s="144"/>
      <c r="H23" s="191">
        <v>-1223</v>
      </c>
      <c r="I23" s="170"/>
      <c r="J23" s="191">
        <v>-1785</v>
      </c>
    </row>
    <row r="24" spans="1:10" ht="19.5" customHeight="1">
      <c r="A24" s="58"/>
      <c r="B24" s="33"/>
      <c r="C24" s="33"/>
      <c r="D24" s="170">
        <f>SUM(D11:D23)</f>
        <v>154836</v>
      </c>
      <c r="E24" s="144"/>
      <c r="F24" s="170">
        <f>SUM(F11:F23)</f>
        <v>168358</v>
      </c>
      <c r="G24" s="144"/>
      <c r="H24" s="170">
        <f>SUM(H11:H23)</f>
        <v>154836</v>
      </c>
      <c r="I24" s="170"/>
      <c r="J24" s="170">
        <f>SUM(J11:J23)</f>
        <v>168358</v>
      </c>
    </row>
    <row r="25" spans="1:10" ht="19.5" customHeight="1">
      <c r="A25" s="139" t="s">
        <v>23</v>
      </c>
      <c r="B25" s="89"/>
      <c r="C25" s="89"/>
      <c r="D25" s="170"/>
      <c r="E25" s="144"/>
      <c r="F25" s="170"/>
      <c r="G25" s="144"/>
      <c r="H25" s="170"/>
      <c r="I25" s="170"/>
      <c r="J25" s="170"/>
    </row>
    <row r="26" spans="1:10" ht="19.5" customHeight="1">
      <c r="A26" s="89" t="s">
        <v>6</v>
      </c>
      <c r="B26" s="89"/>
      <c r="C26" s="89"/>
      <c r="D26" s="172">
        <v>6051</v>
      </c>
      <c r="E26" s="129"/>
      <c r="F26" s="172">
        <v>-20169</v>
      </c>
      <c r="G26" s="129"/>
      <c r="H26" s="172">
        <v>6051</v>
      </c>
      <c r="I26" s="128"/>
      <c r="J26" s="172">
        <v>-20169</v>
      </c>
    </row>
    <row r="27" spans="1:10" ht="19.5" customHeight="1">
      <c r="A27" s="89" t="s">
        <v>2</v>
      </c>
      <c r="B27" s="89"/>
      <c r="C27" s="89"/>
      <c r="D27" s="172">
        <v>-8534</v>
      </c>
      <c r="E27" s="129"/>
      <c r="F27" s="5">
        <v>-32375</v>
      </c>
      <c r="G27" s="129"/>
      <c r="H27" s="172">
        <v>-8534</v>
      </c>
      <c r="I27" s="128"/>
      <c r="J27" s="5">
        <v>-32375</v>
      </c>
    </row>
    <row r="28" spans="1:10" ht="19.5" customHeight="1">
      <c r="A28" s="89" t="s">
        <v>70</v>
      </c>
      <c r="B28" s="89"/>
      <c r="C28" s="89"/>
      <c r="D28" s="172">
        <v>10068</v>
      </c>
      <c r="E28" s="129"/>
      <c r="F28" s="172">
        <v>1484</v>
      </c>
      <c r="G28" s="129"/>
      <c r="H28" s="172">
        <v>10068</v>
      </c>
      <c r="I28" s="128"/>
      <c r="J28" s="172">
        <v>1484</v>
      </c>
    </row>
    <row r="29" spans="1:10" ht="19.5" customHeight="1">
      <c r="A29" s="89" t="s">
        <v>155</v>
      </c>
      <c r="B29" s="89"/>
      <c r="C29" s="89"/>
      <c r="D29" s="172">
        <v>-912</v>
      </c>
      <c r="E29" s="129"/>
      <c r="F29" s="172">
        <v>-4323</v>
      </c>
      <c r="G29" s="129"/>
      <c r="H29" s="172">
        <v>-912</v>
      </c>
      <c r="I29" s="128"/>
      <c r="J29" s="172">
        <v>-4323</v>
      </c>
    </row>
    <row r="30" spans="1:10" ht="19.5" customHeight="1">
      <c r="A30" s="89" t="s">
        <v>3</v>
      </c>
      <c r="B30" s="89"/>
      <c r="C30" s="89"/>
      <c r="D30" s="172">
        <v>96</v>
      </c>
      <c r="E30" s="129"/>
      <c r="F30" s="172">
        <v>103</v>
      </c>
      <c r="G30" s="129"/>
      <c r="H30" s="172">
        <v>96</v>
      </c>
      <c r="I30" s="128"/>
      <c r="J30" s="172">
        <v>103</v>
      </c>
    </row>
    <row r="31" spans="1:10" ht="19.5" customHeight="1">
      <c r="A31" s="89" t="s">
        <v>4</v>
      </c>
      <c r="B31" s="89"/>
      <c r="C31" s="89"/>
      <c r="D31" s="172">
        <v>34897</v>
      </c>
      <c r="E31" s="129"/>
      <c r="F31" s="174">
        <v>20128</v>
      </c>
      <c r="G31" s="129"/>
      <c r="H31" s="172">
        <v>34897</v>
      </c>
      <c r="I31" s="128"/>
      <c r="J31" s="172">
        <v>20128</v>
      </c>
    </row>
    <row r="32" spans="1:10" ht="19.5" customHeight="1">
      <c r="A32" s="89" t="s">
        <v>156</v>
      </c>
      <c r="B32" s="89"/>
      <c r="C32" s="89"/>
      <c r="D32" s="192">
        <v>-41141</v>
      </c>
      <c r="E32" s="129"/>
      <c r="F32" s="192">
        <v>-18846</v>
      </c>
      <c r="G32" s="129"/>
      <c r="H32" s="192">
        <v>-41141</v>
      </c>
      <c r="I32" s="128"/>
      <c r="J32" s="192">
        <v>-18846</v>
      </c>
    </row>
    <row r="33" spans="1:11" ht="19.5" customHeight="1">
      <c r="A33" s="89" t="s">
        <v>160</v>
      </c>
      <c r="B33" s="89"/>
      <c r="C33" s="89"/>
      <c r="D33" s="172">
        <f>SUM(D24:D32)</f>
        <v>155361</v>
      </c>
      <c r="E33" s="129"/>
      <c r="F33" s="172">
        <f>SUM(F24:F32)</f>
        <v>114360</v>
      </c>
      <c r="G33" s="129"/>
      <c r="H33" s="172">
        <f>SUM(H24:H32)</f>
        <v>155361</v>
      </c>
      <c r="I33" s="128"/>
      <c r="J33" s="172">
        <f>SUM(J24:J32)</f>
        <v>114360</v>
      </c>
    </row>
    <row r="34" spans="1:11" ht="19.5" customHeight="1">
      <c r="A34" s="89" t="s">
        <v>134</v>
      </c>
      <c r="B34" s="89"/>
      <c r="C34" s="89"/>
      <c r="D34" s="5">
        <v>-59</v>
      </c>
      <c r="E34" s="129"/>
      <c r="F34" s="5">
        <v>-57</v>
      </c>
      <c r="G34" s="129"/>
      <c r="H34" s="5">
        <v>-59</v>
      </c>
      <c r="I34" s="128"/>
      <c r="J34" s="5">
        <v>-57</v>
      </c>
    </row>
    <row r="35" spans="1:11" ht="19.5" customHeight="1">
      <c r="A35" s="47" t="s">
        <v>83</v>
      </c>
      <c r="B35" s="89"/>
      <c r="C35" s="89"/>
      <c r="D35" s="12">
        <f>SUM(D33:D34)</f>
        <v>155302</v>
      </c>
      <c r="E35" s="18"/>
      <c r="F35" s="12">
        <f>SUM(F33:F34)</f>
        <v>114303</v>
      </c>
      <c r="G35" s="18"/>
      <c r="H35" s="12">
        <f>SUM(H33:H34)</f>
        <v>155302</v>
      </c>
      <c r="I35" s="18"/>
      <c r="J35" s="12">
        <f>SUM(J33:J34)</f>
        <v>114303</v>
      </c>
    </row>
    <row r="36" spans="1:11" ht="19.5" customHeight="1">
      <c r="A36" s="47"/>
      <c r="B36" s="89"/>
      <c r="C36" s="89"/>
      <c r="D36" s="18"/>
      <c r="E36" s="18"/>
      <c r="F36" s="18"/>
      <c r="G36" s="18"/>
      <c r="H36" s="18"/>
      <c r="I36" s="18"/>
      <c r="J36" s="18"/>
    </row>
    <row r="37" spans="1:11" ht="19.5" customHeight="1">
      <c r="A37" s="209" t="s">
        <v>50</v>
      </c>
      <c r="B37" s="209"/>
      <c r="C37" s="209"/>
      <c r="D37" s="209"/>
      <c r="E37" s="209"/>
      <c r="F37" s="58"/>
      <c r="G37" s="89"/>
      <c r="H37" s="58"/>
      <c r="I37" s="58"/>
      <c r="J37" s="58"/>
    </row>
    <row r="38" spans="1:11" ht="19.5" customHeight="1">
      <c r="A38" s="58" t="s">
        <v>74</v>
      </c>
      <c r="B38" s="58"/>
      <c r="C38" s="194"/>
      <c r="D38" s="58"/>
      <c r="E38" s="58"/>
      <c r="F38" s="58"/>
      <c r="G38" s="89"/>
      <c r="H38" s="58"/>
      <c r="I38" s="58"/>
      <c r="J38" s="58"/>
    </row>
    <row r="39" spans="1:11" ht="19.5" customHeight="1">
      <c r="A39" s="89"/>
      <c r="B39" s="81"/>
      <c r="C39" s="81"/>
      <c r="D39" s="81"/>
      <c r="E39" s="81"/>
      <c r="F39" s="81"/>
      <c r="G39" s="89"/>
      <c r="H39" s="208"/>
      <c r="I39" s="208"/>
      <c r="J39" s="208"/>
    </row>
    <row r="40" spans="1:11" ht="19.5" customHeight="1">
      <c r="A40" s="58"/>
      <c r="C40" s="118"/>
      <c r="D40" s="206" t="s">
        <v>41</v>
      </c>
      <c r="E40" s="206"/>
      <c r="F40" s="206"/>
      <c r="G40" s="118"/>
      <c r="H40" s="206" t="s">
        <v>77</v>
      </c>
      <c r="I40" s="206"/>
      <c r="J40" s="206"/>
    </row>
    <row r="41" spans="1:11" ht="19.5" customHeight="1">
      <c r="A41" s="58"/>
      <c r="C41" s="118"/>
      <c r="D41" s="206" t="s">
        <v>34</v>
      </c>
      <c r="E41" s="206"/>
      <c r="F41" s="206"/>
      <c r="G41" s="118"/>
      <c r="H41" s="206" t="s">
        <v>76</v>
      </c>
      <c r="I41" s="206"/>
      <c r="J41" s="206"/>
    </row>
    <row r="42" spans="1:11" ht="19.5" customHeight="1">
      <c r="A42" s="58"/>
      <c r="B42" s="89"/>
      <c r="C42" s="89"/>
      <c r="D42" s="207" t="s">
        <v>97</v>
      </c>
      <c r="E42" s="207"/>
      <c r="F42" s="207"/>
      <c r="G42" s="89"/>
      <c r="H42" s="207" t="s">
        <v>97</v>
      </c>
      <c r="I42" s="207"/>
      <c r="J42" s="207"/>
    </row>
    <row r="43" spans="1:11" ht="19.5" customHeight="1">
      <c r="A43" s="58"/>
      <c r="B43" s="89"/>
      <c r="C43" s="89"/>
      <c r="D43" s="207" t="s">
        <v>116</v>
      </c>
      <c r="E43" s="207"/>
      <c r="F43" s="207"/>
      <c r="G43" s="103"/>
      <c r="H43" s="207" t="s">
        <v>116</v>
      </c>
      <c r="I43" s="207"/>
      <c r="J43" s="207"/>
    </row>
    <row r="44" spans="1:11" ht="19.5" customHeight="1">
      <c r="A44" s="89"/>
      <c r="B44" s="81"/>
      <c r="C44" s="81"/>
      <c r="D44" s="32" t="s">
        <v>117</v>
      </c>
      <c r="E44" s="30"/>
      <c r="F44" s="32" t="s">
        <v>92</v>
      </c>
      <c r="G44" s="3"/>
      <c r="H44" s="32" t="s">
        <v>117</v>
      </c>
      <c r="I44" s="30"/>
      <c r="J44" s="32" t="s">
        <v>92</v>
      </c>
    </row>
    <row r="45" spans="1:11" ht="19.5" customHeight="1">
      <c r="A45" s="89"/>
      <c r="B45" s="89"/>
      <c r="C45" s="89"/>
      <c r="D45" s="197" t="s">
        <v>68</v>
      </c>
      <c r="E45" s="197"/>
      <c r="F45" s="197"/>
      <c r="G45" s="197"/>
      <c r="H45" s="197"/>
      <c r="I45" s="197"/>
      <c r="J45" s="197"/>
    </row>
    <row r="46" spans="1:11" ht="19.5" customHeight="1">
      <c r="A46" s="47"/>
      <c r="B46" s="89"/>
      <c r="C46" s="89"/>
      <c r="D46" s="138"/>
      <c r="E46" s="128"/>
      <c r="F46" s="138"/>
      <c r="G46" s="129"/>
      <c r="H46" s="138"/>
      <c r="I46" s="128"/>
      <c r="J46" s="138"/>
    </row>
    <row r="47" spans="1:11" ht="19.5" customHeight="1">
      <c r="A47" s="51" t="s">
        <v>9</v>
      </c>
      <c r="B47" s="89"/>
      <c r="C47" s="89"/>
      <c r="D47" s="138"/>
      <c r="E47" s="129"/>
      <c r="F47" s="138"/>
      <c r="G47" s="129"/>
      <c r="H47" s="138"/>
      <c r="I47" s="128"/>
      <c r="J47" s="138"/>
    </row>
    <row r="48" spans="1:11" ht="19.5" customHeight="1">
      <c r="A48" s="89" t="s">
        <v>84</v>
      </c>
      <c r="B48" s="89"/>
      <c r="C48" s="89"/>
      <c r="D48" s="175">
        <v>49987</v>
      </c>
      <c r="E48" s="129"/>
      <c r="F48" s="175">
        <v>129986</v>
      </c>
      <c r="G48" s="129"/>
      <c r="H48" s="175">
        <v>49987</v>
      </c>
      <c r="I48" s="128"/>
      <c r="J48" s="175">
        <v>129986</v>
      </c>
      <c r="K48" s="53"/>
    </row>
    <row r="49" spans="1:11" ht="19.5" customHeight="1">
      <c r="A49" s="89" t="s">
        <v>135</v>
      </c>
      <c r="B49" s="89"/>
      <c r="C49" s="89"/>
      <c r="D49" s="195" t="s">
        <v>112</v>
      </c>
      <c r="E49" s="129"/>
      <c r="F49" s="175">
        <v>20000</v>
      </c>
      <c r="G49" s="129"/>
      <c r="H49" s="195" t="s">
        <v>112</v>
      </c>
      <c r="I49" s="128"/>
      <c r="J49" s="175">
        <v>20000</v>
      </c>
      <c r="K49" s="53"/>
    </row>
    <row r="50" spans="1:11" ht="19.5" customHeight="1">
      <c r="A50" s="89" t="s">
        <v>164</v>
      </c>
      <c r="B50" s="89"/>
      <c r="C50" s="89"/>
      <c r="D50" s="195" t="s">
        <v>112</v>
      </c>
      <c r="E50" s="129"/>
      <c r="F50" s="175">
        <v>380</v>
      </c>
      <c r="G50" s="129"/>
      <c r="H50" s="195" t="s">
        <v>112</v>
      </c>
      <c r="I50" s="128"/>
      <c r="J50" s="175">
        <v>380</v>
      </c>
      <c r="K50" s="53"/>
    </row>
    <row r="51" spans="1:11" ht="19.5" customHeight="1">
      <c r="A51" s="89" t="s">
        <v>162</v>
      </c>
      <c r="B51" s="89"/>
      <c r="C51" s="89"/>
      <c r="D51" s="175">
        <v>-17552</v>
      </c>
      <c r="E51" s="129"/>
      <c r="F51" s="175">
        <v>-34877</v>
      </c>
      <c r="G51" s="129"/>
      <c r="H51" s="175">
        <v>-17552</v>
      </c>
      <c r="I51" s="128"/>
      <c r="J51" s="175">
        <v>-34877</v>
      </c>
      <c r="K51" s="53"/>
    </row>
    <row r="52" spans="1:11" ht="19.5" hidden="1" customHeight="1">
      <c r="A52" s="89" t="s">
        <v>136</v>
      </c>
      <c r="B52" s="89"/>
      <c r="C52" s="89"/>
      <c r="D52" s="187"/>
      <c r="E52" s="129"/>
      <c r="F52" s="140"/>
      <c r="G52" s="129"/>
      <c r="H52" s="140"/>
      <c r="I52" s="176"/>
      <c r="J52" s="140"/>
      <c r="K52" s="53"/>
    </row>
    <row r="53" spans="1:11" ht="19.5" hidden="1" customHeight="1">
      <c r="A53" s="177" t="s">
        <v>137</v>
      </c>
      <c r="B53" s="89"/>
      <c r="C53" s="89"/>
      <c r="D53" s="187"/>
      <c r="E53" s="129"/>
      <c r="F53" s="175"/>
      <c r="G53" s="129"/>
      <c r="H53" s="175"/>
      <c r="I53" s="176"/>
      <c r="J53" s="175"/>
      <c r="K53" s="53"/>
    </row>
    <row r="54" spans="1:11" ht="19.5" customHeight="1">
      <c r="A54" s="89" t="s">
        <v>161</v>
      </c>
      <c r="B54" s="89"/>
      <c r="C54" s="89"/>
      <c r="D54" s="175">
        <v>-85</v>
      </c>
      <c r="E54" s="129"/>
      <c r="F54" s="175">
        <v>-157</v>
      </c>
      <c r="G54" s="129"/>
      <c r="H54" s="175">
        <v>-85</v>
      </c>
      <c r="I54" s="128"/>
      <c r="J54" s="175">
        <v>-157</v>
      </c>
      <c r="K54" s="53"/>
    </row>
    <row r="55" spans="1:11" ht="19.5" customHeight="1">
      <c r="A55" s="89" t="s">
        <v>24</v>
      </c>
      <c r="B55" s="89"/>
      <c r="C55" s="89"/>
      <c r="D55" s="175">
        <v>686</v>
      </c>
      <c r="E55" s="129"/>
      <c r="F55" s="175">
        <v>1326</v>
      </c>
      <c r="G55" s="129"/>
      <c r="H55" s="175">
        <v>686</v>
      </c>
      <c r="I55" s="128"/>
      <c r="J55" s="175">
        <v>1326</v>
      </c>
      <c r="K55" s="53"/>
    </row>
    <row r="56" spans="1:11" ht="19.5" hidden="1" customHeight="1">
      <c r="A56" s="27" t="s">
        <v>138</v>
      </c>
      <c r="D56" s="140"/>
      <c r="E56" s="53"/>
      <c r="F56" s="140"/>
      <c r="G56" s="53"/>
      <c r="H56" s="140"/>
      <c r="I56" s="60"/>
      <c r="J56" s="140"/>
      <c r="K56" s="53"/>
    </row>
    <row r="57" spans="1:11" s="142" customFormat="1" ht="19.5" customHeight="1">
      <c r="A57" s="47" t="s">
        <v>85</v>
      </c>
      <c r="B57" s="36"/>
      <c r="C57" s="36"/>
      <c r="D57" s="23">
        <f>SUM(D48:D56)</f>
        <v>33036</v>
      </c>
      <c r="E57" s="53"/>
      <c r="F57" s="23">
        <f>SUM(F48:F56)</f>
        <v>116658</v>
      </c>
      <c r="G57" s="53"/>
      <c r="H57" s="23">
        <f>SUM(H48:H56)</f>
        <v>33036</v>
      </c>
      <c r="I57" s="69"/>
      <c r="J57" s="23">
        <f>SUM(J48:J56)</f>
        <v>116658</v>
      </c>
    </row>
    <row r="58" spans="1:11" ht="19.5" customHeight="1">
      <c r="A58" s="47"/>
      <c r="D58" s="7"/>
      <c r="E58" s="53"/>
      <c r="F58" s="7"/>
      <c r="G58" s="53"/>
      <c r="H58" s="7"/>
      <c r="I58" s="77"/>
      <c r="J58" s="7"/>
    </row>
    <row r="59" spans="1:11" ht="19.5" hidden="1" customHeight="1">
      <c r="A59" s="51" t="s">
        <v>79</v>
      </c>
      <c r="D59" s="7"/>
      <c r="E59" s="53"/>
      <c r="F59" s="7"/>
      <c r="G59" s="53"/>
      <c r="H59" s="7"/>
      <c r="I59" s="77"/>
      <c r="J59" s="7"/>
    </row>
    <row r="60" spans="1:11" ht="19.5" hidden="1" customHeight="1">
      <c r="A60" t="s">
        <v>80</v>
      </c>
      <c r="D60" s="140" t="s">
        <v>112</v>
      </c>
      <c r="E60" s="53"/>
      <c r="F60" s="140" t="s">
        <v>112</v>
      </c>
      <c r="G60" s="53"/>
      <c r="H60" s="140" t="s">
        <v>112</v>
      </c>
      <c r="I60" s="77"/>
      <c r="J60" s="140" t="s">
        <v>112</v>
      </c>
    </row>
    <row r="61" spans="1:11" ht="19.5" hidden="1" customHeight="1">
      <c r="A61" s="47" t="s">
        <v>139</v>
      </c>
      <c r="D61" s="23">
        <f>SUM(D60)</f>
        <v>0</v>
      </c>
      <c r="E61" s="53"/>
      <c r="F61" s="23">
        <f>SUM(F60)</f>
        <v>0</v>
      </c>
      <c r="G61" s="53"/>
      <c r="H61" s="23">
        <f>SUM(H60)</f>
        <v>0</v>
      </c>
      <c r="I61" s="69"/>
      <c r="J61" s="23">
        <f>SUM(J60)</f>
        <v>0</v>
      </c>
    </row>
    <row r="62" spans="1:11" ht="19.5" hidden="1" customHeight="1">
      <c r="A62" s="47"/>
      <c r="D62" s="7"/>
      <c r="E62" s="53"/>
      <c r="F62" s="7"/>
      <c r="G62" s="53"/>
      <c r="H62" s="7"/>
      <c r="I62" s="77"/>
      <c r="J62" s="7"/>
    </row>
    <row r="63" spans="1:11" ht="19.5" customHeight="1">
      <c r="A63" s="47" t="s">
        <v>140</v>
      </c>
      <c r="D63" s="20">
        <f>D35+D57+D61</f>
        <v>188338</v>
      </c>
      <c r="E63" s="20"/>
      <c r="F63" s="20">
        <f>F35+F57+F61</f>
        <v>230961</v>
      </c>
      <c r="G63" s="20"/>
      <c r="H63" s="20">
        <f>H35+H57+H61</f>
        <v>188338</v>
      </c>
      <c r="I63" s="20"/>
      <c r="J63" s="20">
        <f>J35+J57+J61</f>
        <v>230961</v>
      </c>
    </row>
    <row r="64" spans="1:11" ht="19.5" customHeight="1">
      <c r="A64" s="178" t="s">
        <v>114</v>
      </c>
      <c r="D64" s="188">
        <v>335241</v>
      </c>
      <c r="E64" s="53"/>
      <c r="F64" s="8">
        <v>339655</v>
      </c>
      <c r="G64" s="53"/>
      <c r="H64" s="188">
        <v>335241</v>
      </c>
      <c r="I64" s="76"/>
      <c r="J64" s="8">
        <v>339655</v>
      </c>
    </row>
    <row r="65" spans="1:13" ht="19.5" customHeight="1" thickBot="1">
      <c r="A65" s="110" t="s">
        <v>115</v>
      </c>
      <c r="D65" s="10">
        <f>SUM(D63:D64)</f>
        <v>523579</v>
      </c>
      <c r="E65" s="53"/>
      <c r="F65" s="10">
        <f>SUM(F63:F64)</f>
        <v>570616</v>
      </c>
      <c r="G65" s="53"/>
      <c r="H65" s="10">
        <f>SUM(H63:H64)</f>
        <v>523579</v>
      </c>
      <c r="I65" s="85"/>
      <c r="J65" s="10">
        <f>SUM(J63:J64)</f>
        <v>570616</v>
      </c>
      <c r="L65" s="143"/>
      <c r="M65" s="143"/>
    </row>
    <row r="66" spans="1:13" ht="19.5" customHeight="1" thickTop="1">
      <c r="A66" s="110"/>
      <c r="D66" s="11"/>
      <c r="E66" s="53"/>
      <c r="F66" s="11"/>
      <c r="G66" s="53"/>
      <c r="H66" s="11"/>
      <c r="I66" s="85"/>
      <c r="J66" s="11"/>
    </row>
    <row r="67" spans="1:13" ht="19.5" customHeight="1">
      <c r="A67" s="19" t="s">
        <v>141</v>
      </c>
      <c r="B67" s="3"/>
      <c r="C67" s="3"/>
      <c r="D67" s="11"/>
      <c r="E67" s="9"/>
      <c r="F67" s="11"/>
      <c r="G67" s="9"/>
      <c r="H67" s="11"/>
      <c r="I67" s="20"/>
      <c r="J67" s="11"/>
    </row>
    <row r="68" spans="1:13" ht="19.5" customHeight="1">
      <c r="A68" s="27" t="s">
        <v>75</v>
      </c>
      <c r="B68" s="3"/>
      <c r="C68" s="3"/>
      <c r="H68" s="36"/>
      <c r="J68" s="36"/>
      <c r="K68" s="11"/>
    </row>
    <row r="69" spans="1:13" ht="19.5" customHeight="1">
      <c r="A69" s="27" t="s">
        <v>142</v>
      </c>
      <c r="B69" s="3"/>
      <c r="C69" s="3"/>
      <c r="D69" s="189">
        <v>19383</v>
      </c>
      <c r="E69" s="9"/>
      <c r="F69" s="31">
        <v>36418</v>
      </c>
      <c r="G69" s="9"/>
      <c r="H69" s="189">
        <v>19383</v>
      </c>
      <c r="I69" s="9"/>
      <c r="J69" s="31">
        <v>36418</v>
      </c>
      <c r="K69" s="11"/>
    </row>
    <row r="70" spans="1:13" ht="19.5" customHeight="1">
      <c r="A70" s="21" t="s">
        <v>143</v>
      </c>
      <c r="B70" s="3"/>
      <c r="C70" s="3"/>
      <c r="E70" s="9"/>
      <c r="G70" s="9"/>
      <c r="H70" s="36"/>
      <c r="I70" s="9"/>
      <c r="J70" s="36"/>
      <c r="K70" s="11"/>
    </row>
    <row r="71" spans="1:13" ht="19.5" customHeight="1">
      <c r="A71" s="27" t="s">
        <v>144</v>
      </c>
      <c r="B71" s="3"/>
      <c r="C71" s="3"/>
      <c r="D71" s="189">
        <v>715</v>
      </c>
      <c r="E71" s="189"/>
      <c r="F71" s="189">
        <v>617</v>
      </c>
      <c r="G71" s="189"/>
      <c r="H71" s="189">
        <v>715</v>
      </c>
      <c r="I71" s="9"/>
      <c r="J71" s="31">
        <v>617</v>
      </c>
      <c r="K71" s="11"/>
    </row>
    <row r="72" spans="1:13" ht="19.5" customHeight="1">
      <c r="A72" s="21" t="s">
        <v>145</v>
      </c>
      <c r="B72" s="3"/>
      <c r="C72" s="3"/>
      <c r="D72" s="31"/>
      <c r="E72" s="9"/>
      <c r="F72" s="31"/>
      <c r="G72" s="9"/>
      <c r="H72" s="31"/>
      <c r="I72" s="9"/>
      <c r="J72" s="31"/>
      <c r="K72" s="11"/>
    </row>
    <row r="73" spans="1:13" ht="19.5" customHeight="1">
      <c r="A73" s="33" t="s">
        <v>146</v>
      </c>
      <c r="B73" s="3"/>
      <c r="C73" s="3"/>
      <c r="D73" s="24">
        <v>-2546</v>
      </c>
      <c r="E73" s="24"/>
      <c r="F73" s="24">
        <v>-2158</v>
      </c>
      <c r="G73" s="24"/>
      <c r="H73" s="24">
        <v>-2546</v>
      </c>
      <c r="I73" s="9"/>
      <c r="J73" s="24">
        <v>-2158</v>
      </c>
      <c r="K73" s="11"/>
    </row>
    <row r="74" spans="1:13" ht="19.5" customHeight="1" thickBot="1">
      <c r="A74" s="22"/>
      <c r="B74" s="3"/>
      <c r="C74" s="3"/>
      <c r="D74" s="25">
        <f>SUM(D69:D73)</f>
        <v>17552</v>
      </c>
      <c r="E74" s="9"/>
      <c r="F74" s="25">
        <f>SUM(F69:F73)</f>
        <v>34877</v>
      </c>
      <c r="G74" s="9"/>
      <c r="H74" s="25">
        <f>SUM(H69:H73)</f>
        <v>17552</v>
      </c>
      <c r="I74" s="9"/>
      <c r="J74" s="25">
        <f>SUM(J69:J73)</f>
        <v>34877</v>
      </c>
    </row>
    <row r="75" spans="1:13" ht="19.5" customHeight="1" thickTop="1">
      <c r="A75" s="110"/>
      <c r="H75" s="11"/>
      <c r="I75" s="85"/>
      <c r="J75" s="11"/>
    </row>
  </sheetData>
  <mergeCells count="22">
    <mergeCell ref="A37:E37"/>
    <mergeCell ref="A1:E1"/>
    <mergeCell ref="H3:J3"/>
    <mergeCell ref="H4:J4"/>
    <mergeCell ref="H5:J5"/>
    <mergeCell ref="D6:F6"/>
    <mergeCell ref="H6:J6"/>
    <mergeCell ref="D7:F7"/>
    <mergeCell ref="H7:J7"/>
    <mergeCell ref="D9:J9"/>
    <mergeCell ref="D4:F4"/>
    <mergeCell ref="D5:F5"/>
    <mergeCell ref="D43:F43"/>
    <mergeCell ref="H43:J43"/>
    <mergeCell ref="D45:J45"/>
    <mergeCell ref="H39:J39"/>
    <mergeCell ref="H40:J40"/>
    <mergeCell ref="H41:J41"/>
    <mergeCell ref="D42:F42"/>
    <mergeCell ref="H42:J42"/>
    <mergeCell ref="D40:F40"/>
    <mergeCell ref="D41:F41"/>
  </mergeCells>
  <pageMargins left="0.8" right="0.8" top="0.48" bottom="0.5" header="0.5" footer="0.5"/>
  <pageSetup paperSize="9" scale="87" firstPageNumber="9" orientation="portrait" useFirstPageNumber="1" r:id="rId1"/>
  <headerFooter>
    <oddHeader>&amp;L</oddHeader>
    <oddFooter>&amp;LThe accompanying notes are an integral part of these financial statements.&amp;C&amp;P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BL2-3</vt:lpstr>
      <vt:lpstr>PL 4</vt:lpstr>
      <vt:lpstr>SH5-6</vt:lpstr>
      <vt:lpstr>SH7-8</vt:lpstr>
      <vt:lpstr>CF9-10</vt:lpstr>
      <vt:lpstr>'BL2-3'!Print_Area</vt:lpstr>
      <vt:lpstr>'CF9-10'!Print_Area</vt:lpstr>
      <vt:lpstr>'PL 4'!Print_Area</vt:lpstr>
      <vt:lpstr>'SH5-6'!Print_Area</vt:lpstr>
      <vt:lpstr>'SH7-8'!Print_Area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kanchana</cp:lastModifiedBy>
  <cp:lastPrinted>2018-05-09T06:00:48Z</cp:lastPrinted>
  <dcterms:created xsi:type="dcterms:W3CDTF">1998-07-15T07:18:25Z</dcterms:created>
  <dcterms:modified xsi:type="dcterms:W3CDTF">2018-05-10T01:57:14Z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