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BS3-5" sheetId="1" r:id="rId1"/>
    <sheet name="PL 6-7" sheetId="2" r:id="rId2"/>
    <sheet name="REcon 8-9" sheetId="3" r:id="rId3"/>
    <sheet name="REsep 10-11" sheetId="4" r:id="rId4"/>
    <sheet name="CF 12-13" sheetId="5" r:id="rId5"/>
    <sheet name="CF 14" sheetId="6" r:id="rId6"/>
  </sheets>
  <definedNames>
    <definedName name="_Hlk120336604" localSheetId="1">'PL 6-7'!#REF!</definedName>
    <definedName name="_xlnm.Print_Area" localSheetId="0">'BS3-5'!$A$1:$J$78</definedName>
    <definedName name="_xlnm.Print_Area" localSheetId="4">'CF 12-13'!$A$1:$I$67</definedName>
    <definedName name="_xlnm.Print_Area" localSheetId="5">'CF 14'!$A$1:$I$23</definedName>
    <definedName name="_xlnm.Print_Area" localSheetId="1">'PL 6-7'!$A$1:$K$52</definedName>
    <definedName name="_xlnm.Print_Area" localSheetId="2">'REcon 8-9'!$A$1:$P$40</definedName>
    <definedName name="_xlnm.Print_Area" localSheetId="3">'REsep 10-11'!$A$1:$K$41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6" l="1"/>
  <c r="F9" i="6"/>
  <c r="D9" i="6"/>
  <c r="H63" i="5"/>
  <c r="G63" i="5"/>
  <c r="G66" i="5" s="1"/>
  <c r="F63" i="5"/>
  <c r="D63" i="5"/>
  <c r="I63" i="5"/>
  <c r="I66" i="5" s="1"/>
  <c r="E63" i="5"/>
  <c r="E66" i="5" s="1"/>
  <c r="C63" i="5"/>
  <c r="C66" i="5" s="1"/>
  <c r="I57" i="5"/>
  <c r="G57" i="5"/>
  <c r="E57" i="5"/>
  <c r="C57" i="5"/>
  <c r="G45" i="5"/>
  <c r="E45" i="5"/>
  <c r="I45" i="5"/>
  <c r="C38" i="5"/>
  <c r="H36" i="5"/>
  <c r="D36" i="5"/>
  <c r="A34" i="5"/>
  <c r="A33" i="5"/>
  <c r="C31" i="5"/>
  <c r="I31" i="5"/>
  <c r="G31" i="5"/>
  <c r="E31" i="5"/>
  <c r="E34" i="4"/>
  <c r="E40" i="4" s="1"/>
  <c r="I33" i="4"/>
  <c r="I34" i="4" s="1"/>
  <c r="K32" i="4"/>
  <c r="K33" i="4" s="1"/>
  <c r="I29" i="4"/>
  <c r="G29" i="4"/>
  <c r="G34" i="4" s="1"/>
  <c r="G40" i="4" s="1"/>
  <c r="E29" i="4"/>
  <c r="C29" i="4"/>
  <c r="K29" i="4" s="1"/>
  <c r="G17" i="4"/>
  <c r="E17" i="4"/>
  <c r="C17" i="4"/>
  <c r="K11" i="4"/>
  <c r="F34" i="3"/>
  <c r="F40" i="3" s="1"/>
  <c r="J33" i="3"/>
  <c r="J34" i="3" s="1"/>
  <c r="J32" i="3"/>
  <c r="L32" i="3" s="1"/>
  <c r="J29" i="3"/>
  <c r="H29" i="3"/>
  <c r="H34" i="3" s="1"/>
  <c r="H40" i="3" s="1"/>
  <c r="F29" i="3"/>
  <c r="D29" i="3"/>
  <c r="L29" i="3" s="1"/>
  <c r="P29" i="3" s="1"/>
  <c r="H17" i="3"/>
  <c r="F17" i="3"/>
  <c r="D17" i="3"/>
  <c r="P11" i="3"/>
  <c r="L11" i="3"/>
  <c r="A39" i="2"/>
  <c r="A37" i="2"/>
  <c r="K19" i="2"/>
  <c r="I19" i="2"/>
  <c r="G19" i="2"/>
  <c r="E19" i="2"/>
  <c r="K10" i="2"/>
  <c r="K14" i="2" s="1"/>
  <c r="K22" i="2" s="1"/>
  <c r="K25" i="2" s="1"/>
  <c r="K28" i="2" s="1"/>
  <c r="I10" i="2"/>
  <c r="I14" i="2" s="1"/>
  <c r="I22" i="2" s="1"/>
  <c r="I25" i="2" s="1"/>
  <c r="I28" i="2" s="1"/>
  <c r="G10" i="2"/>
  <c r="G14" i="2" s="1"/>
  <c r="G22" i="2" s="1"/>
  <c r="G25" i="2" s="1"/>
  <c r="G28" i="2" s="1"/>
  <c r="E10" i="2"/>
  <c r="E14" i="2" s="1"/>
  <c r="E22" i="2" s="1"/>
  <c r="E25" i="2" s="1"/>
  <c r="E28" i="2" s="1"/>
  <c r="J74" i="1"/>
  <c r="J76" i="1" s="1"/>
  <c r="H74" i="1"/>
  <c r="H76" i="1" s="1"/>
  <c r="F74" i="1"/>
  <c r="F76" i="1" s="1"/>
  <c r="D74" i="1"/>
  <c r="D76" i="1" s="1"/>
  <c r="A54" i="1"/>
  <c r="A52" i="1"/>
  <c r="J50" i="1"/>
  <c r="H50" i="1"/>
  <c r="F50" i="1"/>
  <c r="D50" i="1"/>
  <c r="J44" i="1"/>
  <c r="J51" i="1" s="1"/>
  <c r="J78" i="1" s="1"/>
  <c r="J79" i="1" s="1"/>
  <c r="H44" i="1"/>
  <c r="H51" i="1" s="1"/>
  <c r="F44" i="1"/>
  <c r="F51" i="1" s="1"/>
  <c r="D44" i="1"/>
  <c r="D51" i="1" s="1"/>
  <c r="D78" i="1" s="1"/>
  <c r="D79" i="1" s="1"/>
  <c r="A30" i="1"/>
  <c r="A28" i="1"/>
  <c r="J25" i="1"/>
  <c r="H25" i="1"/>
  <c r="F25" i="1"/>
  <c r="D25" i="1"/>
  <c r="J16" i="1"/>
  <c r="J27" i="1" s="1"/>
  <c r="H16" i="1"/>
  <c r="H27" i="1" s="1"/>
  <c r="F16" i="1"/>
  <c r="F27" i="1" s="1"/>
  <c r="D16" i="1"/>
  <c r="D27" i="1" s="1"/>
  <c r="G31" i="2" l="1"/>
  <c r="G33" i="2" s="1"/>
  <c r="G45" i="2"/>
  <c r="G47" i="2" s="1"/>
  <c r="G50" i="2" s="1"/>
  <c r="G52" i="2" s="1"/>
  <c r="J13" i="3" s="1"/>
  <c r="I45" i="2"/>
  <c r="I47" i="2" s="1"/>
  <c r="I50" i="2" s="1"/>
  <c r="I52" i="2" s="1"/>
  <c r="I31" i="2"/>
  <c r="I33" i="2" s="1"/>
  <c r="K34" i="4"/>
  <c r="F78" i="1"/>
  <c r="F79" i="1" s="1"/>
  <c r="L33" i="3"/>
  <c r="L34" i="3" s="1"/>
  <c r="P32" i="3"/>
  <c r="P33" i="3" s="1"/>
  <c r="P34" i="3" s="1"/>
  <c r="K45" i="2"/>
  <c r="K47" i="2" s="1"/>
  <c r="K50" i="2" s="1"/>
  <c r="K52" i="2" s="1"/>
  <c r="I13" i="4" s="1"/>
  <c r="K31" i="2"/>
  <c r="K33" i="2" s="1"/>
  <c r="H78" i="1"/>
  <c r="H79" i="1" s="1"/>
  <c r="E31" i="2"/>
  <c r="E33" i="2" s="1"/>
  <c r="E45" i="2"/>
  <c r="E47" i="2" s="1"/>
  <c r="E50" i="2" s="1"/>
  <c r="E52" i="2" s="1"/>
  <c r="J36" i="3" s="1"/>
  <c r="D34" i="3"/>
  <c r="D40" i="3" s="1"/>
  <c r="C34" i="4"/>
  <c r="C40" i="4" s="1"/>
  <c r="C45" i="5"/>
  <c r="I9" i="5" l="1"/>
  <c r="I23" i="5" s="1"/>
  <c r="I47" i="5" s="1"/>
  <c r="I49" i="5" s="1"/>
  <c r="I9" i="6" s="1"/>
  <c r="I12" i="6" s="1"/>
  <c r="I14" i="6" s="1"/>
  <c r="K36" i="2"/>
  <c r="K13" i="4"/>
  <c r="I15" i="4"/>
  <c r="L13" i="3"/>
  <c r="P13" i="3" s="1"/>
  <c r="J15" i="3"/>
  <c r="I36" i="2"/>
  <c r="G9" i="5"/>
  <c r="I36" i="4"/>
  <c r="L36" i="3"/>
  <c r="P36" i="3" s="1"/>
  <c r="J38" i="3"/>
  <c r="C9" i="5"/>
  <c r="E36" i="2"/>
  <c r="G36" i="2"/>
  <c r="E9" i="5"/>
  <c r="E23" i="5" s="1"/>
  <c r="E47" i="5" s="1"/>
  <c r="E49" i="5" s="1"/>
  <c r="E9" i="6" s="1"/>
  <c r="E12" i="6" s="1"/>
  <c r="E14" i="6" s="1"/>
  <c r="J40" i="3" l="1"/>
  <c r="L38" i="3"/>
  <c r="C23" i="5"/>
  <c r="C47" i="5" s="1"/>
  <c r="C49" i="5" s="1"/>
  <c r="C9" i="6" s="1"/>
  <c r="C12" i="6" s="1"/>
  <c r="C14" i="6" s="1"/>
  <c r="G23" i="5"/>
  <c r="G47" i="5" s="1"/>
  <c r="G49" i="5" s="1"/>
  <c r="G9" i="6" s="1"/>
  <c r="G12" i="6" s="1"/>
  <c r="G14" i="6" s="1"/>
  <c r="K15" i="4"/>
  <c r="K17" i="4" s="1"/>
  <c r="I17" i="4"/>
  <c r="L15" i="3"/>
  <c r="J17" i="3"/>
  <c r="I38" i="4"/>
  <c r="I40" i="4" s="1"/>
  <c r="K36" i="4"/>
  <c r="K38" i="4" s="1"/>
  <c r="K40" i="4" s="1"/>
  <c r="P38" i="3" l="1"/>
  <c r="P40" i="3" s="1"/>
  <c r="L40" i="3"/>
  <c r="P15" i="3"/>
  <c r="L17" i="3"/>
  <c r="P17" i="3" s="1"/>
</calcChain>
</file>

<file path=xl/sharedStrings.xml><?xml version="1.0" encoding="utf-8"?>
<sst xmlns="http://schemas.openxmlformats.org/spreadsheetml/2006/main" count="400" uniqueCount="174">
  <si>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</si>
  <si>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</si>
  <si>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ณ วันที่ 31 มีนาคม 2561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</si>
  <si>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</si>
  <si>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</si>
  <si>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</si>
  <si>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</si>
  <si>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</si>
  <si>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</si>
  <si>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2561</t>
  </si>
  <si>
    <t>2560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</si>
  <si>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</si>
  <si>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</si>
  <si>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</si>
  <si>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</si>
  <si>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</t>
  </si>
  <si>
    <t>3, 4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</si>
  <si>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</si>
  <si>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</si>
  <si>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</si>
  <si>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</si>
  <si>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</si>
  <si>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</si>
  <si>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</si>
  <si>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</si>
  <si>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</si>
  <si>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</si>
  <si>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</si>
  <si>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</si>
  <si>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</si>
  <si>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</si>
  <si>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</si>
  <si>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</si>
  <si>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</t>
  </si>
  <si>
    <t>3, 8</t>
  </si>
  <si>
    <t>เจ้าหนี้หมุนเวียนอื่น</t>
  </si>
  <si>
    <t>เงินปันผลค้างจ่าย</t>
  </si>
  <si>
    <t>3, 12</t>
  </si>
  <si>
    <t>เงินกู้ยืมระยะสั้น</t>
  </si>
  <si>
    <t>ประมาณการหนี้สินหมุนเวียนสำหรับ</t>
  </si>
  <si>
    <t xml:space="preserve">   ผลประโยชน์พนักงาน</t>
  </si>
  <si>
    <t>รวมหนี้สินหมุนเวียน</t>
  </si>
  <si>
    <t xml:space="preserve">     หนี้สินไม่หมุนเวียน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</si>
  <si>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</si>
  <si>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</si>
  <si>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</si>
  <si>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</si>
  <si>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</si>
  <si>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</si>
  <si>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</si>
  <si>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   ทุนจดทะเบียน  </t>
  </si>
  <si>
    <t>- หุ้นสามัญ</t>
  </si>
  <si>
    <t xml:space="preserve">   ทุนที่ออกและชำระแล้ว</t>
  </si>
  <si>
    <t xml:space="preserve">ส่วนเกินมูลค่าหุ้นสามัญ </t>
  </si>
  <si>
    <t xml:space="preserve">     กำไรสะสม</t>
  </si>
  <si>
    <t xml:space="preserve">   จัดสรรแล้ว</t>
  </si>
  <si>
    <t xml:space="preserve">      ทุนสำรองตามกฎหมาย</t>
  </si>
  <si>
    <t xml:space="preserve">           บริษัท</t>
  </si>
  <si>
    <t xml:space="preserve">           บริษัทย่อย</t>
  </si>
  <si>
    <t xml:space="preserve">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</si>
  <si>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</si>
  <si>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</si>
  <si>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</si>
  <si>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</si>
  <si>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</si>
  <si>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31 มีนาคม 2561 (ไม่ได้ตรวจสอบ)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</si>
  <si>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</si>
  <si>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</si>
  <si>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</si>
  <si>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</si>
  <si>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</si>
  <si>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</si>
  <si>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</si>
  <si>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</si>
  <si>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</si>
  <si>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</si>
  <si>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</si>
  <si>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</si>
  <si>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</si>
  <si>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</si>
  <si>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</si>
  <si>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</si>
  <si>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</si>
  <si>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</si>
  <si>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กำไร (ขาดทุน) ต่อหุ้นขั้นพื้นฐาน (บาท)</t>
  </si>
  <si>
    <t>ส่วนที่เป็นของผู้ถือหุ้นบริษัทใหญ่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</si>
  <si>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</si>
  <si>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</si>
  <si>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</si>
  <si>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</si>
  <si>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</si>
  <si>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</si>
  <si>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</si>
  <si>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</si>
  <si>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รวมส่วนของ</t>
  </si>
  <si>
    <t>ส่วนได้เสีย</t>
  </si>
  <si>
    <t>ทุนที่ออกและ</t>
  </si>
  <si>
    <t>มูลค่าหุ้น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</si>
  <si>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</si>
  <si>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</si>
  <si>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</si>
  <si>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</si>
  <si>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</si>
  <si>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สามัญ</t>
  </si>
  <si>
    <t>ตามกฏหมาย</t>
  </si>
  <si>
    <t>จัดสรร</t>
  </si>
  <si>
    <t>บริษัทใหญ่</t>
  </si>
  <si>
    <t>ควบคุม</t>
  </si>
  <si>
    <t>ยอดคงเหลือ ณ วันที่ 1 มกราคม 2560</t>
  </si>
  <si>
    <t>-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</si>
  <si>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</si>
  <si>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</si>
  <si>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</si>
  <si>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2560</t>
  </si>
  <si>
    <t>ยอดคงเหลือ ณ วันที่ 1 มกราคม 2561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</si>
  <si>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</si>
  <si>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</si>
  <si>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</si>
  <si>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12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</si>
  <si>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</si>
  <si>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</si>
  <si>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มีนาคม 2561</t>
  </si>
  <si>
    <t>มูลค่าหุ้นสามัญ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</si>
  <si>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</si>
  <si>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</si>
  <si>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</si>
  <si>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</si>
  <si>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</si>
  <si>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ดอกเบี้ยรับ</t>
  </si>
  <si>
    <t xml:space="preserve">ขาดทุน (กำไร) จากอัตราแลกเปลี่ยนที่ยังไม่เกิดขึ้น </t>
  </si>
  <si>
    <t>โอนกลับรายการหนี้สงสัยจะสูญและหนี้สูญ</t>
  </si>
  <si>
    <t>ขาดทุนจากการตัดรายการบัญชีที่ดิน อาคารและอุปกรณ์</t>
  </si>
  <si>
    <t>ขาดทุนจากการปรับมูลค่าสินค้า (กลับรายการ)</t>
  </si>
  <si>
    <t>ขาดทุนจากการตัดรายการภาษีเงินได้ หัก ณ ที่จ่าย</t>
  </si>
  <si>
    <t>ค่าใช้จ่ายผลประโยชน์พนักงาน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</si>
  <si>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</si>
  <si>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</si>
  <si>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</si>
  <si>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>สินทรัพย์ดำเนินงานเพิ่มขึ้น - สุทธิ</t>
  </si>
  <si>
    <t>หนี้สินดำเนินงานเพิ่มขึ้น</t>
  </si>
  <si>
    <t>เจ้าหนี้การค้า</t>
  </si>
  <si>
    <t>ประมาณการหนี้สินระยะสั้น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</si>
  <si>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</si>
  <si>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</si>
  <si>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</si>
  <si>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</si>
  <si>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</si>
  <si>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</si>
  <si>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เงินจ่ายล่วงหน้าค่าสินทรัพย์</t>
  </si>
  <si>
    <t>เงินสดจ่ายเพื่อซื้อที่ดิน อาคารและอุปกรณ์</t>
  </si>
  <si>
    <t>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</si>
  <si>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</si>
  <si>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</si>
  <si>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</si>
  <si>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</si>
  <si>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เงินสดจ่ายเพื่อชำระเงินกู้ยืมจากสถาบันการเงิน</t>
  </si>
  <si>
    <t>เงินสดรับจากการกู้ยืมจากกิจการที่เกี่ยวข้องกัน</t>
  </si>
  <si>
    <t>เงินกู้ยืมลดลง - สุทธิ</t>
  </si>
  <si>
    <t>จ่ายเงินปันผลให้ส่วนได้เสียที่ไม่มีอำนาจควบคุม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</si>
  <si>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</si>
  <si>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</si>
  <si>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>รายการที่ไม่ใช่เงินสด</t>
  </si>
  <si>
    <t>เจ้าหนี้จากการซื้อสินทรัพย์</t>
  </si>
  <si>
    <t>เงินสดและรายการเทียบเท่าเงินสดเพิ่มขึ้น -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</si>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</sst>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.00_);_(* \(#,##0.00\);_(* &quot;-&quot;??_);_(@_)"/>
    <numFmt numFmtId="188" formatCode="_(* #,##0_);_(* \(#,##0\);_(* &quot;-&quot;??_);_(@_)"/>
    <numFmt numFmtId="190" formatCode="d\ ดดดด\ bbbb"/>
  </numFmts>
  <fonts count="27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7" fontId="4" fillId="0" borderId="0" applyFont="0" applyFill="0" applyBorder="0" applyAlignment="0" applyProtection="0"/>
    <xf numFmtId="37" fontId="9" fillId="0" borderId="0"/>
    <xf numFmtId="4" fontId="16" fillId="0" borderId="0" applyFont="0" applyFill="0" applyBorder="0" applyAlignment="0" applyProtection="0"/>
  </cellStyleXfs>
  <cellXfs count="293">
    <xf numFmtId="0" fontId="0" fillId="0" borderId="0" xfId="0"/>
    <xf numFmtId="49" fontId="2" fillId="0" borderId="0" xfId="0" applyNumberFormat="1" applyFont="1" applyFill="1" applyAlignment="1">
      <alignment readingOrder="2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188" fontId="1" fillId="0" borderId="0" xfId="1" applyNumberFormat="1" applyFont="1" applyFill="1"/>
    <xf numFmtId="187" fontId="1" fillId="0" borderId="0" xfId="0" applyNumberFormat="1" applyFont="1" applyFill="1" applyBorder="1"/>
    <xf numFmtId="188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readingOrder="2"/>
    </xf>
    <xf numFmtId="187" fontId="5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Alignment="1">
      <alignment horizontal="center"/>
    </xf>
    <xf numFmtId="0" fontId="1" fillId="0" borderId="0" xfId="1" applyNumberFormat="1" applyFont="1" applyFill="1"/>
    <xf numFmtId="49" fontId="0" fillId="0" borderId="0" xfId="1" applyNumberFormat="1" applyFont="1" applyFill="1" applyAlignment="1">
      <alignment horizontal="center"/>
    </xf>
    <xf numFmtId="0" fontId="1" fillId="0" borderId="0" xfId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vertical="center" readingOrder="2"/>
    </xf>
    <xf numFmtId="37" fontId="1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188" fontId="1" fillId="0" borderId="0" xfId="1" applyNumberFormat="1" applyFont="1" applyFill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188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 readingOrder="2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1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horizontal="right" vertical="center"/>
    </xf>
    <xf numFmtId="188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 readingOrder="2"/>
    </xf>
    <xf numFmtId="0" fontId="1" fillId="0" borderId="0" xfId="0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vertical="center" readingOrder="2"/>
    </xf>
    <xf numFmtId="37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readingOrder="2"/>
    </xf>
    <xf numFmtId="188" fontId="1" fillId="0" borderId="0" xfId="1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ont="1" applyFill="1" applyBorder="1" applyAlignment="1">
      <alignment vertical="center"/>
    </xf>
    <xf numFmtId="188" fontId="0" fillId="0" borderId="0" xfId="1" applyNumberFormat="1" applyFont="1" applyFill="1" applyAlignment="1">
      <alignment vertical="center"/>
    </xf>
    <xf numFmtId="187" fontId="0" fillId="0" borderId="0" xfId="0" applyNumberFormat="1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37" fontId="5" fillId="0" borderId="2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NumberFormat="1" applyFont="1" applyFill="1"/>
    <xf numFmtId="49" fontId="6" fillId="0" borderId="0" xfId="0" applyNumberFormat="1" applyFont="1" applyFill="1" applyAlignment="1">
      <alignment readingOrder="2"/>
    </xf>
    <xf numFmtId="49" fontId="0" fillId="0" borderId="0" xfId="0" applyNumberFormat="1" applyFill="1" applyAlignment="1">
      <alignment vertical="center" readingOrder="2"/>
    </xf>
    <xf numFmtId="0" fontId="0" fillId="0" borderId="0" xfId="0" applyFont="1" applyFill="1" applyAlignment="1">
      <alignment vertical="center"/>
    </xf>
    <xf numFmtId="188" fontId="1" fillId="0" borderId="3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 readingOrder="2"/>
    </xf>
    <xf numFmtId="0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 indent="3"/>
    </xf>
    <xf numFmtId="188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readingOrder="2"/>
    </xf>
    <xf numFmtId="0" fontId="8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2" fillId="0" borderId="0" xfId="0" applyNumberFormat="1" applyFont="1" applyFill="1" applyAlignment="1"/>
    <xf numFmtId="0" fontId="7" fillId="0" borderId="0" xfId="0" applyNumberFormat="1" applyFont="1" applyFill="1" applyAlignment="1">
      <alignment readingOrder="2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/>
    <xf numFmtId="0" fontId="7" fillId="0" borderId="0" xfId="0" applyNumberFormat="1" applyFont="1" applyFill="1" applyBorder="1"/>
    <xf numFmtId="0" fontId="0" fillId="0" borderId="0" xfId="0" applyFont="1" applyFill="1"/>
    <xf numFmtId="49" fontId="0" fillId="0" borderId="0" xfId="0" applyNumberFormat="1" applyFont="1" applyFill="1" applyAlignment="1">
      <alignment readingOrder="2"/>
    </xf>
    <xf numFmtId="0" fontId="0" fillId="0" borderId="0" xfId="0" applyFont="1" applyFill="1" applyBorder="1"/>
    <xf numFmtId="0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 readingOrder="2"/>
    </xf>
    <xf numFmtId="188" fontId="0" fillId="0" borderId="0" xfId="1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ill="1" applyAlignment="1">
      <alignment vertical="center"/>
    </xf>
    <xf numFmtId="188" fontId="0" fillId="0" borderId="0" xfId="1" applyNumberFormat="1" applyFont="1" applyFill="1" applyBorder="1" applyAlignment="1">
      <alignment horizontal="left" vertical="center" indent="5"/>
    </xf>
    <xf numFmtId="0" fontId="5" fillId="0" borderId="0" xfId="0" applyNumberFormat="1" applyFont="1" applyFill="1" applyAlignment="1">
      <alignment vertical="center" readingOrder="2"/>
    </xf>
    <xf numFmtId="188" fontId="5" fillId="0" borderId="1" xfId="1" applyNumberFormat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horizontal="left" vertical="center" indent="5"/>
    </xf>
    <xf numFmtId="188" fontId="0" fillId="0" borderId="3" xfId="1" applyNumberFormat="1" applyFont="1" applyFill="1" applyBorder="1" applyAlignment="1">
      <alignment vertical="center"/>
    </xf>
    <xf numFmtId="37" fontId="5" fillId="0" borderId="0" xfId="0" applyNumberFormat="1" applyFont="1" applyFill="1"/>
    <xf numFmtId="37" fontId="5" fillId="0" borderId="0" xfId="0" applyNumberFormat="1" applyFont="1" applyFill="1" applyBorder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0" fontId="0" fillId="0" borderId="0" xfId="0" applyFont="1" applyFill="1" applyAlignment="1"/>
    <xf numFmtId="187" fontId="5" fillId="0" borderId="0" xfId="1" applyFont="1" applyFill="1" applyBorder="1" applyAlignment="1"/>
    <xf numFmtId="0" fontId="6" fillId="0" borderId="0" xfId="0" applyNumberFormat="1" applyFont="1" applyFill="1" applyAlignment="1">
      <alignment readingOrder="2"/>
    </xf>
    <xf numFmtId="0" fontId="5" fillId="0" borderId="0" xfId="0" applyFont="1" applyFill="1"/>
    <xf numFmtId="188" fontId="5" fillId="0" borderId="0" xfId="1" applyNumberFormat="1" applyFont="1" applyFill="1" applyBorder="1" applyAlignment="1"/>
    <xf numFmtId="37" fontId="0" fillId="0" borderId="0" xfId="0" applyNumberForma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0" fontId="0" fillId="0" borderId="0" xfId="0" applyFill="1"/>
    <xf numFmtId="188" fontId="5" fillId="0" borderId="0" xfId="1" applyNumberFormat="1" applyFont="1" applyFill="1"/>
    <xf numFmtId="188" fontId="5" fillId="0" borderId="0" xfId="1" applyNumberFormat="1" applyFont="1" applyFill="1" applyBorder="1"/>
    <xf numFmtId="188" fontId="0" fillId="0" borderId="0" xfId="1" applyNumberFormat="1" applyFont="1" applyFill="1"/>
    <xf numFmtId="188" fontId="0" fillId="0" borderId="0" xfId="1" applyNumberFormat="1" applyFont="1" applyFill="1" applyBorder="1"/>
    <xf numFmtId="37" fontId="2" fillId="0" borderId="0" xfId="2" quotePrefix="1" applyFont="1" applyFill="1" applyAlignment="1">
      <alignment horizontal="left"/>
    </xf>
    <xf numFmtId="37" fontId="10" fillId="0" borderId="0" xfId="2" applyFont="1" applyFill="1" applyBorder="1"/>
    <xf numFmtId="37" fontId="11" fillId="0" borderId="0" xfId="2" applyFont="1" applyFill="1" applyBorder="1"/>
    <xf numFmtId="37" fontId="11" fillId="0" borderId="0" xfId="2" applyFont="1" applyFill="1"/>
    <xf numFmtId="49" fontId="10" fillId="0" borderId="0" xfId="0" applyNumberFormat="1" applyFont="1" applyFill="1" applyAlignment="1"/>
    <xf numFmtId="37" fontId="5" fillId="0" borderId="0" xfId="2" applyFont="1" applyFill="1" applyAlignment="1">
      <alignment horizontal="left"/>
    </xf>
    <xf numFmtId="37" fontId="6" fillId="0" borderId="0" xfId="2" applyFont="1" applyFill="1" applyAlignment="1">
      <alignment horizontal="center"/>
    </xf>
    <xf numFmtId="37" fontId="12" fillId="0" borderId="0" xfId="2" applyFont="1" applyFill="1"/>
    <xf numFmtId="37" fontId="12" fillId="0" borderId="0" xfId="2" applyFont="1" applyFill="1" applyBorder="1"/>
    <xf numFmtId="37" fontId="13" fillId="0" borderId="0" xfId="2" applyFont="1" applyFill="1"/>
    <xf numFmtId="37" fontId="14" fillId="0" borderId="0" xfId="2" applyFont="1" applyFill="1" applyAlignment="1">
      <alignment horizontal="center"/>
    </xf>
    <xf numFmtId="37" fontId="13" fillId="0" borderId="0" xfId="2" quotePrefix="1" applyFont="1" applyFill="1" applyBorder="1" applyAlignment="1"/>
    <xf numFmtId="37" fontId="12" fillId="0" borderId="0" xfId="2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center" wrapText="1"/>
    </xf>
    <xf numFmtId="37" fontId="15" fillId="0" borderId="0" xfId="2" quotePrefix="1" applyFont="1" applyFill="1" applyBorder="1" applyAlignment="1">
      <alignment horizontal="center"/>
    </xf>
    <xf numFmtId="37" fontId="12" fillId="0" borderId="0" xfId="2" applyFont="1" applyFill="1" applyBorder="1" applyAlignment="1">
      <alignment horizontal="center" vertical="center" wrapText="1"/>
    </xf>
    <xf numFmtId="37" fontId="12" fillId="0" borderId="4" xfId="2" applyFont="1" applyFill="1" applyBorder="1" applyAlignment="1">
      <alignment horizontal="center" vertical="center" wrapText="1"/>
    </xf>
    <xf numFmtId="4" fontId="12" fillId="0" borderId="0" xfId="3" quotePrefix="1" applyFont="1" applyFill="1" applyBorder="1" applyAlignment="1">
      <alignment horizontal="center" vertical="center" wrapText="1"/>
    </xf>
    <xf numFmtId="37" fontId="12" fillId="0" borderId="0" xfId="2" applyFont="1" applyFill="1" applyAlignment="1">
      <alignment horizontal="center"/>
    </xf>
    <xf numFmtId="37" fontId="12" fillId="0" borderId="0" xfId="2" quotePrefix="1" applyFont="1" applyFill="1" applyBorder="1" applyAlignment="1">
      <alignment horizontal="center" vertical="center" wrapText="1"/>
    </xf>
    <xf numFmtId="188" fontId="12" fillId="0" borderId="0" xfId="2" quotePrefix="1" applyNumberFormat="1" applyFont="1" applyFill="1" applyBorder="1" applyAlignment="1">
      <alignment horizontal="center"/>
    </xf>
    <xf numFmtId="188" fontId="15" fillId="0" borderId="0" xfId="2" applyNumberFormat="1" applyFont="1" applyFill="1" applyBorder="1" applyAlignment="1">
      <alignment horizontal="center"/>
    </xf>
    <xf numFmtId="4" fontId="12" fillId="0" borderId="0" xfId="3" applyFont="1" applyFill="1" applyBorder="1" applyAlignment="1">
      <alignment horizontal="center" vertical="center" wrapText="1"/>
    </xf>
    <xf numFmtId="37" fontId="13" fillId="0" borderId="0" xfId="2" quotePrefix="1" applyNumberFormat="1" applyFont="1" applyFill="1" applyAlignment="1">
      <alignment horizontal="left"/>
    </xf>
    <xf numFmtId="37" fontId="14" fillId="0" borderId="0" xfId="2" quotePrefix="1" applyNumberFormat="1" applyFont="1" applyFill="1" applyAlignment="1">
      <alignment horizontal="center"/>
    </xf>
    <xf numFmtId="49" fontId="13" fillId="0" borderId="0" xfId="2" applyNumberFormat="1" applyFont="1" applyFill="1" applyAlignment="1">
      <alignment horizontal="left"/>
    </xf>
    <xf numFmtId="49" fontId="14" fillId="0" borderId="0" xfId="2" applyNumberFormat="1" applyFont="1" applyFill="1" applyAlignment="1">
      <alignment horizontal="center"/>
    </xf>
    <xf numFmtId="37" fontId="13" fillId="0" borderId="0" xfId="2" quotePrefix="1" applyFont="1" applyFill="1" applyBorder="1" applyAlignment="1">
      <alignment horizontal="left"/>
    </xf>
    <xf numFmtId="188" fontId="13" fillId="0" borderId="0" xfId="2" applyNumberFormat="1" applyFont="1" applyFill="1" applyBorder="1" applyAlignment="1">
      <alignment horizontal="center"/>
    </xf>
    <xf numFmtId="37" fontId="13" fillId="0" borderId="0" xfId="2" applyFont="1" applyFill="1" applyBorder="1"/>
    <xf numFmtId="37" fontId="13" fillId="0" borderId="0" xfId="2" applyFont="1" applyFill="1" applyBorder="1" applyAlignment="1">
      <alignment horizontal="left"/>
    </xf>
    <xf numFmtId="49" fontId="14" fillId="0" borderId="0" xfId="2" quotePrefix="1" applyNumberFormat="1" applyFont="1" applyFill="1" applyAlignment="1">
      <alignment horizontal="center"/>
    </xf>
    <xf numFmtId="37" fontId="13" fillId="0" borderId="0" xfId="2" applyFont="1" applyFill="1" applyBorder="1" applyAlignment="1">
      <alignment horizontal="center"/>
    </xf>
    <xf numFmtId="37" fontId="13" fillId="0" borderId="0" xfId="2" applyFont="1" applyFill="1" applyBorder="1" applyAlignment="1">
      <alignment horizontal="right"/>
    </xf>
    <xf numFmtId="49" fontId="12" fillId="0" borderId="0" xfId="2" applyNumberFormat="1" applyFont="1" applyFill="1" applyAlignment="1">
      <alignment horizontal="left"/>
    </xf>
    <xf numFmtId="37" fontId="12" fillId="0" borderId="0" xfId="2" applyFont="1" applyFill="1" applyBorder="1" applyAlignment="1">
      <alignment horizontal="right"/>
    </xf>
    <xf numFmtId="37" fontId="12" fillId="0" borderId="3" xfId="2" applyFont="1" applyFill="1" applyBorder="1" applyAlignment="1">
      <alignment horizontal="center"/>
    </xf>
    <xf numFmtId="37" fontId="14" fillId="0" borderId="0" xfId="2" applyFont="1" applyFill="1" applyBorder="1" applyAlignment="1">
      <alignment horizontal="center"/>
    </xf>
    <xf numFmtId="188" fontId="13" fillId="0" borderId="4" xfId="2" quotePrefix="1" applyNumberFormat="1" applyFont="1" applyFill="1" applyBorder="1" applyAlignment="1">
      <alignment horizontal="center"/>
    </xf>
    <xf numFmtId="188" fontId="13" fillId="0" borderId="4" xfId="2" applyNumberFormat="1" applyFont="1" applyFill="1" applyBorder="1" applyAlignment="1">
      <alignment horizontal="center"/>
    </xf>
    <xf numFmtId="37" fontId="17" fillId="0" borderId="0" xfId="2" quotePrefix="1" applyFont="1" applyFill="1" applyAlignment="1">
      <alignment horizontal="left"/>
    </xf>
    <xf numFmtId="37" fontId="14" fillId="0" borderId="0" xfId="2" quotePrefix="1" applyFont="1" applyFill="1" applyAlignment="1">
      <alignment horizontal="center"/>
    </xf>
    <xf numFmtId="188" fontId="13" fillId="0" borderId="2" xfId="2" applyNumberFormat="1" applyFont="1" applyFill="1" applyBorder="1" applyAlignment="1">
      <alignment horizontal="center"/>
    </xf>
    <xf numFmtId="37" fontId="15" fillId="0" borderId="0" xfId="2" applyFont="1" applyFill="1" applyAlignment="1">
      <alignment horizontal="center"/>
    </xf>
    <xf numFmtId="49" fontId="14" fillId="0" borderId="0" xfId="2" applyNumberFormat="1" applyFont="1" applyFill="1" applyAlignment="1">
      <alignment horizontal="left"/>
    </xf>
    <xf numFmtId="49" fontId="15" fillId="0" borderId="0" xfId="2" applyNumberFormat="1" applyFont="1" applyFill="1" applyAlignment="1">
      <alignment horizontal="center"/>
    </xf>
    <xf numFmtId="188" fontId="12" fillId="0" borderId="0" xfId="2" applyNumberFormat="1" applyFont="1" applyFill="1" applyBorder="1" applyAlignment="1">
      <alignment horizontal="center"/>
    </xf>
    <xf numFmtId="188" fontId="13" fillId="0" borderId="1" xfId="2" applyNumberFormat="1" applyFont="1" applyFill="1" applyBorder="1" applyAlignment="1">
      <alignment horizontal="center"/>
    </xf>
    <xf numFmtId="188" fontId="13" fillId="0" borderId="1" xfId="2" quotePrefix="1" applyNumberFormat="1" applyFont="1" applyFill="1" applyBorder="1" applyAlignment="1">
      <alignment horizontal="center"/>
    </xf>
    <xf numFmtId="37" fontId="18" fillId="0" borderId="0" xfId="2" applyFont="1" applyFill="1" applyBorder="1"/>
    <xf numFmtId="37" fontId="19" fillId="0" borderId="0" xfId="2" applyFont="1" applyFill="1" applyBorder="1"/>
    <xf numFmtId="37" fontId="19" fillId="0" borderId="0" xfId="2" applyFont="1" applyFill="1"/>
    <xf numFmtId="37" fontId="18" fillId="0" borderId="0" xfId="2" applyFont="1" applyFill="1" applyBorder="1" applyAlignment="1">
      <alignment horizontal="center"/>
    </xf>
    <xf numFmtId="37" fontId="19" fillId="0" borderId="0" xfId="2" quotePrefix="1" applyFont="1" applyFill="1" applyBorder="1" applyAlignment="1">
      <alignment horizontal="center" vertical="center"/>
    </xf>
    <xf numFmtId="37" fontId="20" fillId="0" borderId="0" xfId="2" applyFont="1" applyFill="1" applyBorder="1" applyAlignment="1">
      <alignment horizontal="center" vertical="center"/>
    </xf>
    <xf numFmtId="37" fontId="3" fillId="0" borderId="0" xfId="2" quotePrefix="1" applyFont="1" applyFill="1" applyBorder="1" applyAlignment="1">
      <alignment horizontal="center"/>
    </xf>
    <xf numFmtId="190" fontId="1" fillId="0" borderId="0" xfId="2" quotePrefix="1" applyNumberFormat="1" applyFont="1" applyFill="1" applyBorder="1" applyAlignment="1">
      <alignment horizontal="center"/>
    </xf>
    <xf numFmtId="37" fontId="12" fillId="0" borderId="0" xfId="2" quotePrefix="1" applyFont="1" applyFill="1" applyBorder="1" applyAlignment="1">
      <alignment vertical="center" wrapText="1"/>
    </xf>
    <xf numFmtId="37" fontId="18" fillId="0" borderId="0" xfId="2" quotePrefix="1" applyFont="1" applyFill="1" applyBorder="1" applyAlignment="1">
      <alignment horizontal="left"/>
    </xf>
    <xf numFmtId="188" fontId="18" fillId="0" borderId="0" xfId="2" applyNumberFormat="1" applyFont="1" applyFill="1" applyBorder="1" applyAlignment="1">
      <alignment horizontal="center"/>
    </xf>
    <xf numFmtId="37" fontId="6" fillId="0" borderId="0" xfId="2" quotePrefix="1" applyFont="1" applyFill="1" applyBorder="1" applyAlignment="1">
      <alignment horizontal="left"/>
    </xf>
    <xf numFmtId="188" fontId="1" fillId="0" borderId="0" xfId="2" applyNumberFormat="1" applyFont="1" applyFill="1" applyBorder="1" applyAlignment="1">
      <alignment horizontal="center"/>
    </xf>
    <xf numFmtId="188" fontId="1" fillId="0" borderId="3" xfId="2" applyNumberFormat="1" applyFont="1" applyFill="1" applyBorder="1" applyAlignment="1">
      <alignment horizontal="center"/>
    </xf>
    <xf numFmtId="188" fontId="0" fillId="0" borderId="3" xfId="2" applyNumberFormat="1" applyFont="1" applyFill="1" applyBorder="1" applyAlignment="1">
      <alignment horizontal="center"/>
    </xf>
    <xf numFmtId="37" fontId="18" fillId="0" borderId="0" xfId="2" applyFont="1" applyFill="1" applyBorder="1" applyAlignment="1">
      <alignment horizontal="left"/>
    </xf>
    <xf numFmtId="37" fontId="5" fillId="0" borderId="1" xfId="2" applyFont="1" applyFill="1" applyBorder="1" applyAlignment="1">
      <alignment horizontal="center"/>
    </xf>
    <xf numFmtId="37" fontId="5" fillId="0" borderId="0" xfId="2" applyFont="1" applyFill="1" applyBorder="1" applyAlignment="1">
      <alignment horizontal="center"/>
    </xf>
    <xf numFmtId="188" fontId="5" fillId="0" borderId="1" xfId="1" applyNumberFormat="1" applyFont="1" applyFill="1" applyBorder="1" applyAlignment="1">
      <alignment horizontal="center"/>
    </xf>
    <xf numFmtId="37" fontId="5" fillId="0" borderId="1" xfId="2" applyFont="1" applyFill="1" applyBorder="1" applyAlignment="1">
      <alignment horizontal="right"/>
    </xf>
    <xf numFmtId="37" fontId="0" fillId="0" borderId="0" xfId="2" applyFont="1" applyFill="1" applyBorder="1" applyAlignment="1">
      <alignment horizontal="left"/>
    </xf>
    <xf numFmtId="188" fontId="18" fillId="0" borderId="2" xfId="2" applyNumberFormat="1" applyFont="1" applyFill="1" applyBorder="1" applyAlignment="1">
      <alignment horizontal="center"/>
    </xf>
    <xf numFmtId="188" fontId="5" fillId="0" borderId="2" xfId="2" applyNumberFormat="1" applyFont="1" applyFill="1" applyBorder="1" applyAlignment="1">
      <alignment horizontal="center"/>
    </xf>
    <xf numFmtId="188" fontId="5" fillId="0" borderId="0" xfId="2" applyNumberFormat="1" applyFont="1" applyFill="1" applyBorder="1" applyAlignment="1">
      <alignment horizontal="center"/>
    </xf>
    <xf numFmtId="37" fontId="17" fillId="0" borderId="0" xfId="2" quotePrefix="1" applyFont="1" applyFill="1" applyBorder="1" applyAlignment="1">
      <alignment horizontal="left"/>
    </xf>
    <xf numFmtId="188" fontId="17" fillId="0" borderId="0" xfId="2" applyNumberFormat="1" applyFont="1" applyFill="1" applyBorder="1" applyAlignment="1">
      <alignment horizontal="center"/>
    </xf>
    <xf numFmtId="37" fontId="22" fillId="0" borderId="0" xfId="2" applyFont="1" applyFill="1"/>
    <xf numFmtId="37" fontId="23" fillId="0" borderId="0" xfId="2" quotePrefix="1" applyFont="1" applyFill="1" applyBorder="1" applyAlignment="1">
      <alignment horizontal="left"/>
    </xf>
    <xf numFmtId="37" fontId="22" fillId="0" borderId="0" xfId="2" quotePrefix="1" applyFont="1" applyFill="1" applyBorder="1" applyAlignment="1">
      <alignment horizontal="left"/>
    </xf>
    <xf numFmtId="37" fontId="14" fillId="0" borderId="0" xfId="2" quotePrefix="1" applyFont="1" applyFill="1" applyBorder="1" applyAlignment="1">
      <alignment horizontal="left"/>
    </xf>
    <xf numFmtId="188" fontId="17" fillId="0" borderId="1" xfId="2" applyNumberFormat="1" applyFont="1" applyFill="1" applyBorder="1" applyAlignment="1">
      <alignment horizontal="center"/>
    </xf>
    <xf numFmtId="37" fontId="17" fillId="0" borderId="0" xfId="2" applyFont="1" applyFill="1" applyBorder="1" applyAlignment="1">
      <alignment horizontal="left"/>
    </xf>
    <xf numFmtId="49" fontId="22" fillId="0" borderId="0" xfId="2" applyNumberFormat="1" applyFont="1" applyFill="1" applyAlignment="1">
      <alignment horizontal="left"/>
    </xf>
    <xf numFmtId="188" fontId="22" fillId="0" borderId="0" xfId="2" applyNumberFormat="1" applyFont="1" applyFill="1" applyBorder="1" applyAlignment="1">
      <alignment horizontal="center"/>
    </xf>
    <xf numFmtId="188" fontId="22" fillId="0" borderId="3" xfId="2" applyNumberFormat="1" applyFont="1" applyFill="1" applyBorder="1" applyAlignment="1">
      <alignment horizontal="center"/>
    </xf>
    <xf numFmtId="37" fontId="17" fillId="0" borderId="1" xfId="2" applyFont="1" applyFill="1" applyBorder="1" applyAlignment="1">
      <alignment horizontal="center"/>
    </xf>
    <xf numFmtId="37" fontId="22" fillId="0" borderId="0" xfId="2" applyFont="1" applyFill="1" applyBorder="1"/>
    <xf numFmtId="37" fontId="17" fillId="0" borderId="0" xfId="2" applyFont="1" applyFill="1" applyBorder="1" applyAlignment="1">
      <alignment horizontal="center"/>
    </xf>
    <xf numFmtId="188" fontId="17" fillId="0" borderId="1" xfId="1" applyNumberFormat="1" applyFont="1" applyFill="1" applyBorder="1" applyAlignment="1">
      <alignment horizontal="center"/>
    </xf>
    <xf numFmtId="37" fontId="22" fillId="0" borderId="0" xfId="2" applyFont="1" applyFill="1" applyBorder="1" applyAlignment="1">
      <alignment horizontal="left"/>
    </xf>
    <xf numFmtId="37" fontId="18" fillId="0" borderId="0" xfId="2" quotePrefix="1" applyFont="1" applyFill="1" applyBorder="1" applyAlignment="1">
      <alignment horizontal="left" vertical="center"/>
    </xf>
    <xf numFmtId="37" fontId="11" fillId="0" borderId="0" xfId="2" quotePrefix="1" applyNumberFormat="1" applyFont="1" applyFill="1" applyAlignment="1"/>
    <xf numFmtId="37" fontId="11" fillId="0" borderId="0" xfId="2" quotePrefix="1" applyNumberFormat="1" applyFont="1" applyFill="1" applyBorder="1" applyAlignment="1"/>
    <xf numFmtId="37" fontId="11" fillId="0" borderId="0" xfId="2" applyNumberFormat="1" applyFont="1" applyFill="1"/>
    <xf numFmtId="37" fontId="10" fillId="0" borderId="0" xfId="2" quotePrefix="1" applyNumberFormat="1" applyFont="1" applyFill="1" applyAlignment="1"/>
    <xf numFmtId="37" fontId="11" fillId="0" borderId="0" xfId="2" applyNumberFormat="1" applyFont="1" applyFill="1" applyBorder="1" applyAlignment="1"/>
    <xf numFmtId="37" fontId="11" fillId="0" borderId="0" xfId="2" applyNumberFormat="1" applyFont="1" applyFill="1" applyAlignment="1"/>
    <xf numFmtId="37" fontId="18" fillId="0" borderId="0" xfId="2" applyNumberFormat="1" applyFont="1" applyFill="1" applyAlignment="1">
      <alignment horizontal="left"/>
    </xf>
    <xf numFmtId="37" fontId="19" fillId="0" borderId="0" xfId="2" quotePrefix="1" applyNumberFormat="1" applyFont="1" applyFill="1" applyAlignment="1"/>
    <xf numFmtId="37" fontId="19" fillId="0" borderId="0" xfId="2" quotePrefix="1" applyNumberFormat="1" applyFont="1" applyFill="1" applyBorder="1" applyAlignment="1"/>
    <xf numFmtId="37" fontId="19" fillId="0" borderId="0" xfId="2" applyNumberFormat="1" applyFont="1" applyFill="1" applyBorder="1" applyAlignment="1"/>
    <xf numFmtId="37" fontId="19" fillId="0" borderId="0" xfId="2" applyNumberFormat="1" applyFont="1" applyFill="1" applyAlignment="1"/>
    <xf numFmtId="37" fontId="19" fillId="0" borderId="5" xfId="2" applyNumberFormat="1" applyFont="1" applyFill="1" applyBorder="1" applyAlignment="1">
      <alignment horizontal="center"/>
    </xf>
    <xf numFmtId="37" fontId="19" fillId="0" borderId="0" xfId="2" applyNumberFormat="1" applyFont="1" applyFill="1"/>
    <xf numFmtId="37" fontId="19" fillId="0" borderId="0" xfId="2" applyNumberFormat="1" applyFont="1" applyFill="1" applyAlignment="1">
      <alignment horizontal="left"/>
    </xf>
    <xf numFmtId="37" fontId="19" fillId="0" borderId="0" xfId="2" applyNumberFormat="1" applyFont="1" applyFill="1" applyBorder="1" applyAlignment="1">
      <alignment horizontal="center"/>
    </xf>
    <xf numFmtId="37" fontId="18" fillId="0" borderId="0" xfId="2" applyNumberFormat="1" applyFont="1" applyFill="1" applyBorder="1" applyAlignment="1">
      <alignment horizontal="center"/>
    </xf>
    <xf numFmtId="37" fontId="18" fillId="0" borderId="0" xfId="2" quotePrefix="1" applyNumberFormat="1" applyFont="1" applyFill="1" applyAlignment="1">
      <alignment horizontal="left"/>
    </xf>
    <xf numFmtId="37" fontId="25" fillId="0" borderId="0" xfId="2" applyNumberFormat="1" applyFont="1" applyFill="1" applyAlignment="1">
      <alignment horizontal="left"/>
    </xf>
    <xf numFmtId="190" fontId="19" fillId="0" borderId="0" xfId="2" quotePrefix="1" applyNumberFormat="1" applyFont="1" applyFill="1" applyBorder="1" applyAlignment="1">
      <alignment horizontal="center"/>
    </xf>
    <xf numFmtId="37" fontId="19" fillId="0" borderId="0" xfId="2" applyNumberFormat="1" applyFont="1" applyFill="1" applyBorder="1"/>
    <xf numFmtId="37" fontId="19" fillId="0" borderId="0" xfId="2" quotePrefix="1" applyNumberFormat="1" applyFont="1" applyFill="1" applyAlignment="1">
      <alignment horizontal="left"/>
    </xf>
    <xf numFmtId="188" fontId="19" fillId="0" borderId="0" xfId="2" applyNumberFormat="1" applyFont="1" applyFill="1" applyAlignment="1"/>
    <xf numFmtId="188" fontId="19" fillId="0" borderId="0" xfId="2" applyNumberFormat="1" applyFont="1" applyFill="1" applyBorder="1" applyAlignment="1"/>
    <xf numFmtId="37" fontId="6" fillId="0" borderId="0" xfId="2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188" fontId="19" fillId="0" borderId="3" xfId="2" applyNumberFormat="1" applyFont="1" applyFill="1" applyBorder="1" applyAlignment="1"/>
    <xf numFmtId="37" fontId="18" fillId="0" borderId="0" xfId="2" applyNumberFormat="1" applyFont="1" applyFill="1" applyAlignment="1"/>
    <xf numFmtId="37" fontId="18" fillId="0" borderId="0" xfId="2" applyNumberFormat="1" applyFont="1" applyFill="1"/>
    <xf numFmtId="188" fontId="18" fillId="0" borderId="0" xfId="2" applyNumberFormat="1" applyFont="1" applyFill="1" applyBorder="1" applyAlignment="1"/>
    <xf numFmtId="188" fontId="18" fillId="0" borderId="3" xfId="2" applyNumberFormat="1" applyFont="1" applyFill="1" applyBorder="1" applyAlignment="1"/>
    <xf numFmtId="37" fontId="6" fillId="0" borderId="0" xfId="2" applyNumberFormat="1" applyFont="1" applyFill="1" applyAlignment="1"/>
    <xf numFmtId="188" fontId="19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Alignment="1">
      <alignment horizontal="left"/>
    </xf>
    <xf numFmtId="188" fontId="5" fillId="0" borderId="1" xfId="2" applyNumberFormat="1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 applyBorder="1" applyAlignment="1">
      <alignment horizontal="center"/>
    </xf>
    <xf numFmtId="188" fontId="5" fillId="0" borderId="0" xfId="2" applyNumberFormat="1" applyFont="1" applyFill="1" applyBorder="1" applyAlignment="1"/>
    <xf numFmtId="37" fontId="5" fillId="0" borderId="0" xfId="2" quotePrefix="1" applyNumberFormat="1" applyFont="1" applyFill="1" applyAlignment="1">
      <alignment horizontal="left"/>
    </xf>
    <xf numFmtId="188" fontId="5" fillId="0" borderId="0" xfId="2" applyNumberFormat="1" applyFont="1" applyFill="1" applyAlignment="1"/>
    <xf numFmtId="37" fontId="5" fillId="0" borderId="0" xfId="2" applyNumberFormat="1" applyFont="1" applyFill="1"/>
    <xf numFmtId="188" fontId="18" fillId="0" borderId="1" xfId="2" applyNumberFormat="1" applyFont="1" applyFill="1" applyBorder="1" applyAlignment="1"/>
    <xf numFmtId="37" fontId="25" fillId="0" borderId="0" xfId="2" applyNumberFormat="1" applyFont="1" applyFill="1" applyAlignment="1"/>
    <xf numFmtId="37" fontId="1" fillId="0" borderId="0" xfId="2" applyNumberFormat="1" applyFont="1" applyFill="1" applyAlignment="1"/>
    <xf numFmtId="188" fontId="18" fillId="0" borderId="1" xfId="2" applyNumberFormat="1" applyFont="1" applyFill="1" applyBorder="1" applyAlignment="1">
      <alignment horizontal="center"/>
    </xf>
    <xf numFmtId="37" fontId="0" fillId="0" borderId="0" xfId="2" applyNumberFormat="1" applyFont="1" applyFill="1" applyAlignment="1"/>
    <xf numFmtId="37" fontId="0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"/>
    </xf>
    <xf numFmtId="0" fontId="0" fillId="0" borderId="0" xfId="2" quotePrefix="1" applyNumberFormat="1" applyFont="1" applyFill="1" applyAlignment="1">
      <alignment horizontal="left" vertical="center"/>
    </xf>
    <xf numFmtId="188" fontId="1" fillId="0" borderId="0" xfId="2" applyNumberFormat="1" applyFont="1" applyFill="1" applyBorder="1" applyAlignment="1"/>
    <xf numFmtId="188" fontId="1" fillId="0" borderId="3" xfId="2" applyNumberFormat="1" applyFont="1" applyFill="1" applyBorder="1" applyAlignment="1"/>
    <xf numFmtId="0" fontId="5" fillId="0" borderId="0" xfId="2" quotePrefix="1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88" fontId="18" fillId="0" borderId="6" xfId="2" applyNumberFormat="1" applyFont="1" applyFill="1" applyBorder="1" applyAlignment="1"/>
    <xf numFmtId="188" fontId="18" fillId="0" borderId="0" xfId="2" applyNumberFormat="1" applyFont="1" applyFill="1" applyAlignment="1"/>
    <xf numFmtId="0" fontId="19" fillId="0" borderId="0" xfId="2" quotePrefix="1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88" fontId="26" fillId="0" borderId="0" xfId="2" applyNumberFormat="1" applyFont="1" applyFill="1" applyAlignment="1"/>
    <xf numFmtId="0" fontId="5" fillId="0" borderId="0" xfId="2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15" fillId="0" borderId="0" xfId="2" applyFont="1" applyFill="1" applyBorder="1" applyAlignment="1">
      <alignment horizontal="center"/>
    </xf>
    <xf numFmtId="37" fontId="13" fillId="0" borderId="0" xfId="2" quotePrefix="1" applyFont="1" applyFill="1" applyBorder="1" applyAlignment="1">
      <alignment horizontal="center"/>
    </xf>
    <xf numFmtId="37" fontId="15" fillId="0" borderId="3" xfId="2" quotePrefix="1" applyFont="1" applyFill="1" applyBorder="1" applyAlignment="1">
      <alignment horizontal="center"/>
    </xf>
    <xf numFmtId="37" fontId="21" fillId="0" borderId="0" xfId="2" applyFont="1" applyFill="1" applyBorder="1" applyAlignment="1">
      <alignment horizontal="center"/>
    </xf>
    <xf numFmtId="37" fontId="18" fillId="0" borderId="0" xfId="2" quotePrefix="1" applyFont="1" applyFill="1" applyBorder="1" applyAlignment="1">
      <alignment horizontal="center"/>
    </xf>
    <xf numFmtId="37" fontId="1" fillId="0" borderId="3" xfId="2" quotePrefix="1" applyFont="1" applyFill="1" applyBorder="1" applyAlignment="1">
      <alignment horizontal="center"/>
    </xf>
    <xf numFmtId="37" fontId="18" fillId="0" borderId="0" xfId="2" quotePrefix="1" applyNumberFormat="1" applyFont="1" applyFill="1" applyBorder="1" applyAlignment="1">
      <alignment horizontal="center"/>
    </xf>
    <xf numFmtId="37" fontId="24" fillId="0" borderId="0" xfId="2" quotePrefix="1" applyNumberFormat="1" applyFont="1" applyFill="1" applyBorder="1" applyAlignment="1">
      <alignment horizontal="center"/>
    </xf>
    <xf numFmtId="190" fontId="24" fillId="0" borderId="0" xfId="2" applyNumberFormat="1" applyFont="1" applyFill="1" applyBorder="1" applyAlignment="1">
      <alignment horizontal="center"/>
    </xf>
    <xf numFmtId="188" fontId="12" fillId="0" borderId="0" xfId="1" applyNumberFormat="1" applyFont="1" applyFill="1" applyBorder="1" applyAlignment="1">
      <alignment horizontal="right"/>
    </xf>
    <xf numFmtId="188" fontId="12" fillId="0" borderId="0" xfId="1" applyNumberFormat="1" applyFont="1" applyFill="1" applyBorder="1"/>
    <xf numFmtId="188" fontId="12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Alignment="1"/>
    <xf numFmtId="188" fontId="5" fillId="0" borderId="6" xfId="1" applyNumberFormat="1" applyFont="1" applyFill="1" applyBorder="1"/>
    <xf numFmtId="188" fontId="1" fillId="0" borderId="0" xfId="1" applyNumberFormat="1" applyFont="1" applyFill="1" applyBorder="1" applyAlignment="1">
      <alignment horizontal="left" vertical="center" indent="5"/>
    </xf>
    <xf numFmtId="188" fontId="0" fillId="0" borderId="0" xfId="1" applyNumberFormat="1" applyFont="1" applyFill="1" applyAlignment="1">
      <alignment horizontal="center"/>
    </xf>
    <xf numFmtId="187" fontId="5" fillId="0" borderId="2" xfId="1" applyFont="1" applyFill="1" applyBorder="1"/>
  </cellXfs>
  <cellStyles count="4">
    <cellStyle name="Comma" xfId="1" builtinId="3"/>
    <cellStyle name="Comma 3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view="pageBreakPreview" zoomScaleNormal="100" zoomScaleSheetLayoutView="100" workbookViewId="0">
      <selection activeCell="D23" sqref="D23"/>
    </sheetView>
  </sheetViews>
  <sheetFormatPr defaultRowHeight="21.75"/>
  <cols>
    <col min="1" max="1" width="34.140625" style="3" customWidth="1"/>
    <col min="2" max="2" width="8.140625" style="2" customWidth="1"/>
    <col min="3" max="3" width="1.7109375" style="3" customWidth="1"/>
    <col min="4" max="4" width="13.28515625" style="4" customWidth="1"/>
    <col min="5" max="5" width="1.7109375" style="5" customWidth="1"/>
    <col min="6" max="6" width="12.140625" style="4" customWidth="1"/>
    <col min="7" max="7" width="1.7109375" style="5" customWidth="1"/>
    <col min="8" max="8" width="13.28515625" style="4" customWidth="1"/>
    <col min="9" max="9" width="1.7109375" style="6" customWidth="1"/>
    <col min="10" max="10" width="12.140625" style="4" customWidth="1"/>
    <col min="11" max="16384" width="9.140625" style="3"/>
  </cols>
  <sheetData>
    <row r="1" spans="1:10" ht="22.5" customHeight="1">
      <c r="A1" s="1" t="s">
        <v>0</v>
      </c>
    </row>
    <row r="2" spans="1:10" ht="22.5" customHeight="1">
      <c r="A2" s="7" t="s">
        <v>1</v>
      </c>
    </row>
    <row r="3" spans="1:10" ht="22.5" customHeight="1">
      <c r="A3" s="8" t="s">
        <v>2</v>
      </c>
    </row>
    <row r="4" spans="1:10" ht="22.5" customHeight="1">
      <c r="A4" s="9"/>
    </row>
    <row r="5" spans="1:10" ht="22.5" customHeight="1">
      <c r="D5" s="271" t="s">
        <v>3</v>
      </c>
      <c r="E5" s="271"/>
      <c r="F5" s="271"/>
      <c r="G5" s="10"/>
      <c r="H5" s="272" t="s">
        <v>4</v>
      </c>
      <c r="I5" s="272"/>
      <c r="J5" s="272"/>
    </row>
    <row r="6" spans="1:10" ht="22.5" customHeight="1">
      <c r="D6" s="11" t="s">
        <v>5</v>
      </c>
      <c r="E6" s="11"/>
      <c r="F6" s="11" t="s">
        <v>6</v>
      </c>
      <c r="G6" s="10"/>
      <c r="H6" s="11" t="s">
        <v>5</v>
      </c>
      <c r="I6" s="11"/>
      <c r="J6" s="11" t="s">
        <v>6</v>
      </c>
    </row>
    <row r="7" spans="1:10" s="12" customFormat="1" ht="24.75" customHeight="1">
      <c r="A7" s="1" t="s">
        <v>7</v>
      </c>
      <c r="B7" s="2" t="s">
        <v>8</v>
      </c>
      <c r="D7" s="13" t="s">
        <v>9</v>
      </c>
      <c r="E7" s="14"/>
      <c r="F7" s="13" t="s">
        <v>10</v>
      </c>
      <c r="G7" s="14"/>
      <c r="H7" s="13" t="s">
        <v>9</v>
      </c>
      <c r="I7" s="14"/>
      <c r="J7" s="13" t="s">
        <v>10</v>
      </c>
    </row>
    <row r="8" spans="1:10" s="12" customFormat="1" ht="24.75" customHeight="1">
      <c r="A8" s="1"/>
      <c r="B8" s="2"/>
      <c r="D8" s="13" t="s">
        <v>11</v>
      </c>
      <c r="E8" s="14"/>
      <c r="F8" s="13"/>
      <c r="G8" s="14"/>
      <c r="H8" s="13" t="s">
        <v>11</v>
      </c>
      <c r="I8" s="14"/>
      <c r="J8" s="13"/>
    </row>
    <row r="9" spans="1:10" ht="24.75" customHeight="1">
      <c r="D9" s="273" t="s">
        <v>12</v>
      </c>
      <c r="E9" s="273"/>
      <c r="F9" s="273"/>
      <c r="G9" s="273"/>
      <c r="H9" s="273"/>
      <c r="I9" s="273"/>
      <c r="J9" s="273"/>
    </row>
    <row r="10" spans="1:10" s="21" customFormat="1" ht="23.25" customHeight="1">
      <c r="A10" s="15" t="s">
        <v>13</v>
      </c>
      <c r="B10" s="16"/>
      <c r="C10" s="17"/>
      <c r="D10" s="18"/>
      <c r="E10" s="19"/>
      <c r="F10" s="18"/>
      <c r="G10" s="19"/>
      <c r="H10" s="18"/>
      <c r="I10" s="20"/>
      <c r="J10" s="18"/>
    </row>
    <row r="11" spans="1:10" s="21" customFormat="1" ht="23.25" customHeight="1">
      <c r="A11" s="22" t="s">
        <v>14</v>
      </c>
      <c r="B11" s="23"/>
      <c r="C11" s="17"/>
      <c r="D11" s="18">
        <v>166348</v>
      </c>
      <c r="E11" s="19"/>
      <c r="F11" s="24">
        <v>123004</v>
      </c>
      <c r="G11" s="19"/>
      <c r="H11" s="18">
        <v>86289</v>
      </c>
      <c r="I11" s="20"/>
      <c r="J11" s="24">
        <v>57767</v>
      </c>
    </row>
    <row r="12" spans="1:10" s="21" customFormat="1" ht="23.25" customHeight="1">
      <c r="A12" s="25" t="s">
        <v>15</v>
      </c>
      <c r="B12" s="23" t="s">
        <v>16</v>
      </c>
      <c r="C12" s="17"/>
      <c r="D12" s="18">
        <v>191881</v>
      </c>
      <c r="E12" s="19"/>
      <c r="F12" s="24">
        <v>124932</v>
      </c>
      <c r="G12" s="19"/>
      <c r="H12" s="18">
        <v>171609</v>
      </c>
      <c r="I12" s="20"/>
      <c r="J12" s="24">
        <v>111186</v>
      </c>
    </row>
    <row r="13" spans="1:10" s="21" customFormat="1" ht="23.25" customHeight="1">
      <c r="A13" s="26" t="s">
        <v>17</v>
      </c>
      <c r="B13" s="27">
        <v>3</v>
      </c>
      <c r="C13" s="17"/>
      <c r="D13" s="18">
        <v>21840</v>
      </c>
      <c r="E13" s="19"/>
      <c r="F13" s="24">
        <v>11656</v>
      </c>
      <c r="G13" s="19"/>
      <c r="H13" s="18">
        <v>20845</v>
      </c>
      <c r="I13" s="20"/>
      <c r="J13" s="24">
        <v>10071</v>
      </c>
    </row>
    <row r="14" spans="1:10" s="21" customFormat="1" ht="23.25" customHeight="1">
      <c r="A14" s="22" t="s">
        <v>18</v>
      </c>
      <c r="B14" s="23"/>
      <c r="C14" s="28"/>
      <c r="D14" s="18">
        <v>168232</v>
      </c>
      <c r="E14" s="29"/>
      <c r="F14" s="24">
        <v>188051</v>
      </c>
      <c r="G14" s="19"/>
      <c r="H14" s="18">
        <v>130348</v>
      </c>
      <c r="I14" s="30"/>
      <c r="J14" s="24">
        <v>149580</v>
      </c>
    </row>
    <row r="15" spans="1:10" s="21" customFormat="1" ht="23.25" customHeight="1">
      <c r="A15" s="31" t="s">
        <v>19</v>
      </c>
      <c r="B15" s="32"/>
      <c r="C15" s="28"/>
      <c r="D15" s="18">
        <v>1163</v>
      </c>
      <c r="E15" s="19"/>
      <c r="F15" s="24">
        <v>883</v>
      </c>
      <c r="G15" s="19"/>
      <c r="H15" s="18">
        <v>989</v>
      </c>
      <c r="I15" s="20"/>
      <c r="J15" s="24">
        <v>758</v>
      </c>
    </row>
    <row r="16" spans="1:10" s="36" customFormat="1" ht="23.25" customHeight="1">
      <c r="A16" s="33" t="s">
        <v>20</v>
      </c>
      <c r="B16" s="23"/>
      <c r="C16" s="28"/>
      <c r="D16" s="34">
        <f>SUM(D11:D15)</f>
        <v>549464</v>
      </c>
      <c r="E16" s="35"/>
      <c r="F16" s="34">
        <f>SUM(F11:F15)</f>
        <v>448526</v>
      </c>
      <c r="G16" s="35"/>
      <c r="H16" s="34">
        <f>SUM(H11:H15)</f>
        <v>410080</v>
      </c>
      <c r="I16" s="35"/>
      <c r="J16" s="34">
        <f>SUM(J11:J15)</f>
        <v>329362</v>
      </c>
    </row>
    <row r="17" spans="1:10" s="36" customFormat="1" ht="22.5" customHeight="1">
      <c r="B17" s="23"/>
      <c r="C17" s="28"/>
      <c r="D17" s="37"/>
      <c r="E17" s="38"/>
      <c r="F17" s="37"/>
      <c r="G17" s="38"/>
      <c r="H17" s="37"/>
      <c r="I17" s="39"/>
      <c r="J17" s="37"/>
    </row>
    <row r="18" spans="1:10" s="36" customFormat="1" ht="23.25" customHeight="1">
      <c r="A18" s="40" t="s">
        <v>21</v>
      </c>
      <c r="B18" s="23"/>
      <c r="C18" s="28"/>
      <c r="D18" s="41"/>
      <c r="E18" s="19"/>
      <c r="F18" s="41"/>
      <c r="G18" s="19"/>
      <c r="H18" s="41"/>
      <c r="I18" s="20"/>
      <c r="J18" s="41"/>
    </row>
    <row r="19" spans="1:10" s="47" customFormat="1" ht="23.25" customHeight="1">
      <c r="A19" s="42" t="s">
        <v>22</v>
      </c>
      <c r="B19" s="23">
        <v>5</v>
      </c>
      <c r="C19" s="43"/>
      <c r="D19" s="44">
        <v>0</v>
      </c>
      <c r="E19" s="45"/>
      <c r="F19" s="44">
        <v>0</v>
      </c>
      <c r="G19" s="45"/>
      <c r="H19" s="44">
        <v>590000</v>
      </c>
      <c r="I19" s="46"/>
      <c r="J19" s="44">
        <v>590000</v>
      </c>
    </row>
    <row r="20" spans="1:10" s="36" customFormat="1" ht="23.25" hidden="1" customHeight="1">
      <c r="A20" s="42" t="s">
        <v>23</v>
      </c>
      <c r="B20" s="23">
        <v>10</v>
      </c>
      <c r="C20" s="28"/>
      <c r="D20" s="18">
        <v>0</v>
      </c>
      <c r="E20" s="19"/>
      <c r="F20" s="18">
        <v>0</v>
      </c>
      <c r="G20" s="19"/>
      <c r="H20" s="44">
        <v>0</v>
      </c>
      <c r="I20" s="20"/>
      <c r="J20" s="44">
        <v>0</v>
      </c>
    </row>
    <row r="21" spans="1:10" s="21" customFormat="1" ht="23.25" customHeight="1">
      <c r="A21" s="22" t="s">
        <v>24</v>
      </c>
      <c r="B21" s="23">
        <v>6</v>
      </c>
      <c r="C21" s="17"/>
      <c r="D21" s="18">
        <v>1492958</v>
      </c>
      <c r="E21" s="19"/>
      <c r="F21" s="18">
        <v>1536330</v>
      </c>
      <c r="G21" s="19"/>
      <c r="H21" s="44">
        <v>1251140</v>
      </c>
      <c r="I21" s="20"/>
      <c r="J21" s="44">
        <v>1284118</v>
      </c>
    </row>
    <row r="22" spans="1:10" s="21" customFormat="1" ht="23.25" customHeight="1">
      <c r="A22" s="25" t="s">
        <v>25</v>
      </c>
      <c r="B22" s="23"/>
      <c r="C22" s="17"/>
      <c r="D22" s="18">
        <v>5544</v>
      </c>
      <c r="E22" s="19"/>
      <c r="F22" s="18">
        <v>5583</v>
      </c>
      <c r="G22" s="19"/>
      <c r="H22" s="44">
        <v>4221</v>
      </c>
      <c r="I22" s="30"/>
      <c r="J22" s="44">
        <v>4280</v>
      </c>
    </row>
    <row r="23" spans="1:10" s="21" customFormat="1" ht="23.25" customHeight="1">
      <c r="A23" s="25" t="s">
        <v>26</v>
      </c>
      <c r="B23" s="23">
        <v>7</v>
      </c>
      <c r="C23" s="17"/>
      <c r="D23" s="18">
        <v>27888</v>
      </c>
      <c r="E23" s="19"/>
      <c r="F23" s="18">
        <v>30988</v>
      </c>
      <c r="G23" s="19"/>
      <c r="H23" s="44">
        <v>20828</v>
      </c>
      <c r="I23" s="30"/>
      <c r="J23" s="44">
        <v>23939</v>
      </c>
    </row>
    <row r="24" spans="1:10" s="21" customFormat="1" ht="23.25" customHeight="1">
      <c r="A24" s="25" t="s">
        <v>27</v>
      </c>
      <c r="B24" s="48"/>
      <c r="C24" s="17"/>
      <c r="D24" s="18">
        <v>192</v>
      </c>
      <c r="E24" s="19"/>
      <c r="F24" s="18">
        <v>192</v>
      </c>
      <c r="G24" s="19"/>
      <c r="H24" s="44">
        <v>192</v>
      </c>
      <c r="I24" s="20"/>
      <c r="J24" s="44">
        <v>192</v>
      </c>
    </row>
    <row r="25" spans="1:10" s="21" customFormat="1" ht="23.25" customHeight="1">
      <c r="A25" s="33" t="s">
        <v>28</v>
      </c>
      <c r="B25" s="48"/>
      <c r="C25" s="17"/>
      <c r="D25" s="34">
        <f>SUM(D19:D24)</f>
        <v>1526582</v>
      </c>
      <c r="E25" s="35"/>
      <c r="F25" s="34">
        <f>SUM(F19:F24)</f>
        <v>1573093</v>
      </c>
      <c r="G25" s="35"/>
      <c r="H25" s="34">
        <f>SUM(H19:H24)</f>
        <v>1866381</v>
      </c>
      <c r="I25" s="35"/>
      <c r="J25" s="34">
        <f>SUM(J19:J24)</f>
        <v>1902529</v>
      </c>
    </row>
    <row r="26" spans="1:10" s="21" customFormat="1" ht="22.5" customHeight="1">
      <c r="A26" s="33"/>
      <c r="B26" s="48"/>
      <c r="C26" s="17"/>
      <c r="D26" s="49"/>
      <c r="E26" s="35"/>
      <c r="F26" s="49"/>
      <c r="G26" s="35"/>
      <c r="H26" s="49"/>
      <c r="I26" s="35"/>
      <c r="J26" s="49"/>
    </row>
    <row r="27" spans="1:10" s="21" customFormat="1" ht="22.5" customHeight="1" thickBot="1">
      <c r="A27" s="50" t="s">
        <v>29</v>
      </c>
      <c r="B27" s="48"/>
      <c r="C27" s="17"/>
      <c r="D27" s="51">
        <f>D16+D25</f>
        <v>2076046</v>
      </c>
      <c r="E27" s="35"/>
      <c r="F27" s="51">
        <f>F16+F25</f>
        <v>2021619</v>
      </c>
      <c r="G27" s="35"/>
      <c r="H27" s="51">
        <f>H16+H25</f>
        <v>2276461</v>
      </c>
      <c r="I27" s="35"/>
      <c r="J27" s="51">
        <f>J16+J25</f>
        <v>2231891</v>
      </c>
    </row>
    <row r="28" spans="1:10" ht="22.5" customHeight="1" thickTop="1">
      <c r="A28" s="52" t="str">
        <f>A1</f>
        <v>บริษัทควอลิตี้คอนสตรัคชั่นโปรดัคส์ จำกัด (มหาชน) และบริษัทย่อย</v>
      </c>
    </row>
    <row r="29" spans="1:10" ht="22.5" customHeight="1">
      <c r="A29" s="7" t="s">
        <v>30</v>
      </c>
    </row>
    <row r="30" spans="1:10" ht="22.5" customHeight="1">
      <c r="A30" s="52" t="str">
        <f>A3</f>
        <v>ณ วันที่ 31 มีนาคม 2561</v>
      </c>
    </row>
    <row r="31" spans="1:10" ht="22.5" customHeight="1"/>
    <row r="32" spans="1:10" ht="22.5" customHeight="1">
      <c r="D32" s="271" t="s">
        <v>3</v>
      </c>
      <c r="E32" s="271"/>
      <c r="F32" s="271"/>
      <c r="G32" s="10"/>
      <c r="H32" s="272" t="s">
        <v>4</v>
      </c>
      <c r="I32" s="272"/>
      <c r="J32" s="272"/>
    </row>
    <row r="33" spans="1:10" ht="22.5" customHeight="1">
      <c r="D33" s="11" t="s">
        <v>5</v>
      </c>
      <c r="E33" s="11"/>
      <c r="F33" s="11" t="s">
        <v>6</v>
      </c>
      <c r="G33" s="10"/>
      <c r="H33" s="11" t="s">
        <v>5</v>
      </c>
      <c r="I33" s="11"/>
      <c r="J33" s="11" t="s">
        <v>6</v>
      </c>
    </row>
    <row r="34" spans="1:10" s="53" customFormat="1" ht="22.5" customHeight="1">
      <c r="A34" s="7" t="s">
        <v>31</v>
      </c>
      <c r="B34" s="2" t="s">
        <v>8</v>
      </c>
      <c r="D34" s="13" t="s">
        <v>9</v>
      </c>
      <c r="E34" s="14"/>
      <c r="F34" s="13" t="s">
        <v>10</v>
      </c>
      <c r="G34" s="14"/>
      <c r="H34" s="13" t="s">
        <v>9</v>
      </c>
      <c r="I34" s="14"/>
      <c r="J34" s="13" t="s">
        <v>10</v>
      </c>
    </row>
    <row r="35" spans="1:10" s="53" customFormat="1" ht="22.5" customHeight="1">
      <c r="A35" s="7"/>
      <c r="B35" s="2"/>
      <c r="D35" s="13" t="s">
        <v>11</v>
      </c>
      <c r="E35" s="14"/>
      <c r="F35" s="13"/>
      <c r="G35" s="14"/>
      <c r="H35" s="13" t="s">
        <v>11</v>
      </c>
      <c r="I35" s="14"/>
      <c r="J35" s="13"/>
    </row>
    <row r="36" spans="1:10" ht="22.5" customHeight="1">
      <c r="D36" s="273" t="s">
        <v>12</v>
      </c>
      <c r="E36" s="273"/>
      <c r="F36" s="273"/>
      <c r="G36" s="273"/>
      <c r="H36" s="273"/>
      <c r="I36" s="273"/>
      <c r="J36" s="273"/>
    </row>
    <row r="37" spans="1:10" ht="28.5" customHeight="1">
      <c r="A37" s="54" t="s">
        <v>32</v>
      </c>
    </row>
    <row r="38" spans="1:10" s="21" customFormat="1" ht="28.5" customHeight="1">
      <c r="A38" s="22" t="s">
        <v>33</v>
      </c>
      <c r="B38" s="27" t="s">
        <v>34</v>
      </c>
      <c r="C38" s="17"/>
      <c r="D38" s="44">
        <v>105867</v>
      </c>
      <c r="E38" s="19"/>
      <c r="F38" s="44">
        <v>85904</v>
      </c>
      <c r="G38" s="5"/>
      <c r="H38" s="44">
        <v>93611</v>
      </c>
      <c r="I38" s="6"/>
      <c r="J38" s="44">
        <v>79023</v>
      </c>
    </row>
    <row r="39" spans="1:10" s="21" customFormat="1" ht="24" customHeight="1">
      <c r="A39" s="31" t="s">
        <v>35</v>
      </c>
      <c r="B39" s="27">
        <v>3</v>
      </c>
      <c r="C39" s="17"/>
      <c r="D39" s="44">
        <v>109844</v>
      </c>
      <c r="E39" s="19"/>
      <c r="F39" s="44">
        <v>92011</v>
      </c>
      <c r="G39" s="19"/>
      <c r="H39" s="44">
        <v>93364</v>
      </c>
      <c r="I39" s="20"/>
      <c r="J39" s="44">
        <v>81944</v>
      </c>
    </row>
    <row r="40" spans="1:10" s="21" customFormat="1" ht="24" customHeight="1">
      <c r="A40" s="31" t="s">
        <v>36</v>
      </c>
      <c r="B40" s="27" t="s">
        <v>37</v>
      </c>
      <c r="C40" s="17"/>
      <c r="D40" s="44">
        <v>12000</v>
      </c>
      <c r="E40" s="19"/>
      <c r="F40" s="44">
        <v>0</v>
      </c>
      <c r="G40" s="19"/>
      <c r="H40" s="44">
        <v>12000</v>
      </c>
      <c r="I40" s="20"/>
      <c r="J40" s="44">
        <v>0</v>
      </c>
    </row>
    <row r="41" spans="1:10" s="21" customFormat="1" ht="24" customHeight="1">
      <c r="A41" s="31" t="s">
        <v>38</v>
      </c>
      <c r="B41" s="27">
        <v>3</v>
      </c>
      <c r="C41" s="17"/>
      <c r="D41" s="44">
        <v>0</v>
      </c>
      <c r="E41" s="19"/>
      <c r="F41" s="44">
        <v>0</v>
      </c>
      <c r="G41" s="19"/>
      <c r="H41" s="44">
        <v>300000</v>
      </c>
      <c r="I41" s="20"/>
      <c r="J41" s="44">
        <v>300000</v>
      </c>
    </row>
    <row r="42" spans="1:10" s="21" customFormat="1" ht="22.5" customHeight="1">
      <c r="A42" s="55" t="s">
        <v>39</v>
      </c>
      <c r="B42" s="27"/>
      <c r="C42" s="17"/>
      <c r="D42" s="18"/>
      <c r="E42" s="19"/>
      <c r="F42" s="18"/>
      <c r="G42" s="19"/>
      <c r="I42" s="20"/>
    </row>
    <row r="43" spans="1:10" s="21" customFormat="1" ht="27" customHeight="1">
      <c r="A43" s="56" t="s">
        <v>40</v>
      </c>
      <c r="B43" s="27"/>
      <c r="C43" s="17"/>
      <c r="D43" s="18">
        <v>1889</v>
      </c>
      <c r="E43" s="29"/>
      <c r="F43" s="18">
        <v>1889</v>
      </c>
      <c r="G43" s="19"/>
      <c r="H43" s="57">
        <v>1750</v>
      </c>
      <c r="I43" s="20"/>
      <c r="J43" s="57">
        <v>1750</v>
      </c>
    </row>
    <row r="44" spans="1:10" s="36" customFormat="1" ht="27" customHeight="1">
      <c r="A44" s="33" t="s">
        <v>41</v>
      </c>
      <c r="B44" s="58"/>
      <c r="C44" s="35"/>
      <c r="D44" s="34">
        <f>SUM(D38:D43)</f>
        <v>229600</v>
      </c>
      <c r="E44" s="35"/>
      <c r="F44" s="34">
        <f>SUM(F38:F43)</f>
        <v>179804</v>
      </c>
      <c r="G44" s="35"/>
      <c r="H44" s="59">
        <f>SUM(H38:H43)</f>
        <v>500725</v>
      </c>
      <c r="I44" s="35"/>
      <c r="J44" s="59">
        <f>SUM(J38:J43)</f>
        <v>462717</v>
      </c>
    </row>
    <row r="45" spans="1:10" s="36" customFormat="1" ht="22.5" customHeight="1">
      <c r="A45" s="33"/>
      <c r="B45" s="58"/>
      <c r="C45" s="35"/>
      <c r="D45" s="37"/>
      <c r="E45" s="38"/>
      <c r="F45" s="37"/>
      <c r="G45" s="38"/>
      <c r="H45" s="37"/>
      <c r="I45" s="39"/>
      <c r="J45" s="37"/>
    </row>
    <row r="46" spans="1:10" s="36" customFormat="1" ht="24.75" customHeight="1">
      <c r="A46" s="15" t="s">
        <v>42</v>
      </c>
      <c r="B46" s="23"/>
      <c r="C46" s="28"/>
      <c r="D46" s="41"/>
      <c r="E46" s="19"/>
      <c r="F46" s="41"/>
      <c r="G46" s="19"/>
      <c r="H46" s="41"/>
      <c r="I46" s="20"/>
      <c r="J46" s="41"/>
    </row>
    <row r="47" spans="1:10" s="36" customFormat="1" ht="24.75" customHeight="1">
      <c r="A47" s="55" t="s">
        <v>43</v>
      </c>
      <c r="C47" s="28"/>
      <c r="D47" s="18"/>
      <c r="E47" s="19"/>
      <c r="F47" s="18"/>
      <c r="G47" s="19"/>
      <c r="H47" s="18"/>
      <c r="I47" s="20"/>
      <c r="J47" s="18"/>
    </row>
    <row r="48" spans="1:10" s="36" customFormat="1" ht="22.5" customHeight="1">
      <c r="A48" s="56" t="s">
        <v>40</v>
      </c>
      <c r="B48" s="23">
        <v>9</v>
      </c>
      <c r="C48" s="28"/>
      <c r="D48" s="41">
        <v>50009</v>
      </c>
      <c r="E48" s="19"/>
      <c r="F48" s="41">
        <v>48387</v>
      </c>
      <c r="G48" s="19"/>
      <c r="H48" s="18">
        <v>45417</v>
      </c>
      <c r="I48" s="20"/>
      <c r="J48" s="18">
        <v>43959</v>
      </c>
    </row>
    <row r="49" spans="1:10" s="36" customFormat="1" ht="24.75" customHeight="1">
      <c r="A49" s="60" t="s">
        <v>44</v>
      </c>
      <c r="B49" s="23"/>
      <c r="C49" s="28"/>
      <c r="D49" s="41">
        <v>118</v>
      </c>
      <c r="E49" s="19"/>
      <c r="F49" s="41">
        <v>83</v>
      </c>
      <c r="G49" s="19"/>
      <c r="H49" s="18">
        <v>78</v>
      </c>
      <c r="I49" s="20"/>
      <c r="J49" s="18">
        <v>78</v>
      </c>
    </row>
    <row r="50" spans="1:10" s="36" customFormat="1" ht="24" customHeight="1">
      <c r="A50" s="33" t="s">
        <v>45</v>
      </c>
      <c r="B50" s="23"/>
      <c r="C50" s="28"/>
      <c r="D50" s="34">
        <f>SUM(D45:D49)</f>
        <v>50127</v>
      </c>
      <c r="E50" s="35"/>
      <c r="F50" s="34">
        <f>SUM(F45:F49)</f>
        <v>48470</v>
      </c>
      <c r="G50" s="35"/>
      <c r="H50" s="34">
        <f>SUM(H47:H49)</f>
        <v>45495</v>
      </c>
      <c r="I50" s="35"/>
      <c r="J50" s="34">
        <f>SUM(J47:J49)</f>
        <v>44037</v>
      </c>
    </row>
    <row r="51" spans="1:10" s="36" customFormat="1" ht="24" customHeight="1">
      <c r="A51" s="33" t="s">
        <v>46</v>
      </c>
      <c r="B51" s="23"/>
      <c r="C51" s="28"/>
      <c r="D51" s="59">
        <f>SUM(D44,D50)</f>
        <v>279727</v>
      </c>
      <c r="E51" s="35"/>
      <c r="F51" s="59">
        <f>SUM(F44,F50)</f>
        <v>228274</v>
      </c>
      <c r="G51" s="35"/>
      <c r="H51" s="59">
        <f>SUM(H44,H50)</f>
        <v>546220</v>
      </c>
      <c r="I51" s="35"/>
      <c r="J51" s="59">
        <f>SUM(J44,J50)</f>
        <v>506754</v>
      </c>
    </row>
    <row r="52" spans="1:10" ht="22.5" customHeight="1">
      <c r="A52" s="52" t="str">
        <f>A1</f>
        <v>บริษัทควอลิตี้คอนสตรัคชั่นโปรดัคส์ จำกัด (มหาชน) และบริษัทย่อย</v>
      </c>
    </row>
    <row r="53" spans="1:10" ht="22.5" customHeight="1">
      <c r="A53" s="52" t="s">
        <v>47</v>
      </c>
    </row>
    <row r="54" spans="1:10" ht="22.5" customHeight="1">
      <c r="A54" s="52" t="str">
        <f>A3</f>
        <v>ณ วันที่ 31 มีนาคม 2561</v>
      </c>
    </row>
    <row r="55" spans="1:10" ht="22.5" customHeight="1">
      <c r="A55" s="9"/>
    </row>
    <row r="56" spans="1:10" ht="22.5" customHeight="1">
      <c r="A56" s="9"/>
      <c r="D56" s="271" t="s">
        <v>3</v>
      </c>
      <c r="E56" s="271"/>
      <c r="F56" s="271"/>
      <c r="G56" s="10"/>
      <c r="H56" s="272" t="s">
        <v>4</v>
      </c>
      <c r="I56" s="272"/>
      <c r="J56" s="272"/>
    </row>
    <row r="57" spans="1:10" ht="22.5" customHeight="1">
      <c r="A57" s="9"/>
      <c r="D57" s="11" t="s">
        <v>5</v>
      </c>
      <c r="E57" s="11"/>
      <c r="F57" s="11" t="s">
        <v>6</v>
      </c>
      <c r="G57" s="10"/>
      <c r="H57" s="11" t="s">
        <v>5</v>
      </c>
      <c r="I57" s="11"/>
      <c r="J57" s="11" t="s">
        <v>6</v>
      </c>
    </row>
    <row r="58" spans="1:10" s="53" customFormat="1" ht="25.5" customHeight="1">
      <c r="A58" s="52" t="s">
        <v>31</v>
      </c>
      <c r="B58" s="61"/>
      <c r="D58" s="13" t="s">
        <v>9</v>
      </c>
      <c r="E58" s="14"/>
      <c r="F58" s="13" t="s">
        <v>10</v>
      </c>
      <c r="G58" s="14"/>
      <c r="H58" s="13" t="s">
        <v>9</v>
      </c>
      <c r="I58" s="14"/>
      <c r="J58" s="13" t="s">
        <v>10</v>
      </c>
    </row>
    <row r="59" spans="1:10" ht="25.5" customHeight="1">
      <c r="D59" s="13" t="s">
        <v>11</v>
      </c>
      <c r="E59" s="14"/>
      <c r="F59" s="13"/>
      <c r="G59" s="14"/>
      <c r="H59" s="13" t="s">
        <v>11</v>
      </c>
      <c r="I59" s="14"/>
      <c r="J59" s="13"/>
    </row>
    <row r="60" spans="1:10" ht="22.5" customHeight="1">
      <c r="D60" s="273" t="s">
        <v>12</v>
      </c>
      <c r="E60" s="273"/>
      <c r="F60" s="273"/>
      <c r="G60" s="273"/>
      <c r="H60" s="273"/>
      <c r="I60" s="273"/>
      <c r="J60" s="273"/>
    </row>
    <row r="61" spans="1:10" ht="22.5" customHeight="1">
      <c r="A61" s="62" t="s">
        <v>48</v>
      </c>
    </row>
    <row r="62" spans="1:10" s="21" customFormat="1" ht="22.5" customHeight="1">
      <c r="A62" s="31" t="s">
        <v>49</v>
      </c>
      <c r="B62" s="27"/>
      <c r="C62" s="17"/>
      <c r="D62" s="18"/>
      <c r="E62" s="19"/>
      <c r="F62" s="18"/>
      <c r="G62" s="19"/>
      <c r="H62" s="18"/>
      <c r="I62" s="20"/>
      <c r="J62" s="18"/>
    </row>
    <row r="63" spans="1:10" s="21" customFormat="1" ht="22.5" customHeight="1">
      <c r="A63" s="63" t="s">
        <v>50</v>
      </c>
      <c r="B63" s="27"/>
      <c r="C63" s="17"/>
      <c r="D63" s="18"/>
      <c r="E63" s="19"/>
      <c r="F63" s="18"/>
      <c r="G63" s="19"/>
      <c r="H63" s="18"/>
      <c r="I63" s="20"/>
      <c r="J63" s="18"/>
    </row>
    <row r="64" spans="1:10" s="21" customFormat="1" ht="22.5" customHeight="1" thickBot="1">
      <c r="A64" s="64" t="s">
        <v>51</v>
      </c>
      <c r="B64" s="27"/>
      <c r="C64" s="17"/>
      <c r="D64" s="65">
        <v>400000</v>
      </c>
      <c r="E64" s="38"/>
      <c r="F64" s="65">
        <v>400000</v>
      </c>
      <c r="G64" s="38"/>
      <c r="H64" s="65">
        <v>400000</v>
      </c>
      <c r="I64" s="39"/>
      <c r="J64" s="65">
        <v>400000</v>
      </c>
    </row>
    <row r="65" spans="1:10" s="21" customFormat="1" ht="22.5" customHeight="1" thickTop="1">
      <c r="A65" s="63" t="s">
        <v>52</v>
      </c>
      <c r="B65" s="27"/>
      <c r="C65" s="17"/>
      <c r="D65" s="37"/>
      <c r="E65" s="38"/>
      <c r="F65" s="37"/>
      <c r="G65" s="38"/>
      <c r="H65" s="37"/>
      <c r="I65" s="39"/>
      <c r="J65" s="37"/>
    </row>
    <row r="66" spans="1:10" s="21" customFormat="1" ht="22.5" customHeight="1">
      <c r="A66" s="64" t="s">
        <v>51</v>
      </c>
      <c r="B66" s="27"/>
      <c r="C66" s="17"/>
      <c r="D66" s="41">
        <v>400000</v>
      </c>
      <c r="E66" s="19"/>
      <c r="F66" s="41">
        <v>400000</v>
      </c>
      <c r="G66" s="19"/>
      <c r="H66" s="41">
        <v>400000</v>
      </c>
      <c r="I66" s="20"/>
      <c r="J66" s="41">
        <v>400000</v>
      </c>
    </row>
    <row r="67" spans="1:10" s="21" customFormat="1" ht="22.5" customHeight="1">
      <c r="A67" s="25" t="s">
        <v>53</v>
      </c>
      <c r="B67" s="23"/>
      <c r="C67" s="36"/>
      <c r="D67" s="41">
        <v>653769</v>
      </c>
      <c r="E67" s="19"/>
      <c r="F67" s="41">
        <v>653769</v>
      </c>
      <c r="G67" s="19"/>
      <c r="H67" s="18">
        <v>653769</v>
      </c>
      <c r="I67" s="20"/>
      <c r="J67" s="18">
        <v>653769</v>
      </c>
    </row>
    <row r="68" spans="1:10" s="21" customFormat="1" ht="22.5" customHeight="1">
      <c r="A68" s="31" t="s">
        <v>54</v>
      </c>
      <c r="B68" s="27"/>
      <c r="D68" s="41"/>
      <c r="E68" s="19"/>
      <c r="F68" s="41"/>
      <c r="G68" s="19"/>
      <c r="H68" s="41"/>
      <c r="I68" s="20"/>
      <c r="J68" s="41"/>
    </row>
    <row r="69" spans="1:10" s="21" customFormat="1" ht="22.5" customHeight="1">
      <c r="A69" s="63" t="s">
        <v>55</v>
      </c>
      <c r="B69" s="27"/>
      <c r="D69" s="41"/>
      <c r="E69" s="19"/>
      <c r="F69" s="41"/>
      <c r="G69" s="19"/>
      <c r="H69" s="41"/>
      <c r="I69" s="20"/>
      <c r="J69" s="41"/>
    </row>
    <row r="70" spans="1:10" s="21" customFormat="1" ht="22.5" customHeight="1">
      <c r="A70" s="66" t="s">
        <v>56</v>
      </c>
      <c r="B70" s="27"/>
      <c r="D70" s="41"/>
      <c r="E70" s="19"/>
      <c r="F70" s="41"/>
      <c r="G70" s="19"/>
      <c r="H70" s="41"/>
      <c r="I70" s="20"/>
      <c r="J70" s="41"/>
    </row>
    <row r="71" spans="1:10" s="21" customFormat="1" ht="22.5" customHeight="1">
      <c r="A71" s="66" t="s">
        <v>57</v>
      </c>
      <c r="B71" s="27"/>
      <c r="D71" s="41">
        <v>40000</v>
      </c>
      <c r="E71" s="19"/>
      <c r="F71" s="41">
        <v>40000</v>
      </c>
      <c r="G71" s="19"/>
      <c r="H71" s="18">
        <v>40000</v>
      </c>
      <c r="I71" s="20"/>
      <c r="J71" s="18">
        <v>40000</v>
      </c>
    </row>
    <row r="72" spans="1:10" s="21" customFormat="1" ht="22.5" customHeight="1">
      <c r="A72" s="66" t="s">
        <v>58</v>
      </c>
      <c r="B72" s="27"/>
      <c r="D72" s="41">
        <v>16088</v>
      </c>
      <c r="E72" s="19"/>
      <c r="F72" s="41">
        <v>16088</v>
      </c>
      <c r="G72" s="19"/>
      <c r="H72" s="18">
        <v>0</v>
      </c>
      <c r="I72" s="20"/>
      <c r="J72" s="18">
        <v>0</v>
      </c>
    </row>
    <row r="73" spans="1:10" s="21" customFormat="1" ht="22.5" customHeight="1">
      <c r="A73" s="63" t="s">
        <v>59</v>
      </c>
      <c r="B73" s="27"/>
      <c r="C73" s="17"/>
      <c r="D73" s="41">
        <v>686462</v>
      </c>
      <c r="E73" s="19"/>
      <c r="F73" s="41">
        <v>683488</v>
      </c>
      <c r="G73" s="19"/>
      <c r="H73" s="18">
        <v>636472</v>
      </c>
      <c r="I73" s="20"/>
      <c r="J73" s="18">
        <v>631368</v>
      </c>
    </row>
    <row r="74" spans="1:10" s="21" customFormat="1" ht="22.5" customHeight="1">
      <c r="A74" s="67" t="s">
        <v>60</v>
      </c>
      <c r="B74" s="27"/>
      <c r="C74" s="17"/>
      <c r="D74" s="68">
        <f>SUM(D66:D73)</f>
        <v>1796319</v>
      </c>
      <c r="E74" s="35"/>
      <c r="F74" s="68">
        <f>SUM(F66:F73)</f>
        <v>1793345</v>
      </c>
      <c r="G74" s="35"/>
      <c r="H74" s="68">
        <f>SUM(H66:H73)</f>
        <v>1730241</v>
      </c>
      <c r="I74" s="35"/>
      <c r="J74" s="68">
        <f>SUM(J66:J73)</f>
        <v>1725137</v>
      </c>
    </row>
    <row r="75" spans="1:10" s="21" customFormat="1" ht="22.5" customHeight="1">
      <c r="A75" s="25" t="s">
        <v>61</v>
      </c>
      <c r="B75" s="27"/>
      <c r="C75" s="17"/>
      <c r="D75" s="57">
        <v>0</v>
      </c>
      <c r="E75" s="19"/>
      <c r="F75" s="57">
        <v>0</v>
      </c>
      <c r="G75" s="19"/>
      <c r="H75" s="57">
        <v>0</v>
      </c>
      <c r="I75" s="20"/>
      <c r="J75" s="57">
        <v>0</v>
      </c>
    </row>
    <row r="76" spans="1:10" s="21" customFormat="1" ht="22.5" customHeight="1">
      <c r="A76" s="69" t="s">
        <v>62</v>
      </c>
      <c r="B76" s="27"/>
      <c r="C76" s="17"/>
      <c r="D76" s="34">
        <f>SUM(D74:D75)</f>
        <v>1796319</v>
      </c>
      <c r="E76" s="35"/>
      <c r="F76" s="34">
        <f>SUM(F74:F75)</f>
        <v>1793345</v>
      </c>
      <c r="G76" s="35"/>
      <c r="H76" s="34">
        <f>SUM(H74:H75)</f>
        <v>1730241</v>
      </c>
      <c r="I76" s="35"/>
      <c r="J76" s="34">
        <f>SUM(J74:J75)</f>
        <v>1725137</v>
      </c>
    </row>
    <row r="77" spans="1:10" s="21" customFormat="1" ht="22.5" customHeight="1">
      <c r="A77" s="50"/>
      <c r="B77" s="27"/>
      <c r="C77" s="17"/>
      <c r="D77" s="49"/>
      <c r="E77" s="35"/>
      <c r="F77" s="49"/>
      <c r="G77" s="35"/>
      <c r="H77" s="49"/>
      <c r="I77" s="35"/>
      <c r="J77" s="49"/>
    </row>
    <row r="78" spans="1:10" s="71" customFormat="1" ht="22.5" customHeight="1" thickBot="1">
      <c r="A78" s="69" t="s">
        <v>63</v>
      </c>
      <c r="B78" s="70"/>
      <c r="C78" s="69"/>
      <c r="D78" s="51">
        <f>D51+D76</f>
        <v>2076046</v>
      </c>
      <c r="E78" s="35"/>
      <c r="F78" s="51">
        <f>F51+F76</f>
        <v>2021619</v>
      </c>
      <c r="G78" s="35"/>
      <c r="H78" s="51">
        <f>H51+H76</f>
        <v>2276461</v>
      </c>
      <c r="I78" s="35"/>
      <c r="J78" s="51">
        <f>J51+J76</f>
        <v>2231891</v>
      </c>
    </row>
    <row r="79" spans="1:10" ht="22.5" thickTop="1">
      <c r="D79" s="4">
        <f>D78-D27</f>
        <v>0</v>
      </c>
      <c r="F79" s="4">
        <f>F78-F27</f>
        <v>0</v>
      </c>
      <c r="H79" s="4">
        <f>H78-H27</f>
        <v>0</v>
      </c>
      <c r="J79" s="4">
        <f>J78-J27</f>
        <v>0</v>
      </c>
    </row>
  </sheetData>
  <mergeCells count="9">
    <mergeCell ref="D56:F56"/>
    <mergeCell ref="H56:J56"/>
    <mergeCell ref="D60:J60"/>
    <mergeCell ref="D5:F5"/>
    <mergeCell ref="H5:J5"/>
    <mergeCell ref="D9:J9"/>
    <mergeCell ref="D32:F32"/>
    <mergeCell ref="H32:J32"/>
    <mergeCell ref="D36:J36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zoomScaleNormal="90" zoomScaleSheetLayoutView="100" workbookViewId="0">
      <selection activeCell="N50" sqref="N50"/>
    </sheetView>
  </sheetViews>
  <sheetFormatPr defaultRowHeight="22.5" customHeight="1"/>
  <cols>
    <col min="1" max="1" width="20.140625" style="85" customWidth="1"/>
    <col min="2" max="2" width="20.85546875" style="86" customWidth="1"/>
    <col min="3" max="3" width="8.42578125" style="2" customWidth="1"/>
    <col min="4" max="4" width="1.5703125" style="85" customWidth="1"/>
    <col min="5" max="5" width="12.85546875" style="85" customWidth="1"/>
    <col min="6" max="6" width="0.7109375" style="87" customWidth="1"/>
    <col min="7" max="7" width="12.85546875" style="85" customWidth="1"/>
    <col min="8" max="8" width="0.7109375" style="87" customWidth="1"/>
    <col min="9" max="9" width="12.85546875" style="85" customWidth="1"/>
    <col min="10" max="10" width="0.7109375" style="87" customWidth="1"/>
    <col min="11" max="11" width="12.85546875" style="85" customWidth="1"/>
    <col min="12" max="16384" width="9.140625" style="85"/>
  </cols>
  <sheetData>
    <row r="1" spans="1:11" s="74" customFormat="1" ht="23.25" customHeight="1">
      <c r="A1" s="1" t="s">
        <v>0</v>
      </c>
      <c r="B1" s="72"/>
      <c r="C1" s="73"/>
      <c r="F1" s="75"/>
      <c r="H1" s="75"/>
      <c r="I1" s="76"/>
      <c r="J1" s="77"/>
      <c r="K1" s="76"/>
    </row>
    <row r="2" spans="1:11" s="74" customFormat="1" ht="23.25" customHeight="1">
      <c r="A2" s="7" t="s">
        <v>64</v>
      </c>
      <c r="B2" s="72"/>
      <c r="C2" s="73"/>
      <c r="F2" s="75"/>
      <c r="H2" s="75"/>
      <c r="I2" s="78"/>
      <c r="J2" s="79"/>
      <c r="K2" s="78"/>
    </row>
    <row r="3" spans="1:11" s="74" customFormat="1" ht="23.25" customHeight="1">
      <c r="A3" s="80" t="s">
        <v>65</v>
      </c>
      <c r="B3" s="81"/>
      <c r="C3" s="82"/>
      <c r="D3" s="83"/>
      <c r="E3" s="83"/>
      <c r="F3" s="84"/>
      <c r="G3" s="83"/>
      <c r="H3" s="84"/>
      <c r="I3" s="83"/>
      <c r="J3" s="84"/>
      <c r="K3" s="83"/>
    </row>
    <row r="4" spans="1:11" s="88" customFormat="1" ht="24" customHeight="1">
      <c r="A4" s="85"/>
      <c r="B4" s="86"/>
      <c r="C4" s="2"/>
      <c r="D4" s="85"/>
      <c r="E4" s="85"/>
      <c r="F4" s="87"/>
      <c r="G4" s="85"/>
      <c r="H4" s="87"/>
      <c r="I4" s="85"/>
      <c r="J4" s="87"/>
      <c r="K4" s="85"/>
    </row>
    <row r="5" spans="1:11" ht="22.5" customHeight="1">
      <c r="E5" s="275" t="s">
        <v>3</v>
      </c>
      <c r="F5" s="275"/>
      <c r="G5" s="275"/>
      <c r="H5" s="89"/>
      <c r="I5" s="275" t="s">
        <v>4</v>
      </c>
      <c r="J5" s="275"/>
      <c r="K5" s="275"/>
    </row>
    <row r="6" spans="1:11" ht="22.5" customHeight="1">
      <c r="C6" s="2" t="s">
        <v>8</v>
      </c>
      <c r="E6" s="90">
        <v>2561</v>
      </c>
      <c r="F6" s="91"/>
      <c r="G6" s="90">
        <v>2560</v>
      </c>
      <c r="H6" s="91"/>
      <c r="I6" s="90">
        <v>2561</v>
      </c>
      <c r="J6" s="91"/>
      <c r="K6" s="90">
        <v>2560</v>
      </c>
    </row>
    <row r="7" spans="1:11" ht="22.5" customHeight="1">
      <c r="E7" s="274" t="s">
        <v>12</v>
      </c>
      <c r="F7" s="274"/>
      <c r="G7" s="274"/>
      <c r="H7" s="274"/>
      <c r="I7" s="274"/>
      <c r="J7" s="274"/>
      <c r="K7" s="274"/>
    </row>
    <row r="8" spans="1:11" ht="22.5" customHeight="1">
      <c r="A8" s="92" t="s">
        <v>66</v>
      </c>
      <c r="B8" s="56"/>
      <c r="C8" s="2">
        <v>3</v>
      </c>
      <c r="D8" s="92"/>
      <c r="E8" s="44">
        <v>474644</v>
      </c>
      <c r="F8" s="94"/>
      <c r="G8" s="44">
        <v>416888</v>
      </c>
      <c r="H8" s="94"/>
      <c r="I8" s="44">
        <v>399200</v>
      </c>
      <c r="J8" s="94"/>
      <c r="K8" s="44">
        <v>350675</v>
      </c>
    </row>
    <row r="9" spans="1:11" s="56" customFormat="1" ht="22.5" customHeight="1">
      <c r="A9" s="92" t="s">
        <v>67</v>
      </c>
      <c r="C9" s="2"/>
      <c r="D9" s="92"/>
      <c r="E9" s="44">
        <v>-401931</v>
      </c>
      <c r="F9" s="94"/>
      <c r="G9" s="44">
        <v>-384398</v>
      </c>
      <c r="H9" s="94"/>
      <c r="I9" s="44">
        <v>-329286</v>
      </c>
      <c r="J9" s="94"/>
      <c r="K9" s="44">
        <v>-316644</v>
      </c>
    </row>
    <row r="10" spans="1:11" s="56" customFormat="1" ht="22.5" customHeight="1">
      <c r="A10" s="93" t="s">
        <v>68</v>
      </c>
      <c r="D10" s="92"/>
      <c r="E10" s="99">
        <f>SUM(E8:E9)</f>
        <v>72713</v>
      </c>
      <c r="F10" s="37"/>
      <c r="G10" s="99">
        <f>SUM(G8:G9)</f>
        <v>32490</v>
      </c>
      <c r="H10" s="37"/>
      <c r="I10" s="99">
        <f>SUM(I8:I9)</f>
        <v>69914</v>
      </c>
      <c r="J10" s="37"/>
      <c r="K10" s="99">
        <f>SUM(K8:K9)</f>
        <v>34031</v>
      </c>
    </row>
    <row r="11" spans="1:11" s="56" customFormat="1" ht="14.25" customHeight="1">
      <c r="A11" s="69"/>
      <c r="D11" s="92"/>
      <c r="E11" s="288"/>
      <c r="F11" s="94"/>
      <c r="G11" s="288"/>
      <c r="H11" s="94"/>
      <c r="I11" s="288"/>
      <c r="J11" s="94"/>
      <c r="K11" s="288"/>
    </row>
    <row r="12" spans="1:11" s="56" customFormat="1" ht="22.5" customHeight="1">
      <c r="A12" s="92" t="s">
        <v>69</v>
      </c>
      <c r="B12" s="31"/>
      <c r="C12" s="23"/>
      <c r="D12" s="92"/>
      <c r="E12" s="44">
        <v>0</v>
      </c>
      <c r="F12" s="94"/>
      <c r="G12" s="44">
        <v>755</v>
      </c>
      <c r="H12" s="94"/>
      <c r="I12" s="44">
        <v>0</v>
      </c>
      <c r="J12" s="94"/>
      <c r="K12" s="44">
        <v>749</v>
      </c>
    </row>
    <row r="13" spans="1:11" s="56" customFormat="1" ht="22.5" customHeight="1">
      <c r="A13" s="92" t="s">
        <v>70</v>
      </c>
      <c r="C13" s="23"/>
      <c r="D13" s="92"/>
      <c r="E13" s="44">
        <v>542</v>
      </c>
      <c r="F13" s="94"/>
      <c r="G13" s="44">
        <v>4080</v>
      </c>
      <c r="H13" s="94"/>
      <c r="I13" s="44">
        <v>5793</v>
      </c>
      <c r="J13" s="94"/>
      <c r="K13" s="44">
        <v>8774</v>
      </c>
    </row>
    <row r="14" spans="1:11" s="56" customFormat="1" ht="22.5" customHeight="1">
      <c r="A14" s="93" t="s">
        <v>71</v>
      </c>
      <c r="B14" s="47"/>
      <c r="C14" s="43"/>
      <c r="D14" s="92"/>
      <c r="E14" s="99">
        <f>SUM(E10:E13)</f>
        <v>73255</v>
      </c>
      <c r="F14" s="37"/>
      <c r="G14" s="99">
        <f>SUM(G10:G13)</f>
        <v>37325</v>
      </c>
      <c r="H14" s="37"/>
      <c r="I14" s="99">
        <f>SUM(I10:I13)</f>
        <v>75707</v>
      </c>
      <c r="J14" s="37"/>
      <c r="K14" s="99">
        <f>SUM(K10:K13)</f>
        <v>43554</v>
      </c>
    </row>
    <row r="15" spans="1:11" s="47" customFormat="1" ht="14.25" customHeight="1">
      <c r="A15" s="95"/>
      <c r="C15" s="43"/>
      <c r="D15" s="92"/>
      <c r="E15" s="94"/>
      <c r="F15" s="94"/>
      <c r="G15" s="94"/>
      <c r="H15" s="94"/>
      <c r="I15" s="94"/>
      <c r="J15" s="94"/>
      <c r="K15" s="94"/>
    </row>
    <row r="16" spans="1:11" s="56" customFormat="1" ht="22.5" customHeight="1">
      <c r="A16" s="92" t="s">
        <v>72</v>
      </c>
      <c r="C16" s="23"/>
      <c r="D16" s="92"/>
      <c r="E16" s="44">
        <v>-26344</v>
      </c>
      <c r="F16" s="94"/>
      <c r="G16" s="44">
        <v>-27242</v>
      </c>
      <c r="H16" s="94"/>
      <c r="I16" s="44">
        <v>-25519</v>
      </c>
      <c r="J16" s="94"/>
      <c r="K16" s="44">
        <v>-24756</v>
      </c>
    </row>
    <row r="17" spans="1:11" s="56" customFormat="1" ht="22.5" customHeight="1">
      <c r="A17" s="92" t="s">
        <v>73</v>
      </c>
      <c r="C17" s="23"/>
      <c r="D17" s="92"/>
      <c r="E17" s="44">
        <v>-26973</v>
      </c>
      <c r="F17" s="94"/>
      <c r="G17" s="44">
        <v>-21027</v>
      </c>
      <c r="H17" s="94"/>
      <c r="I17" s="44">
        <v>-25501</v>
      </c>
      <c r="J17" s="94"/>
      <c r="K17" s="44">
        <v>-19369</v>
      </c>
    </row>
    <row r="18" spans="1:11" s="56" customFormat="1" ht="22.5" customHeight="1">
      <c r="A18" s="96" t="s">
        <v>74</v>
      </c>
      <c r="C18" s="23"/>
      <c r="D18" s="92"/>
      <c r="E18" s="44">
        <v>-1864</v>
      </c>
      <c r="F18" s="94"/>
      <c r="G18" s="44">
        <v>0</v>
      </c>
      <c r="H18" s="97"/>
      <c r="I18" s="44">
        <v>-1864</v>
      </c>
      <c r="J18" s="97"/>
      <c r="K18" s="44">
        <v>0</v>
      </c>
    </row>
    <row r="19" spans="1:11" s="56" customFormat="1" ht="22.5" customHeight="1">
      <c r="A19" s="98" t="s">
        <v>75</v>
      </c>
      <c r="C19" s="43"/>
      <c r="D19" s="92"/>
      <c r="E19" s="99">
        <f>SUM(E16:E18)</f>
        <v>-55181</v>
      </c>
      <c r="F19" s="37"/>
      <c r="G19" s="99">
        <f>SUM(G16:G18)</f>
        <v>-48269</v>
      </c>
      <c r="H19" s="100"/>
      <c r="I19" s="99">
        <f>SUM(I16:I18)</f>
        <v>-52884</v>
      </c>
      <c r="J19" s="100"/>
      <c r="K19" s="99">
        <f>SUM(K16:K18)</f>
        <v>-44125</v>
      </c>
    </row>
    <row r="20" spans="1:11" s="56" customFormat="1" ht="14.25" customHeight="1">
      <c r="A20" s="98"/>
      <c r="C20" s="43"/>
      <c r="D20" s="92"/>
      <c r="E20" s="37"/>
      <c r="F20" s="37"/>
      <c r="G20" s="37"/>
      <c r="H20" s="37"/>
      <c r="I20" s="37"/>
      <c r="J20" s="37"/>
      <c r="K20" s="37"/>
    </row>
    <row r="21" spans="1:11" s="56" customFormat="1" ht="22.5" hidden="1" customHeight="1">
      <c r="A21" s="98"/>
      <c r="C21" s="43"/>
      <c r="D21" s="92"/>
      <c r="E21" s="37"/>
      <c r="F21" s="37"/>
      <c r="G21" s="37"/>
      <c r="H21" s="37"/>
      <c r="I21" s="37"/>
      <c r="J21" s="37"/>
      <c r="K21" s="37"/>
    </row>
    <row r="22" spans="1:11" s="56" customFormat="1" ht="22.5" customHeight="1">
      <c r="A22" s="71" t="s">
        <v>76</v>
      </c>
      <c r="C22" s="43"/>
      <c r="D22" s="92"/>
      <c r="E22" s="37">
        <f>E14+E19</f>
        <v>18074</v>
      </c>
      <c r="F22" s="37"/>
      <c r="G22" s="37">
        <f>G14+G19</f>
        <v>-10944</v>
      </c>
      <c r="H22" s="37"/>
      <c r="I22" s="37">
        <f>I14+I19</f>
        <v>22823</v>
      </c>
      <c r="J22" s="37"/>
      <c r="K22" s="37">
        <f>K14+K19</f>
        <v>-571</v>
      </c>
    </row>
    <row r="23" spans="1:11" s="56" customFormat="1" ht="22.5" customHeight="1">
      <c r="A23" s="98"/>
      <c r="C23" s="43"/>
      <c r="D23" s="92"/>
      <c r="E23" s="37"/>
      <c r="F23" s="37"/>
      <c r="G23" s="37"/>
      <c r="H23" s="37"/>
      <c r="I23" s="37"/>
      <c r="J23" s="37"/>
      <c r="K23" s="37"/>
    </row>
    <row r="24" spans="1:11" s="56" customFormat="1" ht="22.5" customHeight="1">
      <c r="A24" s="92" t="s">
        <v>77</v>
      </c>
      <c r="C24" s="23"/>
      <c r="D24" s="92"/>
      <c r="E24" s="101">
        <v>0</v>
      </c>
      <c r="F24" s="94"/>
      <c r="G24" s="101">
        <v>-224</v>
      </c>
      <c r="H24" s="97"/>
      <c r="I24" s="101">
        <v>-2608</v>
      </c>
      <c r="J24" s="97"/>
      <c r="K24" s="101">
        <v>-3400</v>
      </c>
    </row>
    <row r="25" spans="1:11" s="56" customFormat="1" ht="22.5" customHeight="1">
      <c r="A25" s="69" t="s">
        <v>78</v>
      </c>
      <c r="C25" s="43"/>
      <c r="D25" s="92"/>
      <c r="E25" s="37">
        <f>E22+E24</f>
        <v>18074</v>
      </c>
      <c r="F25" s="37"/>
      <c r="G25" s="37">
        <f>G22+G24</f>
        <v>-11168</v>
      </c>
      <c r="H25" s="37"/>
      <c r="I25" s="37">
        <f>I22+I24</f>
        <v>20215</v>
      </c>
      <c r="J25" s="37"/>
      <c r="K25" s="37">
        <f>K22+K24</f>
        <v>-3971</v>
      </c>
    </row>
    <row r="26" spans="1:11" s="56" customFormat="1" ht="14.25" customHeight="1">
      <c r="A26" s="69"/>
      <c r="C26" s="43"/>
      <c r="D26" s="92"/>
      <c r="E26" s="37"/>
      <c r="F26" s="37"/>
      <c r="G26" s="37"/>
      <c r="H26" s="37"/>
      <c r="I26" s="37"/>
      <c r="J26" s="37"/>
      <c r="K26" s="37"/>
    </row>
    <row r="27" spans="1:11" ht="22.5" customHeight="1">
      <c r="A27" s="96" t="s">
        <v>79</v>
      </c>
      <c r="E27" s="101">
        <v>-3100</v>
      </c>
      <c r="F27" s="118"/>
      <c r="G27" s="101">
        <v>-171</v>
      </c>
      <c r="H27" s="118"/>
      <c r="I27" s="101">
        <v>-3111</v>
      </c>
      <c r="J27" s="118"/>
      <c r="K27" s="101">
        <v>-274</v>
      </c>
    </row>
    <row r="28" spans="1:11" ht="22.5" customHeight="1" thickBot="1">
      <c r="A28" s="69" t="s">
        <v>80</v>
      </c>
      <c r="E28" s="289">
        <f>SUM(E25:E27)</f>
        <v>14974</v>
      </c>
      <c r="F28" s="115"/>
      <c r="G28" s="289">
        <f>SUM(G25:G27)</f>
        <v>-11339</v>
      </c>
      <c r="H28" s="115"/>
      <c r="I28" s="289">
        <f>SUM(I25:I27)</f>
        <v>17104</v>
      </c>
      <c r="J28" s="115"/>
      <c r="K28" s="289">
        <f>SUM(K25:K27)</f>
        <v>-4245</v>
      </c>
    </row>
    <row r="29" spans="1:11" ht="14.25" customHeight="1" thickTop="1">
      <c r="A29" s="69"/>
      <c r="E29" s="116"/>
      <c r="F29" s="115"/>
      <c r="G29" s="116"/>
      <c r="H29" s="115"/>
      <c r="I29" s="116"/>
      <c r="J29" s="115"/>
      <c r="K29" s="116"/>
    </row>
    <row r="30" spans="1:11" ht="22.5" customHeight="1">
      <c r="A30" s="104" t="s">
        <v>81</v>
      </c>
      <c r="E30" s="116"/>
      <c r="F30" s="115"/>
      <c r="G30" s="116"/>
      <c r="H30" s="115"/>
      <c r="I30" s="116"/>
      <c r="J30" s="115"/>
      <c r="K30" s="116"/>
    </row>
    <row r="31" spans="1:11" ht="22.5" customHeight="1">
      <c r="A31" s="105" t="s">
        <v>82</v>
      </c>
      <c r="E31" s="116">
        <f>E28</f>
        <v>14974</v>
      </c>
      <c r="F31" s="115"/>
      <c r="G31" s="116">
        <f>G28</f>
        <v>-11339</v>
      </c>
      <c r="H31" s="115"/>
      <c r="I31" s="116">
        <f>I28</f>
        <v>17104</v>
      </c>
      <c r="J31" s="115"/>
      <c r="K31" s="116">
        <f>K28</f>
        <v>-4245</v>
      </c>
    </row>
    <row r="32" spans="1:11" ht="22.5" customHeight="1">
      <c r="A32" s="104" t="s">
        <v>83</v>
      </c>
      <c r="E32" s="290">
        <v>0</v>
      </c>
      <c r="F32" s="291"/>
      <c r="G32" s="290">
        <v>0</v>
      </c>
      <c r="H32" s="291"/>
      <c r="I32" s="290">
        <v>0</v>
      </c>
      <c r="J32" s="291"/>
      <c r="K32" s="290">
        <v>0</v>
      </c>
    </row>
    <row r="33" spans="1:11" ht="22.5" customHeight="1" thickBot="1">
      <c r="A33" s="69"/>
      <c r="E33" s="289">
        <f>SUM(E31:E32)</f>
        <v>14974</v>
      </c>
      <c r="F33" s="115"/>
      <c r="G33" s="289">
        <f>SUM(G31:G32)</f>
        <v>-11339</v>
      </c>
      <c r="H33" s="115"/>
      <c r="I33" s="289">
        <f>SUM(I31:I32)</f>
        <v>17104</v>
      </c>
      <c r="J33" s="115"/>
      <c r="K33" s="289">
        <f>SUM(K31:K32)</f>
        <v>-4245</v>
      </c>
    </row>
    <row r="34" spans="1:11" ht="14.25" customHeight="1" thickTop="1">
      <c r="A34" s="69"/>
      <c r="E34" s="103"/>
      <c r="F34" s="102"/>
      <c r="G34" s="103"/>
      <c r="H34" s="102"/>
      <c r="I34" s="103"/>
      <c r="J34" s="102"/>
      <c r="K34" s="103"/>
    </row>
    <row r="35" spans="1:11" ht="24" customHeight="1">
      <c r="A35" s="106" t="s">
        <v>84</v>
      </c>
      <c r="C35" s="85"/>
      <c r="D35" s="107"/>
    </row>
    <row r="36" spans="1:11" ht="24" customHeight="1" thickBot="1">
      <c r="A36" s="105" t="s">
        <v>85</v>
      </c>
      <c r="C36" s="2">
        <v>11</v>
      </c>
      <c r="D36" s="107"/>
      <c r="E36" s="292">
        <f>E33/400000</f>
        <v>3.7435000000000003E-2</v>
      </c>
      <c r="F36" s="108"/>
      <c r="G36" s="292">
        <f>G33/400000</f>
        <v>-2.8347500000000001E-2</v>
      </c>
      <c r="H36" s="108"/>
      <c r="I36" s="292">
        <f>I33/400000</f>
        <v>4.2759999999999999E-2</v>
      </c>
      <c r="J36" s="108"/>
      <c r="K36" s="292">
        <f>K33/400000</f>
        <v>-1.06125E-2</v>
      </c>
    </row>
    <row r="37" spans="1:11" s="74" customFormat="1" ht="23.25" customHeight="1" thickTop="1">
      <c r="A37" s="52" t="str">
        <f>A1</f>
        <v>บริษัทควอลิตี้คอนสตรัคชั่นโปรดัคส์ จำกัด (มหาชน) และบริษัทย่อย</v>
      </c>
      <c r="B37" s="72"/>
      <c r="C37" s="73"/>
      <c r="F37" s="75"/>
      <c r="H37" s="75"/>
      <c r="I37" s="76"/>
      <c r="J37" s="77"/>
      <c r="K37" s="76"/>
    </row>
    <row r="38" spans="1:11" s="74" customFormat="1" ht="23.25" customHeight="1">
      <c r="A38" s="7" t="s">
        <v>86</v>
      </c>
      <c r="B38" s="72"/>
      <c r="C38" s="73"/>
      <c r="F38" s="75"/>
      <c r="H38" s="75"/>
      <c r="I38" s="78"/>
      <c r="J38" s="79"/>
      <c r="K38" s="78"/>
    </row>
    <row r="39" spans="1:11" s="74" customFormat="1" ht="23.25" customHeight="1">
      <c r="A39" s="80" t="str">
        <f>A3</f>
        <v>สำหรับงวดสามเดือนสิ้นสุดวันที่ 31 มีนาคม 2561 (ไม่ได้ตรวจสอบ)</v>
      </c>
      <c r="B39" s="81"/>
      <c r="C39" s="82"/>
      <c r="D39" s="83"/>
      <c r="E39" s="83"/>
      <c r="F39" s="84"/>
      <c r="G39" s="83"/>
      <c r="H39" s="84"/>
      <c r="I39" s="83"/>
      <c r="J39" s="84"/>
      <c r="K39" s="83"/>
    </row>
    <row r="40" spans="1:11" s="88" customFormat="1" ht="24" customHeight="1">
      <c r="A40" s="85"/>
      <c r="B40" s="86"/>
      <c r="C40" s="2"/>
      <c r="D40" s="85"/>
      <c r="E40" s="85"/>
      <c r="F40" s="87"/>
      <c r="G40" s="85"/>
      <c r="H40" s="87"/>
      <c r="I40" s="85"/>
      <c r="J40" s="87"/>
      <c r="K40" s="85"/>
    </row>
    <row r="41" spans="1:11" ht="22.5" customHeight="1">
      <c r="E41" s="275" t="s">
        <v>3</v>
      </c>
      <c r="F41" s="275"/>
      <c r="G41" s="275"/>
      <c r="H41" s="89"/>
      <c r="I41" s="275" t="s">
        <v>4</v>
      </c>
      <c r="J41" s="275"/>
      <c r="K41" s="275"/>
    </row>
    <row r="42" spans="1:11" ht="22.5" customHeight="1">
      <c r="E42" s="90">
        <v>2561</v>
      </c>
      <c r="F42" s="91"/>
      <c r="G42" s="90">
        <v>2560</v>
      </c>
      <c r="H42" s="91"/>
      <c r="I42" s="90">
        <v>2561</v>
      </c>
      <c r="J42" s="91"/>
      <c r="K42" s="90">
        <v>2560</v>
      </c>
    </row>
    <row r="43" spans="1:11" ht="22.5" customHeight="1">
      <c r="E43" s="274" t="s">
        <v>12</v>
      </c>
      <c r="F43" s="274"/>
      <c r="G43" s="274"/>
      <c r="H43" s="274"/>
      <c r="I43" s="274"/>
      <c r="J43" s="274"/>
      <c r="K43" s="274"/>
    </row>
    <row r="44" spans="1:11" ht="22.5" customHeight="1">
      <c r="A44" s="109"/>
    </row>
    <row r="45" spans="1:11" ht="24" customHeight="1">
      <c r="A45" s="110" t="s">
        <v>80</v>
      </c>
      <c r="D45" s="107"/>
      <c r="E45" s="111">
        <f>E28</f>
        <v>14974</v>
      </c>
      <c r="F45" s="111"/>
      <c r="G45" s="111">
        <f>G28</f>
        <v>-11339</v>
      </c>
      <c r="H45" s="111"/>
      <c r="I45" s="111">
        <f>I28</f>
        <v>17104</v>
      </c>
      <c r="J45" s="111"/>
      <c r="K45" s="111">
        <f>K28</f>
        <v>-4245</v>
      </c>
    </row>
    <row r="46" spans="1:11" ht="22.5" customHeight="1">
      <c r="A46" s="112" t="s">
        <v>87</v>
      </c>
      <c r="E46" s="97">
        <v>0</v>
      </c>
      <c r="F46" s="291"/>
      <c r="G46" s="97">
        <v>0</v>
      </c>
      <c r="H46" s="291"/>
      <c r="I46" s="97">
        <v>0</v>
      </c>
      <c r="J46" s="291"/>
      <c r="K46" s="97">
        <v>0</v>
      </c>
    </row>
    <row r="47" spans="1:11" ht="22.5" customHeight="1" thickBot="1">
      <c r="A47" s="113" t="s">
        <v>88</v>
      </c>
      <c r="E47" s="289">
        <f>SUM(E45:E46)</f>
        <v>14974</v>
      </c>
      <c r="F47" s="116"/>
      <c r="G47" s="289">
        <f>SUM(G45:G46)</f>
        <v>-11339</v>
      </c>
      <c r="H47" s="116"/>
      <c r="I47" s="289">
        <f>SUM(I45:I46)</f>
        <v>17104</v>
      </c>
      <c r="J47" s="116"/>
      <c r="K47" s="289">
        <f>SUM(K45:K46)</f>
        <v>-4245</v>
      </c>
    </row>
    <row r="48" spans="1:11" ht="22.5" customHeight="1" thickTop="1">
      <c r="A48" s="113"/>
      <c r="E48" s="117"/>
      <c r="F48" s="118"/>
      <c r="G48" s="117"/>
      <c r="H48" s="118"/>
      <c r="I48" s="117"/>
      <c r="J48" s="118"/>
      <c r="K48" s="117"/>
    </row>
    <row r="49" spans="1:11" ht="22.5" customHeight="1">
      <c r="A49" s="114" t="s">
        <v>89</v>
      </c>
      <c r="E49" s="117"/>
      <c r="F49" s="118"/>
      <c r="G49" s="117"/>
      <c r="H49" s="118"/>
      <c r="I49" s="117"/>
      <c r="J49" s="118"/>
      <c r="K49" s="117"/>
    </row>
    <row r="50" spans="1:11" ht="22.5" customHeight="1">
      <c r="A50" s="105" t="s">
        <v>82</v>
      </c>
      <c r="E50" s="115">
        <f>E47</f>
        <v>14974</v>
      </c>
      <c r="F50" s="116"/>
      <c r="G50" s="115">
        <f>G47</f>
        <v>-11339</v>
      </c>
      <c r="H50" s="116"/>
      <c r="I50" s="115">
        <f>I47</f>
        <v>17104</v>
      </c>
      <c r="J50" s="116"/>
      <c r="K50" s="115">
        <f>K47</f>
        <v>-4245</v>
      </c>
    </row>
    <row r="51" spans="1:11" ht="22.5" customHeight="1">
      <c r="A51" s="104" t="s">
        <v>83</v>
      </c>
      <c r="E51" s="97">
        <v>0</v>
      </c>
      <c r="F51" s="291"/>
      <c r="G51" s="97">
        <v>0</v>
      </c>
      <c r="H51" s="291"/>
      <c r="I51" s="97">
        <v>0</v>
      </c>
      <c r="J51" s="291"/>
      <c r="K51" s="97">
        <v>0</v>
      </c>
    </row>
    <row r="52" spans="1:11" ht="22.5" customHeight="1" thickBot="1">
      <c r="A52" s="113"/>
      <c r="E52" s="289">
        <f>SUM(E50:E51)</f>
        <v>14974</v>
      </c>
      <c r="F52" s="116"/>
      <c r="G52" s="289">
        <f>SUM(G50:G51)</f>
        <v>-11339</v>
      </c>
      <c r="H52" s="116"/>
      <c r="I52" s="289">
        <f>SUM(I50:I51)</f>
        <v>17104</v>
      </c>
      <c r="J52" s="116"/>
      <c r="K52" s="289">
        <f>SUM(K50:K51)</f>
        <v>-4245</v>
      </c>
    </row>
    <row r="53" spans="1:11" ht="22.5" customHeight="1" thickTop="1"/>
    <row r="55" spans="1:11" ht="22.5" customHeight="1">
      <c r="E55" s="117"/>
      <c r="F55" s="118"/>
      <c r="G55" s="117"/>
      <c r="H55" s="118"/>
      <c r="I55" s="117"/>
      <c r="J55" s="118"/>
      <c r="K55" s="117"/>
    </row>
  </sheetData>
  <mergeCells count="6">
    <mergeCell ref="E43:K43"/>
    <mergeCell ref="E5:G5"/>
    <mergeCell ref="I5:K5"/>
    <mergeCell ref="E7:K7"/>
    <mergeCell ref="E41:G41"/>
    <mergeCell ref="I41:K41"/>
  </mergeCells>
  <printOptions horizontalCentered="1"/>
  <pageMargins left="0.7" right="0.7" top="0.48" bottom="0.5" header="0.5" footer="0.5"/>
  <pageSetup paperSize="9" scale="95" firstPageNumber="6" fitToWidth="2" fitToHeight="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view="pageBreakPreview" zoomScaleNormal="100" zoomScaleSheetLayoutView="100" workbookViewId="0">
      <selection activeCell="T11" sqref="T11"/>
    </sheetView>
  </sheetViews>
  <sheetFormatPr defaultRowHeight="21.75" customHeight="1"/>
  <cols>
    <col min="1" max="1" width="49" style="126" customWidth="1"/>
    <col min="2" max="2" width="8.7109375" style="162" customWidth="1"/>
    <col min="3" max="3" width="1.5703125" style="126" customWidth="1"/>
    <col min="4" max="4" width="11.5703125" style="126" customWidth="1"/>
    <col min="5" max="5" width="1.5703125" style="127" customWidth="1"/>
    <col min="6" max="6" width="12.140625" style="127" customWidth="1"/>
    <col min="7" max="7" width="1.5703125" style="127" customWidth="1"/>
    <col min="8" max="8" width="11.5703125" style="126" customWidth="1"/>
    <col min="9" max="9" width="1.5703125" style="127" customWidth="1"/>
    <col min="10" max="10" width="11.5703125" style="127" customWidth="1"/>
    <col min="11" max="11" width="1.5703125" style="127" customWidth="1"/>
    <col min="12" max="12" width="11.5703125" style="126" customWidth="1"/>
    <col min="13" max="13" width="1.5703125" style="127" customWidth="1"/>
    <col min="14" max="14" width="11.5703125" style="126" customWidth="1"/>
    <col min="15" max="15" width="1.5703125" style="126" customWidth="1"/>
    <col min="16" max="16" width="11.5703125" style="126" customWidth="1"/>
    <col min="17" max="16384" width="9.140625" style="126"/>
  </cols>
  <sheetData>
    <row r="1" spans="1:16" s="121" customFormat="1" ht="23.25" customHeight="1">
      <c r="A1" s="119" t="s">
        <v>0</v>
      </c>
      <c r="B1" s="120"/>
    </row>
    <row r="2" spans="1:16" s="122" customFormat="1" ht="23.25" customHeight="1">
      <c r="A2" s="120" t="s">
        <v>90</v>
      </c>
      <c r="B2" s="120"/>
      <c r="C2" s="121"/>
      <c r="D2" s="121"/>
      <c r="F2" s="121"/>
      <c r="G2" s="121"/>
      <c r="H2" s="121"/>
      <c r="I2" s="121"/>
      <c r="J2" s="121"/>
    </row>
    <row r="3" spans="1:16" s="122" customFormat="1" ht="23.25" customHeight="1">
      <c r="A3" s="123" t="s">
        <v>65</v>
      </c>
      <c r="B3" s="120"/>
      <c r="C3" s="121"/>
      <c r="D3" s="121"/>
      <c r="F3" s="121"/>
      <c r="G3" s="121"/>
      <c r="H3" s="121"/>
      <c r="I3" s="121"/>
      <c r="J3" s="121"/>
    </row>
    <row r="4" spans="1:16" ht="21.75" customHeight="1">
      <c r="A4" s="124"/>
      <c r="B4" s="125"/>
    </row>
    <row r="5" spans="1:16" ht="21.75" customHeight="1">
      <c r="A5" s="128"/>
      <c r="B5" s="129"/>
      <c r="C5" s="130"/>
      <c r="D5" s="277" t="s">
        <v>3</v>
      </c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</row>
    <row r="6" spans="1:16" ht="21.75" customHeight="1">
      <c r="A6" s="128"/>
      <c r="B6" s="129"/>
      <c r="C6" s="128"/>
      <c r="D6" s="131"/>
      <c r="E6" s="131"/>
      <c r="F6" s="132"/>
      <c r="G6" s="133"/>
      <c r="H6" s="278" t="s">
        <v>91</v>
      </c>
      <c r="I6" s="278"/>
      <c r="J6" s="278"/>
      <c r="L6" s="127"/>
      <c r="N6" s="127"/>
      <c r="O6" s="127"/>
      <c r="P6" s="127"/>
    </row>
    <row r="7" spans="1:16" ht="21.75" customHeight="1">
      <c r="A7" s="128"/>
      <c r="B7" s="129"/>
      <c r="C7" s="128"/>
      <c r="D7" s="134"/>
      <c r="E7" s="131"/>
      <c r="F7" s="134" t="s">
        <v>92</v>
      </c>
      <c r="G7" s="131"/>
      <c r="H7" s="135" t="s">
        <v>93</v>
      </c>
      <c r="I7" s="134"/>
      <c r="K7" s="126"/>
      <c r="L7" s="136" t="s">
        <v>94</v>
      </c>
      <c r="M7" s="126"/>
      <c r="N7" s="137" t="s">
        <v>95</v>
      </c>
    </row>
    <row r="8" spans="1:16" ht="21.75" customHeight="1">
      <c r="A8" s="128"/>
      <c r="B8" s="129"/>
      <c r="C8" s="128"/>
      <c r="D8" s="134" t="s">
        <v>96</v>
      </c>
      <c r="E8" s="131"/>
      <c r="F8" s="134" t="s">
        <v>97</v>
      </c>
      <c r="G8" s="131"/>
      <c r="H8" s="134" t="s">
        <v>98</v>
      </c>
      <c r="I8" s="134"/>
      <c r="J8" s="138" t="s">
        <v>99</v>
      </c>
      <c r="K8" s="126"/>
      <c r="L8" s="136" t="s">
        <v>100</v>
      </c>
      <c r="M8" s="126"/>
      <c r="N8" s="137" t="s">
        <v>101</v>
      </c>
      <c r="P8" s="136" t="s">
        <v>94</v>
      </c>
    </row>
    <row r="9" spans="1:16" ht="21.75" customHeight="1">
      <c r="A9" s="139"/>
      <c r="B9" s="140"/>
      <c r="C9" s="128"/>
      <c r="D9" s="138" t="s">
        <v>102</v>
      </c>
      <c r="F9" s="134" t="s">
        <v>103</v>
      </c>
      <c r="H9" s="138" t="s">
        <v>104</v>
      </c>
      <c r="I9" s="138"/>
      <c r="J9" s="138" t="s">
        <v>105</v>
      </c>
      <c r="K9" s="126"/>
      <c r="L9" s="141" t="s">
        <v>106</v>
      </c>
      <c r="M9" s="126"/>
      <c r="N9" s="137" t="s">
        <v>107</v>
      </c>
      <c r="P9" s="136" t="s">
        <v>100</v>
      </c>
    </row>
    <row r="10" spans="1:16" ht="21.75" customHeight="1">
      <c r="A10" s="142"/>
      <c r="B10" s="143"/>
      <c r="C10" s="142"/>
      <c r="D10" s="276" t="s">
        <v>12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</row>
    <row r="11" spans="1:16" s="148" customFormat="1" ht="21.75" customHeight="1">
      <c r="A11" s="144" t="s">
        <v>108</v>
      </c>
      <c r="B11" s="145"/>
      <c r="C11" s="146"/>
      <c r="D11" s="147">
        <v>400000</v>
      </c>
      <c r="E11" s="147"/>
      <c r="F11" s="147">
        <v>653769</v>
      </c>
      <c r="G11" s="147"/>
      <c r="H11" s="147">
        <v>56088</v>
      </c>
      <c r="I11" s="147"/>
      <c r="J11" s="147">
        <v>678036</v>
      </c>
      <c r="L11" s="147">
        <f>SUM(D11:J11)</f>
        <v>1787893</v>
      </c>
      <c r="N11" s="147" t="s">
        <v>109</v>
      </c>
      <c r="P11" s="147">
        <f>SUM(L11:N11)</f>
        <v>1787893</v>
      </c>
    </row>
    <row r="12" spans="1:16" ht="21.75" customHeight="1">
      <c r="A12" s="149" t="s">
        <v>88</v>
      </c>
      <c r="B12" s="150"/>
      <c r="D12" s="151"/>
      <c r="F12" s="151"/>
      <c r="H12" s="151"/>
      <c r="J12" s="152"/>
      <c r="L12" s="152"/>
      <c r="N12" s="151"/>
      <c r="P12" s="148"/>
    </row>
    <row r="13" spans="1:16" ht="21.75" customHeight="1">
      <c r="A13" s="153" t="s">
        <v>110</v>
      </c>
      <c r="B13" s="150"/>
      <c r="D13" s="131" t="s">
        <v>109</v>
      </c>
      <c r="E13" s="131"/>
      <c r="F13" s="131" t="s">
        <v>109</v>
      </c>
      <c r="G13" s="131"/>
      <c r="H13" s="131" t="s">
        <v>109</v>
      </c>
      <c r="J13" s="285">
        <f>'PL 6-7'!G52</f>
        <v>-11339</v>
      </c>
      <c r="K13" s="286"/>
      <c r="L13" s="285">
        <f>SUM(D13:J13)</f>
        <v>-11339</v>
      </c>
      <c r="M13" s="286"/>
      <c r="N13" s="287" t="s">
        <v>109</v>
      </c>
      <c r="O13" s="286"/>
      <c r="P13" s="285">
        <f>SUM(L13:N13)</f>
        <v>-11339</v>
      </c>
    </row>
    <row r="14" spans="1:16" ht="21.75" customHeight="1">
      <c r="A14" s="153" t="s">
        <v>111</v>
      </c>
      <c r="B14" s="150"/>
      <c r="D14" s="155" t="s">
        <v>109</v>
      </c>
      <c r="E14" s="131"/>
      <c r="F14" s="155" t="s">
        <v>109</v>
      </c>
      <c r="G14" s="131"/>
      <c r="H14" s="155" t="s">
        <v>109</v>
      </c>
      <c r="J14" s="155" t="s">
        <v>109</v>
      </c>
      <c r="L14" s="155" t="s">
        <v>109</v>
      </c>
      <c r="N14" s="155" t="s">
        <v>109</v>
      </c>
      <c r="P14" s="155" t="s">
        <v>109</v>
      </c>
    </row>
    <row r="15" spans="1:16" ht="21.75" customHeight="1">
      <c r="A15" s="149" t="s">
        <v>112</v>
      </c>
      <c r="B15" s="156"/>
      <c r="C15" s="131"/>
      <c r="D15" s="157" t="s">
        <v>109</v>
      </c>
      <c r="E15" s="147"/>
      <c r="F15" s="157" t="s">
        <v>109</v>
      </c>
      <c r="G15" s="147"/>
      <c r="H15" s="157" t="s">
        <v>109</v>
      </c>
      <c r="I15" s="147"/>
      <c r="J15" s="158">
        <f>SUM(J13:J14)</f>
        <v>-11339</v>
      </c>
      <c r="K15" s="147"/>
      <c r="L15" s="147">
        <f>SUM(D15:K15)</f>
        <v>-11339</v>
      </c>
      <c r="M15" s="148"/>
      <c r="N15" s="158" t="s">
        <v>109</v>
      </c>
      <c r="O15" s="148"/>
      <c r="P15" s="147">
        <f>SUM(L15:N15)</f>
        <v>-11339</v>
      </c>
    </row>
    <row r="16" spans="1:16" ht="21.75" customHeight="1">
      <c r="A16" s="149"/>
      <c r="B16" s="156"/>
      <c r="C16" s="131"/>
      <c r="D16" s="157"/>
      <c r="E16" s="147"/>
      <c r="F16" s="157"/>
      <c r="G16" s="147"/>
      <c r="H16" s="157"/>
      <c r="I16" s="147"/>
      <c r="J16" s="157"/>
      <c r="K16" s="147"/>
      <c r="L16" s="157"/>
      <c r="M16" s="148"/>
      <c r="N16" s="157"/>
      <c r="O16" s="148"/>
      <c r="P16" s="157"/>
    </row>
    <row r="17" spans="1:16" ht="21.75" customHeight="1" thickBot="1">
      <c r="A17" s="159" t="s">
        <v>113</v>
      </c>
      <c r="B17" s="160"/>
      <c r="C17" s="131"/>
      <c r="D17" s="161">
        <f>D11</f>
        <v>400000</v>
      </c>
      <c r="E17" s="147"/>
      <c r="F17" s="161">
        <f>F11</f>
        <v>653769</v>
      </c>
      <c r="G17" s="147"/>
      <c r="H17" s="161">
        <f>H11</f>
        <v>56088</v>
      </c>
      <c r="I17" s="147"/>
      <c r="J17" s="161">
        <f>J11+J15</f>
        <v>666697</v>
      </c>
      <c r="K17" s="147"/>
      <c r="L17" s="161">
        <f>L11+L15</f>
        <v>1776554</v>
      </c>
      <c r="M17" s="126"/>
      <c r="N17" s="161" t="s">
        <v>109</v>
      </c>
      <c r="P17" s="161">
        <f>SUM(L17:N17)</f>
        <v>1776554</v>
      </c>
    </row>
    <row r="18" spans="1:16" ht="21.75" customHeight="1" thickTop="1">
      <c r="C18" s="131"/>
      <c r="D18" s="131"/>
      <c r="E18" s="126"/>
      <c r="F18" s="126"/>
      <c r="G18" s="126"/>
      <c r="I18" s="126"/>
      <c r="J18" s="126"/>
      <c r="K18" s="126"/>
      <c r="M18" s="126"/>
      <c r="N18" s="137"/>
    </row>
    <row r="19" spans="1:16" s="121" customFormat="1" ht="23.25" customHeight="1">
      <c r="A19" s="119" t="s">
        <v>0</v>
      </c>
      <c r="B19" s="120"/>
    </row>
    <row r="20" spans="1:16" s="122" customFormat="1" ht="23.25" customHeight="1">
      <c r="A20" s="120" t="s">
        <v>90</v>
      </c>
      <c r="B20" s="120"/>
      <c r="C20" s="121"/>
      <c r="D20" s="121"/>
      <c r="F20" s="121"/>
      <c r="G20" s="121"/>
      <c r="H20" s="121"/>
      <c r="I20" s="121"/>
      <c r="J20" s="121"/>
    </row>
    <row r="21" spans="1:16" s="122" customFormat="1" ht="23.25" customHeight="1">
      <c r="A21" s="123" t="s">
        <v>65</v>
      </c>
      <c r="B21" s="120"/>
      <c r="C21" s="121"/>
      <c r="D21" s="121"/>
      <c r="F21" s="121"/>
      <c r="G21" s="121"/>
      <c r="H21" s="121"/>
      <c r="I21" s="121"/>
      <c r="J21" s="121"/>
    </row>
    <row r="22" spans="1:16" ht="21.75" customHeight="1">
      <c r="A22" s="124"/>
      <c r="B22" s="125"/>
    </row>
    <row r="23" spans="1:16" ht="21.75" customHeight="1">
      <c r="A23" s="128"/>
      <c r="B23" s="129"/>
      <c r="C23" s="130"/>
      <c r="D23" s="277" t="s">
        <v>3</v>
      </c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</row>
    <row r="24" spans="1:16" ht="21.75" customHeight="1">
      <c r="A24" s="128"/>
      <c r="B24" s="129"/>
      <c r="C24" s="128"/>
      <c r="D24" s="131"/>
      <c r="E24" s="131"/>
      <c r="F24" s="132"/>
      <c r="G24" s="133"/>
      <c r="H24" s="278" t="s">
        <v>91</v>
      </c>
      <c r="I24" s="278"/>
      <c r="J24" s="278"/>
      <c r="L24" s="127"/>
      <c r="N24" s="127"/>
      <c r="O24" s="127"/>
      <c r="P24" s="127"/>
    </row>
    <row r="25" spans="1:16" ht="21.75" customHeight="1">
      <c r="A25" s="128"/>
      <c r="B25" s="129"/>
      <c r="C25" s="128"/>
      <c r="D25" s="134"/>
      <c r="E25" s="131"/>
      <c r="F25" s="134" t="s">
        <v>92</v>
      </c>
      <c r="G25" s="131"/>
      <c r="H25" s="135" t="s">
        <v>93</v>
      </c>
      <c r="I25" s="134"/>
      <c r="K25" s="126"/>
      <c r="L25" s="136" t="s">
        <v>94</v>
      </c>
      <c r="M25" s="126"/>
      <c r="N25" s="137" t="s">
        <v>95</v>
      </c>
    </row>
    <row r="26" spans="1:16" ht="21.75" customHeight="1">
      <c r="A26" s="128"/>
      <c r="B26" s="129"/>
      <c r="C26" s="128"/>
      <c r="D26" s="134" t="s">
        <v>96</v>
      </c>
      <c r="E26" s="131"/>
      <c r="F26" s="134" t="s">
        <v>97</v>
      </c>
      <c r="G26" s="131"/>
      <c r="H26" s="134" t="s">
        <v>98</v>
      </c>
      <c r="I26" s="134"/>
      <c r="J26" s="138" t="s">
        <v>99</v>
      </c>
      <c r="K26" s="126"/>
      <c r="L26" s="136" t="s">
        <v>100</v>
      </c>
      <c r="M26" s="126"/>
      <c r="N26" s="137" t="s">
        <v>101</v>
      </c>
      <c r="P26" s="136" t="s">
        <v>94</v>
      </c>
    </row>
    <row r="27" spans="1:16" ht="21.75" customHeight="1">
      <c r="A27" s="139"/>
      <c r="B27" s="140" t="s">
        <v>8</v>
      </c>
      <c r="C27" s="128"/>
      <c r="D27" s="138" t="s">
        <v>102</v>
      </c>
      <c r="F27" s="134" t="s">
        <v>103</v>
      </c>
      <c r="H27" s="138" t="s">
        <v>104</v>
      </c>
      <c r="I27" s="138"/>
      <c r="J27" s="138" t="s">
        <v>105</v>
      </c>
      <c r="K27" s="126"/>
      <c r="L27" s="141" t="s">
        <v>106</v>
      </c>
      <c r="M27" s="126"/>
      <c r="N27" s="137" t="s">
        <v>107</v>
      </c>
      <c r="P27" s="136" t="s">
        <v>100</v>
      </c>
    </row>
    <row r="28" spans="1:16" ht="21.75" customHeight="1">
      <c r="A28" s="142"/>
      <c r="B28" s="143"/>
      <c r="C28" s="142"/>
      <c r="D28" s="276" t="s">
        <v>12</v>
      </c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</row>
    <row r="29" spans="1:16" s="148" customFormat="1" ht="21.75" customHeight="1">
      <c r="A29" s="144" t="s">
        <v>114</v>
      </c>
      <c r="B29" s="145"/>
      <c r="C29" s="146"/>
      <c r="D29" s="147">
        <f>ROUND(400000000/10^3,0)</f>
        <v>400000</v>
      </c>
      <c r="E29" s="147"/>
      <c r="F29" s="147">
        <f>ROUND(653768750/10^3,0)</f>
        <v>653769</v>
      </c>
      <c r="G29" s="147"/>
      <c r="H29" s="147">
        <f>ROUND(56088000/10^3,0)</f>
        <v>56088</v>
      </c>
      <c r="I29" s="147"/>
      <c r="J29" s="147">
        <f>ROUND(683487806/10^3,0)</f>
        <v>683488</v>
      </c>
      <c r="L29" s="147">
        <f>SUM(D29:J29)</f>
        <v>1793345</v>
      </c>
      <c r="N29" s="147" t="s">
        <v>109</v>
      </c>
      <c r="P29" s="147">
        <f>SUM(L29:N29)</f>
        <v>1793345</v>
      </c>
    </row>
    <row r="30" spans="1:16" s="148" customFormat="1" ht="21.75" customHeight="1">
      <c r="A30" s="144" t="s">
        <v>115</v>
      </c>
      <c r="B30" s="145"/>
      <c r="C30" s="146"/>
      <c r="D30" s="147"/>
      <c r="E30" s="147"/>
      <c r="F30" s="147"/>
      <c r="G30" s="147"/>
      <c r="H30" s="147"/>
      <c r="I30" s="147"/>
      <c r="J30" s="147"/>
      <c r="L30" s="147"/>
      <c r="N30" s="147"/>
      <c r="P30" s="147"/>
    </row>
    <row r="31" spans="1:16" s="148" customFormat="1" ht="21.75" customHeight="1">
      <c r="A31" s="163" t="s">
        <v>116</v>
      </c>
      <c r="B31" s="145"/>
      <c r="C31" s="146"/>
      <c r="D31" s="147"/>
      <c r="E31" s="147"/>
      <c r="F31" s="147"/>
      <c r="G31" s="147"/>
      <c r="H31" s="147"/>
      <c r="I31" s="147"/>
      <c r="J31" s="147"/>
      <c r="L31" s="147"/>
      <c r="N31" s="147"/>
      <c r="P31" s="147"/>
    </row>
    <row r="32" spans="1:16" s="148" customFormat="1" ht="21.75" customHeight="1">
      <c r="A32" s="153" t="s">
        <v>117</v>
      </c>
      <c r="B32" s="164" t="s">
        <v>118</v>
      </c>
      <c r="C32" s="146"/>
      <c r="D32" s="131" t="s">
        <v>109</v>
      </c>
      <c r="E32" s="131"/>
      <c r="F32" s="131" t="s">
        <v>109</v>
      </c>
      <c r="G32" s="131"/>
      <c r="H32" s="131" t="s">
        <v>109</v>
      </c>
      <c r="I32" s="165"/>
      <c r="J32" s="165">
        <f>ROUND(-12000000/10^3,0)</f>
        <v>-12000</v>
      </c>
      <c r="K32" s="127"/>
      <c r="L32" s="165">
        <f>SUM(D32:J32)</f>
        <v>-12000</v>
      </c>
      <c r="M32" s="127"/>
      <c r="N32" s="165" t="s">
        <v>109</v>
      </c>
      <c r="O32" s="127"/>
      <c r="P32" s="165">
        <f>SUM(L32:N32)</f>
        <v>-12000</v>
      </c>
    </row>
    <row r="33" spans="1:16" s="148" customFormat="1" ht="21.75" customHeight="1">
      <c r="A33" s="163" t="s">
        <v>119</v>
      </c>
      <c r="B33" s="145"/>
      <c r="C33" s="146"/>
      <c r="D33" s="166" t="s">
        <v>109</v>
      </c>
      <c r="E33" s="147"/>
      <c r="F33" s="166" t="s">
        <v>109</v>
      </c>
      <c r="G33" s="147"/>
      <c r="H33" s="166" t="s">
        <v>109</v>
      </c>
      <c r="I33" s="147"/>
      <c r="J33" s="166">
        <f>SUM(J32)</f>
        <v>-12000</v>
      </c>
      <c r="L33" s="166">
        <f>SUM(L32)</f>
        <v>-12000</v>
      </c>
      <c r="N33" s="167" t="s">
        <v>109</v>
      </c>
      <c r="P33" s="166">
        <f>SUM(P32)</f>
        <v>-12000</v>
      </c>
    </row>
    <row r="34" spans="1:16" s="148" customFormat="1" ht="21.75" customHeight="1">
      <c r="A34" s="144" t="s">
        <v>120</v>
      </c>
      <c r="B34" s="145"/>
      <c r="C34" s="146"/>
      <c r="D34" s="166">
        <f>SUM(D33,D29)</f>
        <v>400000</v>
      </c>
      <c r="E34" s="147"/>
      <c r="F34" s="166">
        <f>SUM(F33,F29)</f>
        <v>653769</v>
      </c>
      <c r="G34" s="147"/>
      <c r="H34" s="166">
        <f>SUM(H33,H29)</f>
        <v>56088</v>
      </c>
      <c r="I34" s="147"/>
      <c r="J34" s="166">
        <f>SUM(J33,J29)</f>
        <v>671488</v>
      </c>
      <c r="L34" s="166">
        <f>SUM(L33,L29)</f>
        <v>1781345</v>
      </c>
      <c r="N34" s="167" t="s">
        <v>109</v>
      </c>
      <c r="P34" s="166">
        <f>SUM(P33,P29)</f>
        <v>1781345</v>
      </c>
    </row>
    <row r="35" spans="1:16" ht="21.75" customHeight="1">
      <c r="A35" s="149" t="s">
        <v>88</v>
      </c>
      <c r="B35" s="150"/>
      <c r="D35" s="151"/>
      <c r="F35" s="151"/>
      <c r="H35" s="151"/>
      <c r="J35" s="152"/>
      <c r="L35" s="152"/>
      <c r="N35" s="151"/>
      <c r="P35" s="148"/>
    </row>
    <row r="36" spans="1:16" ht="21.75" customHeight="1">
      <c r="A36" s="153" t="s">
        <v>110</v>
      </c>
      <c r="B36" s="150"/>
      <c r="D36" s="131" t="s">
        <v>109</v>
      </c>
      <c r="E36" s="131"/>
      <c r="F36" s="131" t="s">
        <v>109</v>
      </c>
      <c r="G36" s="131"/>
      <c r="H36" s="131" t="s">
        <v>109</v>
      </c>
      <c r="J36" s="154">
        <f>'PL 6-7'!E52</f>
        <v>14974</v>
      </c>
      <c r="L36" s="154">
        <f>SUM(D36:J36)</f>
        <v>14974</v>
      </c>
      <c r="N36" s="131" t="s">
        <v>109</v>
      </c>
      <c r="O36" s="127"/>
      <c r="P36" s="154">
        <f>SUM(L36:N36)</f>
        <v>14974</v>
      </c>
    </row>
    <row r="37" spans="1:16" ht="21.75" customHeight="1">
      <c r="A37" s="153" t="s">
        <v>111</v>
      </c>
      <c r="B37" s="150"/>
      <c r="D37" s="155" t="s">
        <v>109</v>
      </c>
      <c r="E37" s="131"/>
      <c r="F37" s="155" t="s">
        <v>109</v>
      </c>
      <c r="G37" s="131"/>
      <c r="H37" s="155" t="s">
        <v>109</v>
      </c>
      <c r="J37" s="155" t="s">
        <v>109</v>
      </c>
      <c r="L37" s="155" t="s">
        <v>109</v>
      </c>
      <c r="N37" s="155" t="s">
        <v>109</v>
      </c>
      <c r="P37" s="155" t="s">
        <v>109</v>
      </c>
    </row>
    <row r="38" spans="1:16" ht="21.75" customHeight="1">
      <c r="A38" s="149" t="s">
        <v>112</v>
      </c>
      <c r="B38" s="156"/>
      <c r="C38" s="131"/>
      <c r="D38" s="157" t="s">
        <v>109</v>
      </c>
      <c r="E38" s="147"/>
      <c r="F38" s="157" t="s">
        <v>109</v>
      </c>
      <c r="G38" s="147"/>
      <c r="H38" s="157" t="s">
        <v>109</v>
      </c>
      <c r="I38" s="147"/>
      <c r="J38" s="158">
        <f>SUM(J36:J37)</f>
        <v>14974</v>
      </c>
      <c r="K38" s="147"/>
      <c r="L38" s="147">
        <f>SUM(D38:K38)</f>
        <v>14974</v>
      </c>
      <c r="M38" s="148"/>
      <c r="N38" s="158" t="s">
        <v>109</v>
      </c>
      <c r="O38" s="148"/>
      <c r="P38" s="147">
        <f>SUM(L38:N38)</f>
        <v>14974</v>
      </c>
    </row>
    <row r="39" spans="1:16" ht="21.75" customHeight="1">
      <c r="A39" s="149"/>
      <c r="B39" s="156"/>
      <c r="C39" s="131"/>
      <c r="D39" s="157"/>
      <c r="E39" s="147"/>
      <c r="F39" s="157"/>
      <c r="G39" s="147"/>
      <c r="H39" s="157"/>
      <c r="I39" s="147"/>
      <c r="J39" s="157"/>
      <c r="K39" s="147"/>
      <c r="L39" s="157"/>
      <c r="M39" s="148"/>
      <c r="N39" s="157"/>
      <c r="O39" s="148"/>
      <c r="P39" s="157"/>
    </row>
    <row r="40" spans="1:16" ht="21.75" customHeight="1" thickBot="1">
      <c r="A40" s="159" t="s">
        <v>121</v>
      </c>
      <c r="B40" s="160"/>
      <c r="C40" s="131"/>
      <c r="D40" s="161">
        <f>SUM(D38,D34)</f>
        <v>400000</v>
      </c>
      <c r="E40" s="151"/>
      <c r="F40" s="161">
        <f>SUM(F38,F34)</f>
        <v>653769</v>
      </c>
      <c r="G40" s="151"/>
      <c r="H40" s="161">
        <f>SUM(H38,H34)</f>
        <v>56088</v>
      </c>
      <c r="I40" s="147"/>
      <c r="J40" s="161">
        <f>SUM(J38,J34)</f>
        <v>686462</v>
      </c>
      <c r="K40" s="147"/>
      <c r="L40" s="161">
        <f>SUM(L38,L34)</f>
        <v>1796319</v>
      </c>
      <c r="M40" s="126"/>
      <c r="N40" s="161" t="s">
        <v>109</v>
      </c>
      <c r="P40" s="161">
        <f>SUM(P38,P34)</f>
        <v>1796319</v>
      </c>
    </row>
    <row r="41" spans="1:16" ht="21.75" customHeight="1" thickTop="1"/>
  </sheetData>
  <mergeCells count="6">
    <mergeCell ref="D28:P28"/>
    <mergeCell ref="D5:P5"/>
    <mergeCell ref="H6:J6"/>
    <mergeCell ref="D10:P10"/>
    <mergeCell ref="D23:P23"/>
    <mergeCell ref="H24:J24"/>
  </mergeCells>
  <pageMargins left="0.70866141732283472" right="0.70866141732283472" top="0.47244094488188981" bottom="0.51181102362204722" header="0.51181102362204722" footer="0.51181102362204722"/>
  <pageSetup paperSize="9" firstPageNumber="8" fitToHeight="2" orientation="landscape" useFirstPageNumber="1" r:id="rId1"/>
  <headerFooter alignWithMargins="0">
    <oddFooter xml:space="preserve">&amp;L&amp;14หมายเหตุประกอบงบการเงินเป็นส่วนหนึ่งของงบการเงินนี้ 
&amp;C
&amp;P&amp;R
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zoomScale="90" zoomScaleNormal="100" zoomScaleSheetLayoutView="90" workbookViewId="0">
      <selection activeCell="P39" sqref="P39"/>
    </sheetView>
  </sheetViews>
  <sheetFormatPr defaultRowHeight="23.25" customHeight="1"/>
  <cols>
    <col min="1" max="1" width="56" style="169" customWidth="1"/>
    <col min="2" max="2" width="13" style="169" customWidth="1"/>
    <col min="3" max="3" width="14.28515625" style="169" customWidth="1"/>
    <col min="4" max="4" width="1.7109375" style="169" customWidth="1"/>
    <col min="5" max="5" width="14.28515625" style="170" customWidth="1"/>
    <col min="6" max="6" width="1.7109375" style="169" customWidth="1"/>
    <col min="7" max="7" width="14.28515625" style="169" customWidth="1"/>
    <col min="8" max="8" width="1.7109375" style="169" customWidth="1"/>
    <col min="9" max="9" width="14.28515625" style="169" customWidth="1"/>
    <col min="10" max="10" width="1.7109375" style="169" customWidth="1"/>
    <col min="11" max="11" width="14.28515625" style="170" customWidth="1"/>
    <col min="12" max="16384" width="9.140625" style="170"/>
  </cols>
  <sheetData>
    <row r="1" spans="1:11" s="121" customFormat="1" ht="23.25" customHeight="1">
      <c r="A1" s="119" t="s">
        <v>0</v>
      </c>
      <c r="B1" s="120"/>
    </row>
    <row r="2" spans="1:11" s="122" customFormat="1" ht="23.25" customHeight="1">
      <c r="A2" s="120" t="s">
        <v>90</v>
      </c>
      <c r="B2" s="120"/>
      <c r="C2" s="121"/>
      <c r="D2" s="121"/>
      <c r="F2" s="121"/>
      <c r="G2" s="121"/>
      <c r="H2" s="121"/>
      <c r="I2" s="121"/>
      <c r="J2" s="121"/>
    </row>
    <row r="3" spans="1:11" s="122" customFormat="1" ht="23.25" customHeight="1">
      <c r="A3" s="123" t="s">
        <v>65</v>
      </c>
      <c r="B3" s="120"/>
      <c r="C3" s="121"/>
      <c r="D3" s="121"/>
      <c r="F3" s="121"/>
      <c r="G3" s="121"/>
      <c r="H3" s="121"/>
      <c r="I3" s="121"/>
      <c r="J3" s="121"/>
    </row>
    <row r="4" spans="1:11" ht="23.25" customHeight="1">
      <c r="A4" s="168"/>
      <c r="B4" s="168"/>
    </row>
    <row r="5" spans="1:11" ht="23.25" customHeight="1">
      <c r="A5" s="168"/>
      <c r="B5" s="168"/>
      <c r="C5" s="280" t="s">
        <v>4</v>
      </c>
      <c r="D5" s="280"/>
      <c r="E5" s="280"/>
      <c r="F5" s="280"/>
      <c r="G5" s="280"/>
      <c r="H5" s="280"/>
      <c r="I5" s="280"/>
      <c r="J5" s="280"/>
      <c r="K5" s="280"/>
    </row>
    <row r="6" spans="1:11" ht="23.25" customHeight="1">
      <c r="A6" s="168"/>
      <c r="B6" s="168"/>
      <c r="C6" s="171"/>
      <c r="D6" s="171"/>
      <c r="E6" s="172"/>
      <c r="F6" s="173"/>
      <c r="G6" s="281" t="s">
        <v>91</v>
      </c>
      <c r="H6" s="281"/>
      <c r="I6" s="281"/>
      <c r="J6" s="174"/>
    </row>
    <row r="7" spans="1:11" ht="23.25" customHeight="1">
      <c r="A7" s="168"/>
      <c r="B7" s="129"/>
      <c r="C7" s="134"/>
      <c r="D7" s="131"/>
      <c r="E7" s="134"/>
      <c r="F7" s="131"/>
      <c r="G7" s="135" t="s">
        <v>93</v>
      </c>
      <c r="H7" s="134"/>
      <c r="I7" s="138"/>
    </row>
    <row r="8" spans="1:11" s="169" customFormat="1" ht="23.25" customHeight="1">
      <c r="A8" s="168"/>
      <c r="B8" s="156"/>
      <c r="C8" s="134" t="s">
        <v>96</v>
      </c>
      <c r="D8" s="131"/>
      <c r="E8" s="134" t="s">
        <v>92</v>
      </c>
      <c r="F8" s="131"/>
      <c r="G8" s="134" t="s">
        <v>98</v>
      </c>
      <c r="H8" s="134"/>
      <c r="I8" s="138" t="s">
        <v>99</v>
      </c>
      <c r="J8" s="138"/>
      <c r="K8" s="136" t="s">
        <v>94</v>
      </c>
    </row>
    <row r="9" spans="1:11" ht="23.25" customHeight="1">
      <c r="A9" s="175"/>
      <c r="C9" s="138" t="s">
        <v>102</v>
      </c>
      <c r="D9" s="127"/>
      <c r="E9" s="134" t="s">
        <v>122</v>
      </c>
      <c r="F9" s="127"/>
      <c r="G9" s="138" t="s">
        <v>104</v>
      </c>
      <c r="H9" s="138"/>
      <c r="I9" s="138" t="s">
        <v>105</v>
      </c>
      <c r="J9" s="176"/>
      <c r="K9" s="136" t="s">
        <v>100</v>
      </c>
    </row>
    <row r="10" spans="1:11" ht="23.25" customHeight="1">
      <c r="A10" s="168"/>
      <c r="B10" s="168"/>
      <c r="C10" s="279" t="s">
        <v>12</v>
      </c>
      <c r="D10" s="279"/>
      <c r="E10" s="279"/>
      <c r="F10" s="279"/>
      <c r="G10" s="279"/>
      <c r="H10" s="279"/>
      <c r="I10" s="279"/>
      <c r="J10" s="279"/>
      <c r="K10" s="279"/>
    </row>
    <row r="11" spans="1:11" ht="23.25" customHeight="1">
      <c r="A11" s="177" t="s">
        <v>108</v>
      </c>
      <c r="B11" s="177"/>
      <c r="C11" s="178">
        <v>400000</v>
      </c>
      <c r="D11" s="178"/>
      <c r="E11" s="178">
        <v>653769</v>
      </c>
      <c r="F11" s="178"/>
      <c r="G11" s="178">
        <v>40000</v>
      </c>
      <c r="H11" s="178"/>
      <c r="I11" s="178">
        <v>602771</v>
      </c>
      <c r="J11" s="178"/>
      <c r="K11" s="178">
        <f>SUM(C11:J11)</f>
        <v>1696540</v>
      </c>
    </row>
    <row r="12" spans="1:11" ht="23.25" customHeight="1">
      <c r="A12" s="149" t="s">
        <v>88</v>
      </c>
      <c r="B12" s="179"/>
      <c r="C12" s="170"/>
      <c r="D12" s="170"/>
      <c r="F12" s="170"/>
      <c r="G12" s="170"/>
      <c r="H12" s="170"/>
      <c r="I12" s="170"/>
      <c r="J12" s="170"/>
    </row>
    <row r="13" spans="1:11" ht="23.25" customHeight="1">
      <c r="A13" s="153" t="s">
        <v>110</v>
      </c>
      <c r="B13" s="179"/>
      <c r="C13" s="180" t="s">
        <v>109</v>
      </c>
      <c r="D13" s="180"/>
      <c r="E13" s="180" t="s">
        <v>109</v>
      </c>
      <c r="F13" s="180"/>
      <c r="G13" s="180" t="s">
        <v>109</v>
      </c>
      <c r="H13" s="170"/>
      <c r="I13" s="180">
        <f>'PL 6-7'!K52</f>
        <v>-4245</v>
      </c>
      <c r="J13" s="170"/>
      <c r="K13" s="180">
        <f>SUM(C13:J13)</f>
        <v>-4245</v>
      </c>
    </row>
    <row r="14" spans="1:11" ht="23.25" customHeight="1">
      <c r="A14" s="153" t="s">
        <v>111</v>
      </c>
      <c r="B14" s="179"/>
      <c r="C14" s="181" t="s">
        <v>109</v>
      </c>
      <c r="D14" s="180"/>
      <c r="E14" s="181" t="s">
        <v>109</v>
      </c>
      <c r="F14" s="180"/>
      <c r="G14" s="181" t="s">
        <v>109</v>
      </c>
      <c r="H14" s="170"/>
      <c r="I14" s="181" t="s">
        <v>109</v>
      </c>
      <c r="J14" s="180"/>
      <c r="K14" s="182" t="s">
        <v>109</v>
      </c>
    </row>
    <row r="15" spans="1:11" ht="23.25" customHeight="1">
      <c r="A15" s="149" t="s">
        <v>112</v>
      </c>
      <c r="B15" s="183"/>
      <c r="C15" s="184" t="s">
        <v>109</v>
      </c>
      <c r="E15" s="184" t="s">
        <v>109</v>
      </c>
      <c r="F15" s="185"/>
      <c r="G15" s="184" t="s">
        <v>109</v>
      </c>
      <c r="H15" s="185"/>
      <c r="I15" s="186">
        <f>SUM(I13:I14)</f>
        <v>-4245</v>
      </c>
      <c r="J15" s="185"/>
      <c r="K15" s="187">
        <f>SUM(C15:J15)</f>
        <v>-4245</v>
      </c>
    </row>
    <row r="16" spans="1:11" ht="23.25" customHeight="1">
      <c r="A16" s="188"/>
      <c r="B16" s="183"/>
      <c r="C16" s="180"/>
      <c r="D16" s="180"/>
      <c r="E16" s="180"/>
      <c r="F16" s="180"/>
      <c r="G16" s="180"/>
      <c r="H16" s="180"/>
      <c r="I16" s="180"/>
      <c r="J16" s="180"/>
      <c r="K16" s="180"/>
    </row>
    <row r="17" spans="1:11" ht="23.25" customHeight="1" thickBot="1">
      <c r="A17" s="177" t="s">
        <v>113</v>
      </c>
      <c r="B17" s="177"/>
      <c r="C17" s="189">
        <f>+C11</f>
        <v>400000</v>
      </c>
      <c r="D17" s="178"/>
      <c r="E17" s="189">
        <f>+E11</f>
        <v>653769</v>
      </c>
      <c r="F17" s="178"/>
      <c r="G17" s="189">
        <f>G11</f>
        <v>40000</v>
      </c>
      <c r="H17" s="178"/>
      <c r="I17" s="190">
        <f>I11+I15</f>
        <v>598526</v>
      </c>
      <c r="J17" s="191"/>
      <c r="K17" s="190">
        <f>K11+K15</f>
        <v>1692295</v>
      </c>
    </row>
    <row r="18" spans="1:11" ht="23.25" customHeight="1" thickTop="1"/>
    <row r="19" spans="1:11" s="121" customFormat="1" ht="23.25" customHeight="1">
      <c r="A19" s="119" t="s">
        <v>0</v>
      </c>
      <c r="B19" s="120"/>
    </row>
    <row r="20" spans="1:11" s="122" customFormat="1" ht="23.25" customHeight="1">
      <c r="A20" s="120" t="s">
        <v>90</v>
      </c>
      <c r="B20" s="120"/>
      <c r="C20" s="121"/>
      <c r="D20" s="121"/>
      <c r="F20" s="121"/>
      <c r="G20" s="121"/>
      <c r="H20" s="121"/>
      <c r="I20" s="121"/>
      <c r="J20" s="121"/>
    </row>
    <row r="21" spans="1:11" s="122" customFormat="1" ht="23.25" customHeight="1">
      <c r="A21" s="123" t="s">
        <v>65</v>
      </c>
      <c r="B21" s="120"/>
      <c r="C21" s="121"/>
      <c r="D21" s="121"/>
      <c r="F21" s="121"/>
      <c r="G21" s="121"/>
      <c r="H21" s="121"/>
      <c r="I21" s="121"/>
      <c r="J21" s="121"/>
    </row>
    <row r="22" spans="1:11" ht="23.25" customHeight="1">
      <c r="A22" s="168"/>
      <c r="B22" s="168"/>
    </row>
    <row r="23" spans="1:11" ht="21.75">
      <c r="A23" s="168"/>
      <c r="B23" s="168"/>
      <c r="C23" s="280" t="s">
        <v>4</v>
      </c>
      <c r="D23" s="280"/>
      <c r="E23" s="280"/>
      <c r="F23" s="280"/>
      <c r="G23" s="280"/>
      <c r="H23" s="280"/>
      <c r="I23" s="280"/>
      <c r="J23" s="280"/>
      <c r="K23" s="280"/>
    </row>
    <row r="24" spans="1:11" ht="23.25" customHeight="1">
      <c r="A24" s="168"/>
      <c r="B24" s="168"/>
      <c r="C24" s="171"/>
      <c r="D24" s="171"/>
      <c r="E24" s="172"/>
      <c r="F24" s="173"/>
      <c r="G24" s="281" t="s">
        <v>91</v>
      </c>
      <c r="H24" s="281"/>
      <c r="I24" s="281"/>
      <c r="J24" s="174"/>
    </row>
    <row r="25" spans="1:11" ht="23.25" customHeight="1">
      <c r="A25" s="168"/>
      <c r="B25" s="129"/>
      <c r="C25" s="134"/>
      <c r="D25" s="131"/>
      <c r="E25" s="134"/>
      <c r="F25" s="131"/>
      <c r="G25" s="135" t="s">
        <v>93</v>
      </c>
      <c r="H25" s="134"/>
      <c r="I25" s="138"/>
    </row>
    <row r="26" spans="1:11" s="169" customFormat="1" ht="23.25" customHeight="1">
      <c r="A26" s="168"/>
      <c r="B26" s="156"/>
      <c r="C26" s="134" t="s">
        <v>96</v>
      </c>
      <c r="D26" s="131"/>
      <c r="E26" s="134" t="s">
        <v>92</v>
      </c>
      <c r="F26" s="131"/>
      <c r="G26" s="134" t="s">
        <v>98</v>
      </c>
      <c r="H26" s="134"/>
      <c r="I26" s="138" t="s">
        <v>99</v>
      </c>
      <c r="J26" s="138"/>
      <c r="K26" s="136" t="s">
        <v>94</v>
      </c>
    </row>
    <row r="27" spans="1:11" ht="23.25" customHeight="1">
      <c r="A27" s="175"/>
      <c r="B27" s="140" t="s">
        <v>8</v>
      </c>
      <c r="C27" s="138" t="s">
        <v>102</v>
      </c>
      <c r="D27" s="127"/>
      <c r="E27" s="134" t="s">
        <v>122</v>
      </c>
      <c r="F27" s="127"/>
      <c r="G27" s="138" t="s">
        <v>104</v>
      </c>
      <c r="H27" s="138"/>
      <c r="I27" s="138" t="s">
        <v>105</v>
      </c>
      <c r="J27" s="176"/>
      <c r="K27" s="136" t="s">
        <v>100</v>
      </c>
    </row>
    <row r="28" spans="1:11" ht="23.25" customHeight="1">
      <c r="A28" s="168"/>
      <c r="B28" s="168"/>
      <c r="C28" s="279" t="s">
        <v>12</v>
      </c>
      <c r="D28" s="279"/>
      <c r="E28" s="279"/>
      <c r="F28" s="279"/>
      <c r="G28" s="279"/>
      <c r="H28" s="279"/>
      <c r="I28" s="279"/>
      <c r="J28" s="279"/>
      <c r="K28" s="279"/>
    </row>
    <row r="29" spans="1:11" ht="21.75" customHeight="1">
      <c r="A29" s="177" t="s">
        <v>114</v>
      </c>
      <c r="B29" s="177"/>
      <c r="C29" s="178">
        <f>ROUND(400000000/10^3,0)</f>
        <v>400000</v>
      </c>
      <c r="D29" s="178"/>
      <c r="E29" s="178">
        <f>ROUND(653768750/10^3,0)</f>
        <v>653769</v>
      </c>
      <c r="F29" s="178"/>
      <c r="G29" s="178">
        <f>ROUND(40000000/10^3,0)</f>
        <v>40000</v>
      </c>
      <c r="H29" s="178"/>
      <c r="I29" s="178">
        <f>ROUND(631367855/10^3,0)</f>
        <v>631368</v>
      </c>
      <c r="J29" s="178"/>
      <c r="K29" s="178">
        <f>SUM(C29:J29)</f>
        <v>1725137</v>
      </c>
    </row>
    <row r="30" spans="1:11" s="194" customFormat="1" ht="21.75" customHeight="1">
      <c r="A30" s="192" t="s">
        <v>115</v>
      </c>
      <c r="B30" s="192"/>
      <c r="C30" s="193"/>
      <c r="D30" s="193"/>
      <c r="E30" s="193"/>
      <c r="F30" s="193"/>
      <c r="G30" s="193"/>
      <c r="H30" s="193"/>
      <c r="I30" s="193"/>
      <c r="J30" s="193"/>
      <c r="K30" s="193"/>
    </row>
    <row r="31" spans="1:11" s="194" customFormat="1" ht="21.75" customHeight="1">
      <c r="A31" s="195" t="s">
        <v>116</v>
      </c>
      <c r="B31" s="192"/>
      <c r="C31" s="193"/>
      <c r="D31" s="193"/>
      <c r="E31" s="193"/>
      <c r="F31" s="193"/>
      <c r="G31" s="193"/>
      <c r="H31" s="193"/>
      <c r="I31" s="193"/>
      <c r="J31" s="193"/>
      <c r="K31" s="193"/>
    </row>
    <row r="32" spans="1:11" s="194" customFormat="1" ht="21.75" customHeight="1">
      <c r="A32" s="196" t="s">
        <v>117</v>
      </c>
      <c r="B32" s="133">
        <v>12</v>
      </c>
      <c r="C32" s="165" t="s">
        <v>109</v>
      </c>
      <c r="D32" s="165"/>
      <c r="E32" s="165" t="s">
        <v>109</v>
      </c>
      <c r="F32" s="165"/>
      <c r="G32" s="165" t="s">
        <v>109</v>
      </c>
      <c r="H32" s="165"/>
      <c r="I32" s="165">
        <v>-12000</v>
      </c>
      <c r="J32" s="165"/>
      <c r="K32" s="165">
        <f>SUM(C32:J32)</f>
        <v>-12000</v>
      </c>
    </row>
    <row r="33" spans="1:11" s="194" customFormat="1" ht="21.75" customHeight="1">
      <c r="A33" s="197" t="s">
        <v>119</v>
      </c>
      <c r="B33" s="133"/>
      <c r="C33" s="198" t="s">
        <v>109</v>
      </c>
      <c r="D33" s="193"/>
      <c r="E33" s="198" t="s">
        <v>109</v>
      </c>
      <c r="F33" s="193"/>
      <c r="G33" s="198" t="s">
        <v>109</v>
      </c>
      <c r="H33" s="193"/>
      <c r="I33" s="198">
        <f>SUM(I32)</f>
        <v>-12000</v>
      </c>
      <c r="J33" s="193"/>
      <c r="K33" s="198">
        <f>SUM(K32)</f>
        <v>-12000</v>
      </c>
    </row>
    <row r="34" spans="1:11" s="194" customFormat="1" ht="21.75" customHeight="1">
      <c r="A34" s="192" t="s">
        <v>120</v>
      </c>
      <c r="B34" s="192"/>
      <c r="C34" s="198">
        <f>SUM(C33,C29)</f>
        <v>400000</v>
      </c>
      <c r="D34" s="193"/>
      <c r="E34" s="198">
        <f>SUM(E33,E29)</f>
        <v>653769</v>
      </c>
      <c r="F34" s="193"/>
      <c r="G34" s="198">
        <f>SUM(G33,G29)</f>
        <v>40000</v>
      </c>
      <c r="H34" s="193"/>
      <c r="I34" s="198">
        <f>SUM(I33,I29)</f>
        <v>619368</v>
      </c>
      <c r="J34" s="193"/>
      <c r="K34" s="198">
        <f>SUM(K33,K29)</f>
        <v>1713137</v>
      </c>
    </row>
    <row r="35" spans="1:11" s="194" customFormat="1" ht="21.75" customHeight="1">
      <c r="A35" s="199" t="s">
        <v>88</v>
      </c>
      <c r="B35" s="195"/>
    </row>
    <row r="36" spans="1:11" s="194" customFormat="1" ht="21.75" customHeight="1">
      <c r="A36" s="200" t="s">
        <v>110</v>
      </c>
      <c r="B36" s="195"/>
      <c r="C36" s="201" t="s">
        <v>109</v>
      </c>
      <c r="D36" s="201"/>
      <c r="E36" s="201" t="s">
        <v>109</v>
      </c>
      <c r="F36" s="201"/>
      <c r="G36" s="201" t="s">
        <v>109</v>
      </c>
      <c r="I36" s="201">
        <f>'PL 6-7'!I33</f>
        <v>17104</v>
      </c>
      <c r="K36" s="201">
        <f>SUM(C36:J36)</f>
        <v>17104</v>
      </c>
    </row>
    <row r="37" spans="1:11" s="194" customFormat="1" ht="21.75" customHeight="1">
      <c r="A37" s="200" t="s">
        <v>111</v>
      </c>
      <c r="B37" s="195"/>
      <c r="C37" s="202" t="s">
        <v>109</v>
      </c>
      <c r="D37" s="201"/>
      <c r="E37" s="202" t="s">
        <v>109</v>
      </c>
      <c r="F37" s="201"/>
      <c r="G37" s="202" t="s">
        <v>109</v>
      </c>
      <c r="I37" s="202" t="s">
        <v>109</v>
      </c>
      <c r="J37" s="201"/>
      <c r="K37" s="202" t="s">
        <v>109</v>
      </c>
    </row>
    <row r="38" spans="1:11" s="194" customFormat="1" ht="21.75" customHeight="1">
      <c r="A38" s="199" t="s">
        <v>112</v>
      </c>
      <c r="B38" s="199"/>
      <c r="C38" s="203" t="s">
        <v>109</v>
      </c>
      <c r="D38" s="204"/>
      <c r="E38" s="203" t="s">
        <v>109</v>
      </c>
      <c r="F38" s="205"/>
      <c r="G38" s="203" t="s">
        <v>109</v>
      </c>
      <c r="H38" s="205"/>
      <c r="I38" s="206">
        <f>SUM(I36:I37)</f>
        <v>17104</v>
      </c>
      <c r="J38" s="205"/>
      <c r="K38" s="206">
        <f>SUM(K36:K37)</f>
        <v>17104</v>
      </c>
    </row>
    <row r="39" spans="1:11" s="194" customFormat="1" ht="23.25" customHeight="1">
      <c r="A39" s="207"/>
      <c r="B39" s="199"/>
      <c r="C39" s="201"/>
      <c r="D39" s="201"/>
      <c r="E39" s="201"/>
      <c r="F39" s="201"/>
      <c r="G39" s="201"/>
      <c r="H39" s="201"/>
      <c r="I39" s="201"/>
      <c r="J39" s="201"/>
      <c r="K39" s="201"/>
    </row>
    <row r="40" spans="1:11" ht="18" customHeight="1" thickBot="1">
      <c r="A40" s="208" t="s">
        <v>121</v>
      </c>
      <c r="B40" s="177"/>
      <c r="C40" s="189">
        <f>SUM(C38,C34)</f>
        <v>400000</v>
      </c>
      <c r="D40" s="178"/>
      <c r="E40" s="189">
        <f>SUM(E38,E34)</f>
        <v>653769</v>
      </c>
      <c r="F40" s="178"/>
      <c r="G40" s="189">
        <f>SUM(G38,G34)</f>
        <v>40000</v>
      </c>
      <c r="H40" s="178"/>
      <c r="I40" s="189">
        <f>SUM(I38,I34)</f>
        <v>636472</v>
      </c>
      <c r="J40" s="178"/>
      <c r="K40" s="189">
        <f>SUM(K38,K34)</f>
        <v>1730241</v>
      </c>
    </row>
    <row r="41" spans="1:11" ht="23.25" customHeight="1" thickTop="1">
      <c r="A41" s="177"/>
      <c r="B41" s="177"/>
      <c r="C41" s="178"/>
      <c r="D41" s="178"/>
      <c r="E41" s="178"/>
      <c r="F41" s="178"/>
      <c r="G41" s="178"/>
      <c r="H41" s="178"/>
      <c r="I41" s="178"/>
      <c r="J41" s="178"/>
      <c r="K41" s="178"/>
    </row>
  </sheetData>
  <mergeCells count="6">
    <mergeCell ref="C28:K28"/>
    <mergeCell ref="C5:K5"/>
    <mergeCell ref="G6:I6"/>
    <mergeCell ref="C10:K10"/>
    <mergeCell ref="C23:K23"/>
    <mergeCell ref="G24:I24"/>
  </mergeCells>
  <printOptions horizontalCentered="1"/>
  <pageMargins left="0.78740157480314965" right="0.78740157480314965" top="0.47244094488188981" bottom="0.51181102362204722" header="0.51181102362204722" footer="0.51181102362204722"/>
  <pageSetup paperSize="9" firstPageNumber="10" fitToWidth="0" fitToHeight="0" orientation="landscape" useFirstPageNumber="1" r:id="rId1"/>
  <headerFooter alignWithMargins="0">
    <oddFooter xml:space="preserve">&amp;L&amp;14   หมายเหตุประกอบงบการเงินเป็นส่วนหนึ่งของงบการเงินนี้
&amp;C&amp;14&amp;P&amp;R
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view="pageBreakPreview" zoomScaleNormal="100" zoomScaleSheetLayoutView="100" workbookViewId="0">
      <selection activeCell="L9" sqref="L9"/>
    </sheetView>
  </sheetViews>
  <sheetFormatPr defaultColWidth="11" defaultRowHeight="22.5" customHeight="1"/>
  <cols>
    <col min="1" max="1" width="46.42578125" style="221" customWidth="1"/>
    <col min="2" max="2" width="8.7109375" style="221" customWidth="1"/>
    <col min="3" max="3" width="11.42578125" style="221" customWidth="1"/>
    <col min="4" max="4" width="0.42578125" style="228" customWidth="1"/>
    <col min="5" max="5" width="11.42578125" style="221" customWidth="1"/>
    <col min="6" max="6" width="0.42578125" style="228" customWidth="1"/>
    <col min="7" max="7" width="11.42578125" style="221" customWidth="1"/>
    <col min="8" max="8" width="0.42578125" style="228" customWidth="1"/>
    <col min="9" max="9" width="11.42578125" style="221" customWidth="1"/>
    <col min="10" max="16384" width="11" style="221"/>
  </cols>
  <sheetData>
    <row r="1" spans="1:9" s="211" customFormat="1" ht="23.25" customHeight="1">
      <c r="A1" s="119" t="s">
        <v>0</v>
      </c>
      <c r="B1" s="119"/>
      <c r="C1" s="209"/>
      <c r="D1" s="210"/>
      <c r="E1" s="209"/>
      <c r="F1" s="210"/>
      <c r="G1" s="209"/>
      <c r="H1" s="210"/>
      <c r="I1" s="209"/>
    </row>
    <row r="2" spans="1:9" s="211" customFormat="1" ht="23.25" customHeight="1">
      <c r="A2" s="212" t="s">
        <v>123</v>
      </c>
      <c r="B2" s="212"/>
      <c r="C2" s="209"/>
      <c r="D2" s="210"/>
      <c r="E2" s="209"/>
      <c r="F2" s="210"/>
      <c r="G2" s="209"/>
      <c r="H2" s="210"/>
      <c r="I2" s="209"/>
    </row>
    <row r="3" spans="1:9" s="211" customFormat="1" ht="23.25" customHeight="1">
      <c r="A3" s="123" t="s">
        <v>65</v>
      </c>
      <c r="B3" s="123"/>
      <c r="C3" s="209"/>
      <c r="D3" s="210"/>
      <c r="E3" s="209"/>
      <c r="F3" s="213"/>
      <c r="G3" s="214"/>
      <c r="H3" s="213"/>
      <c r="I3" s="214"/>
    </row>
    <row r="4" spans="1:9" ht="21.75" customHeight="1">
      <c r="A4" s="215"/>
      <c r="B4" s="215"/>
      <c r="C4" s="216"/>
      <c r="D4" s="217"/>
      <c r="E4" s="216"/>
      <c r="F4" s="218"/>
      <c r="G4" s="219"/>
      <c r="H4" s="218"/>
      <c r="I4" s="219"/>
    </row>
    <row r="5" spans="1:9" ht="21" customHeight="1">
      <c r="A5" s="222"/>
      <c r="B5" s="222"/>
      <c r="C5" s="223"/>
      <c r="D5" s="224" t="s">
        <v>3</v>
      </c>
      <c r="E5" s="223"/>
      <c r="F5" s="223"/>
      <c r="G5" s="282" t="s">
        <v>4</v>
      </c>
      <c r="H5" s="282"/>
      <c r="I5" s="282"/>
    </row>
    <row r="6" spans="1:9" ht="21" customHeight="1">
      <c r="A6" s="222"/>
      <c r="B6" s="222"/>
      <c r="C6" s="90">
        <v>2561</v>
      </c>
      <c r="D6" s="91"/>
      <c r="E6" s="90">
        <v>2560</v>
      </c>
      <c r="F6" s="91"/>
      <c r="G6" s="90">
        <v>2561</v>
      </c>
      <c r="H6" s="91"/>
      <c r="I6" s="90">
        <v>2560</v>
      </c>
    </row>
    <row r="7" spans="1:9" ht="21" customHeight="1">
      <c r="A7" s="225"/>
      <c r="B7" s="225"/>
      <c r="C7" s="283" t="s">
        <v>12</v>
      </c>
      <c r="D7" s="283"/>
      <c r="E7" s="283"/>
      <c r="F7" s="283"/>
      <c r="G7" s="283"/>
      <c r="H7" s="283"/>
      <c r="I7" s="283"/>
    </row>
    <row r="8" spans="1:9" ht="21" customHeight="1">
      <c r="A8" s="226" t="s">
        <v>124</v>
      </c>
      <c r="B8" s="226"/>
      <c r="C8" s="227"/>
      <c r="E8" s="227"/>
      <c r="F8" s="223"/>
      <c r="G8" s="227"/>
      <c r="I8" s="227"/>
    </row>
    <row r="9" spans="1:9" ht="21" customHeight="1">
      <c r="A9" s="229" t="s">
        <v>80</v>
      </c>
      <c r="B9" s="229"/>
      <c r="C9" s="230">
        <f>'PL 6-7'!E33</f>
        <v>14974</v>
      </c>
      <c r="D9" s="231"/>
      <c r="E9" s="230">
        <f>'PL 6-7'!G33</f>
        <v>-11339</v>
      </c>
      <c r="F9" s="231"/>
      <c r="G9" s="230">
        <f>'PL 6-7'!I33</f>
        <v>17104</v>
      </c>
      <c r="H9" s="231"/>
      <c r="I9" s="230">
        <f>'PL 6-7'!K33</f>
        <v>-4245</v>
      </c>
    </row>
    <row r="10" spans="1:9" ht="21" customHeight="1">
      <c r="A10" s="232" t="s">
        <v>125</v>
      </c>
      <c r="B10" s="232"/>
      <c r="C10" s="230"/>
      <c r="D10" s="231"/>
      <c r="E10" s="230"/>
      <c r="F10" s="231"/>
      <c r="G10" s="230"/>
      <c r="H10" s="231"/>
      <c r="I10" s="230"/>
    </row>
    <row r="11" spans="1:9" ht="21" customHeight="1">
      <c r="A11" s="229" t="s">
        <v>126</v>
      </c>
      <c r="B11" s="229"/>
      <c r="C11" s="230">
        <v>44790</v>
      </c>
      <c r="D11" s="231"/>
      <c r="E11" s="230">
        <v>45482</v>
      </c>
      <c r="F11" s="231"/>
      <c r="G11" s="230">
        <v>33988</v>
      </c>
      <c r="H11" s="231"/>
      <c r="I11" s="230">
        <v>34601</v>
      </c>
    </row>
    <row r="12" spans="1:9" ht="21" customHeight="1">
      <c r="A12" s="222" t="s">
        <v>127</v>
      </c>
      <c r="B12" s="222"/>
      <c r="C12" s="230">
        <v>369</v>
      </c>
      <c r="D12" s="231"/>
      <c r="E12" s="230">
        <v>460</v>
      </c>
      <c r="F12" s="231"/>
      <c r="G12" s="230">
        <v>290</v>
      </c>
      <c r="H12" s="231"/>
      <c r="I12" s="230">
        <v>371</v>
      </c>
    </row>
    <row r="13" spans="1:9" ht="21" customHeight="1">
      <c r="A13" s="222" t="s">
        <v>128</v>
      </c>
      <c r="B13" s="222"/>
      <c r="C13" s="230">
        <v>-22</v>
      </c>
      <c r="D13" s="231"/>
      <c r="E13" s="230">
        <v>0</v>
      </c>
      <c r="F13" s="231"/>
      <c r="G13" s="230">
        <v>-6</v>
      </c>
      <c r="H13" s="231"/>
      <c r="I13" s="230">
        <v>0</v>
      </c>
    </row>
    <row r="14" spans="1:9" ht="21" customHeight="1">
      <c r="A14" s="233" t="s">
        <v>129</v>
      </c>
      <c r="B14" s="233"/>
      <c r="C14" s="230">
        <v>2946</v>
      </c>
      <c r="D14" s="231"/>
      <c r="E14" s="230">
        <v>-42</v>
      </c>
      <c r="F14" s="231"/>
      <c r="G14" s="230">
        <v>2946</v>
      </c>
      <c r="H14" s="231"/>
      <c r="I14" s="230">
        <v>-42</v>
      </c>
    </row>
    <row r="15" spans="1:9" ht="21" hidden="1" customHeight="1">
      <c r="A15" s="222" t="s">
        <v>130</v>
      </c>
      <c r="B15" s="222"/>
      <c r="C15" s="230">
        <v>0</v>
      </c>
      <c r="D15" s="231"/>
      <c r="E15" s="230">
        <v>0</v>
      </c>
      <c r="F15" s="231"/>
      <c r="G15" s="230">
        <v>0</v>
      </c>
      <c r="H15" s="231"/>
      <c r="I15" s="230">
        <v>0</v>
      </c>
    </row>
    <row r="16" spans="1:9" ht="21" customHeight="1">
      <c r="A16" s="222" t="s">
        <v>131</v>
      </c>
      <c r="B16" s="222"/>
      <c r="C16" s="230">
        <v>122</v>
      </c>
      <c r="D16" s="231"/>
      <c r="E16" s="230">
        <v>239</v>
      </c>
      <c r="F16" s="231"/>
      <c r="G16" s="230">
        <v>122</v>
      </c>
      <c r="H16" s="231"/>
      <c r="I16" s="230">
        <v>29</v>
      </c>
    </row>
    <row r="17" spans="1:9" ht="21" customHeight="1">
      <c r="A17" s="96" t="s">
        <v>132</v>
      </c>
      <c r="B17" s="96"/>
      <c r="C17" s="230">
        <v>-162</v>
      </c>
      <c r="D17" s="231"/>
      <c r="E17" s="230">
        <v>-2035</v>
      </c>
      <c r="F17" s="231"/>
      <c r="G17" s="230">
        <v>92</v>
      </c>
      <c r="H17" s="231"/>
      <c r="I17" s="230">
        <v>-2166</v>
      </c>
    </row>
    <row r="18" spans="1:9" ht="22.5" hidden="1" customHeight="1">
      <c r="A18" s="92" t="s">
        <v>133</v>
      </c>
      <c r="B18" s="92"/>
      <c r="C18" s="230">
        <v>0</v>
      </c>
      <c r="D18" s="231"/>
      <c r="E18" s="230">
        <v>0</v>
      </c>
      <c r="F18" s="231"/>
      <c r="G18" s="230">
        <v>0</v>
      </c>
      <c r="H18" s="231"/>
      <c r="I18" s="230">
        <v>0</v>
      </c>
    </row>
    <row r="19" spans="1:9" ht="21" customHeight="1">
      <c r="A19" s="222" t="s">
        <v>77</v>
      </c>
      <c r="B19" s="222"/>
      <c r="C19" s="230">
        <v>0</v>
      </c>
      <c r="D19" s="231"/>
      <c r="E19" s="230">
        <v>224</v>
      </c>
      <c r="F19" s="231"/>
      <c r="G19" s="230">
        <v>2608</v>
      </c>
      <c r="H19" s="231"/>
      <c r="I19" s="230">
        <v>3400</v>
      </c>
    </row>
    <row r="20" spans="1:9" ht="21" customHeight="1">
      <c r="A20" s="222" t="s">
        <v>134</v>
      </c>
      <c r="B20" s="222"/>
      <c r="C20" s="230">
        <v>1622</v>
      </c>
      <c r="D20" s="231"/>
      <c r="E20" s="230">
        <v>1537</v>
      </c>
      <c r="F20" s="231"/>
      <c r="G20" s="230">
        <v>1458</v>
      </c>
      <c r="H20" s="231"/>
      <c r="I20" s="230">
        <v>1379</v>
      </c>
    </row>
    <row r="21" spans="1:9" ht="21" customHeight="1">
      <c r="A21" s="222" t="s">
        <v>79</v>
      </c>
      <c r="B21" s="222"/>
      <c r="C21" s="234">
        <v>3100</v>
      </c>
      <c r="D21" s="231"/>
      <c r="E21" s="234">
        <v>171</v>
      </c>
      <c r="F21" s="231"/>
      <c r="G21" s="234">
        <v>3111</v>
      </c>
      <c r="H21" s="231"/>
      <c r="I21" s="234">
        <v>274</v>
      </c>
    </row>
    <row r="22" spans="1:9" s="236" customFormat="1" ht="21" customHeight="1">
      <c r="A22" s="235" t="s">
        <v>135</v>
      </c>
      <c r="B22" s="235"/>
      <c r="D22" s="237"/>
      <c r="F22" s="237"/>
      <c r="H22" s="237"/>
    </row>
    <row r="23" spans="1:9" s="236" customFormat="1" ht="21" customHeight="1">
      <c r="A23" s="235" t="s">
        <v>136</v>
      </c>
      <c r="B23" s="235"/>
      <c r="C23" s="238">
        <f>SUM(C9:C21)</f>
        <v>67739</v>
      </c>
      <c r="D23" s="237"/>
      <c r="E23" s="238">
        <f>SUM(E9:E21)</f>
        <v>34697</v>
      </c>
      <c r="F23" s="237"/>
      <c r="G23" s="238">
        <f>SUM(G9:G21)</f>
        <v>61713</v>
      </c>
      <c r="H23" s="237"/>
      <c r="I23" s="238">
        <f>SUM(I9:I21)</f>
        <v>33601</v>
      </c>
    </row>
    <row r="24" spans="1:9" s="236" customFormat="1" ht="9" customHeight="1">
      <c r="A24" s="235"/>
      <c r="B24" s="235"/>
      <c r="C24" s="237"/>
      <c r="D24" s="237"/>
      <c r="E24" s="237"/>
      <c r="F24" s="237"/>
      <c r="G24" s="237"/>
      <c r="H24" s="237"/>
      <c r="I24" s="237"/>
    </row>
    <row r="25" spans="1:9" ht="27" customHeight="1">
      <c r="A25" s="239" t="s">
        <v>137</v>
      </c>
      <c r="B25" s="239"/>
    </row>
    <row r="26" spans="1:9" ht="21" customHeight="1">
      <c r="A26" s="219" t="s">
        <v>15</v>
      </c>
      <c r="B26" s="219"/>
      <c r="C26" s="230">
        <v>-69007</v>
      </c>
      <c r="D26" s="231"/>
      <c r="E26" s="230">
        <v>-29386</v>
      </c>
      <c r="F26" s="240"/>
      <c r="G26" s="230">
        <v>-62481</v>
      </c>
      <c r="H26" s="240"/>
      <c r="I26" s="230">
        <v>-24205</v>
      </c>
    </row>
    <row r="27" spans="1:9" ht="21" customHeight="1">
      <c r="A27" s="229" t="s">
        <v>17</v>
      </c>
      <c r="B27" s="229"/>
      <c r="C27" s="230">
        <v>-7301</v>
      </c>
      <c r="D27" s="231"/>
      <c r="E27" s="230">
        <v>4390</v>
      </c>
      <c r="F27" s="240"/>
      <c r="G27" s="230">
        <v>-8915</v>
      </c>
      <c r="H27" s="240"/>
      <c r="I27" s="230">
        <v>599</v>
      </c>
    </row>
    <row r="28" spans="1:9" ht="21" customHeight="1">
      <c r="A28" s="219" t="s">
        <v>18</v>
      </c>
      <c r="B28" s="219"/>
      <c r="C28" s="230">
        <v>19981</v>
      </c>
      <c r="D28" s="231"/>
      <c r="E28" s="230">
        <v>6899</v>
      </c>
      <c r="F28" s="240"/>
      <c r="G28" s="230">
        <v>19140</v>
      </c>
      <c r="H28" s="240"/>
      <c r="I28" s="230">
        <v>1215</v>
      </c>
    </row>
    <row r="29" spans="1:9" ht="21" hidden="1" customHeight="1">
      <c r="A29" s="219"/>
      <c r="B29" s="219"/>
      <c r="C29" s="230"/>
      <c r="D29" s="231"/>
      <c r="E29" s="230"/>
      <c r="F29" s="240"/>
      <c r="G29" s="230"/>
      <c r="H29" s="240"/>
      <c r="I29" s="230"/>
    </row>
    <row r="30" spans="1:9" ht="21" hidden="1" customHeight="1">
      <c r="A30" s="219"/>
      <c r="B30" s="219"/>
      <c r="C30" s="230"/>
      <c r="D30" s="231"/>
      <c r="E30" s="230"/>
      <c r="F30" s="240"/>
      <c r="G30" s="230"/>
      <c r="H30" s="240"/>
      <c r="I30" s="230"/>
    </row>
    <row r="31" spans="1:9" ht="21.75">
      <c r="A31" s="241" t="s">
        <v>138</v>
      </c>
      <c r="B31" s="241"/>
      <c r="C31" s="242">
        <f>SUM(C26:C30)</f>
        <v>-56327</v>
      </c>
      <c r="D31" s="231"/>
      <c r="E31" s="242">
        <f>SUM(E26:E30)</f>
        <v>-18097</v>
      </c>
      <c r="F31" s="191"/>
      <c r="G31" s="242">
        <f>SUM(G26:G30)</f>
        <v>-52256</v>
      </c>
      <c r="H31" s="191"/>
      <c r="I31" s="242">
        <f>SUM(I26:I30)</f>
        <v>-22391</v>
      </c>
    </row>
    <row r="32" spans="1:9" s="211" customFormat="1" ht="23.25" customHeight="1">
      <c r="A32" s="119" t="s">
        <v>0</v>
      </c>
      <c r="B32" s="119"/>
      <c r="C32" s="209"/>
      <c r="D32" s="210"/>
      <c r="E32" s="209"/>
      <c r="F32" s="210"/>
      <c r="G32" s="209"/>
      <c r="H32" s="210"/>
      <c r="I32" s="209"/>
    </row>
    <row r="33" spans="1:9" s="211" customFormat="1" ht="23.25" customHeight="1">
      <c r="A33" s="212" t="str">
        <f>+$A$2</f>
        <v xml:space="preserve">งบกระแสเงินสด   </v>
      </c>
      <c r="B33" s="212"/>
      <c r="C33" s="209"/>
      <c r="D33" s="210"/>
      <c r="E33" s="209"/>
      <c r="F33" s="210"/>
      <c r="G33" s="209"/>
      <c r="H33" s="210"/>
      <c r="I33" s="209"/>
    </row>
    <row r="34" spans="1:9" s="211" customFormat="1" ht="23.25" customHeight="1">
      <c r="A34" s="212" t="str">
        <f>$A$3</f>
        <v>สำหรับงวดสามเดือนสิ้นสุดวันที่ 31 มีนาคม 2561 (ไม่ได้ตรวจสอบ)</v>
      </c>
      <c r="B34" s="212"/>
      <c r="C34" s="209"/>
      <c r="D34" s="210"/>
      <c r="E34" s="209"/>
      <c r="F34" s="213"/>
      <c r="G34" s="214"/>
      <c r="H34" s="213"/>
      <c r="I34" s="214"/>
    </row>
    <row r="35" spans="1:9" ht="21.75" customHeight="1">
      <c r="A35" s="215"/>
      <c r="B35" s="215"/>
      <c r="C35" s="216"/>
      <c r="D35" s="217"/>
      <c r="E35" s="216"/>
      <c r="F35" s="218"/>
      <c r="G35" s="219"/>
      <c r="H35" s="218"/>
      <c r="I35" s="219"/>
    </row>
    <row r="36" spans="1:9" ht="20.25" customHeight="1">
      <c r="A36" s="222"/>
      <c r="B36" s="222"/>
      <c r="C36" s="243"/>
      <c r="D36" s="243" t="str">
        <f>+D5</f>
        <v>งบการเงินรวม</v>
      </c>
      <c r="E36" s="243"/>
      <c r="F36" s="243"/>
      <c r="G36" s="243"/>
      <c r="H36" s="243" t="str">
        <f>+G5</f>
        <v>งบการเงินเฉพาะกิจการ</v>
      </c>
      <c r="I36" s="243"/>
    </row>
    <row r="37" spans="1:9" ht="20.25" customHeight="1">
      <c r="A37" s="222"/>
      <c r="B37" s="244"/>
      <c r="C37" s="90">
        <v>2561</v>
      </c>
      <c r="D37" s="91"/>
      <c r="E37" s="90">
        <v>2560</v>
      </c>
      <c r="F37" s="91"/>
      <c r="G37" s="90">
        <v>2561</v>
      </c>
      <c r="H37" s="91"/>
      <c r="I37" s="90">
        <v>2560</v>
      </c>
    </row>
    <row r="38" spans="1:9" ht="20.25" customHeight="1">
      <c r="A38" s="222"/>
      <c r="B38" s="222"/>
      <c r="C38" s="284" t="str">
        <f>+$C$7</f>
        <v>(พันบาท)</v>
      </c>
      <c r="D38" s="284"/>
      <c r="E38" s="284"/>
      <c r="F38" s="284"/>
      <c r="G38" s="284"/>
      <c r="H38" s="284"/>
      <c r="I38" s="284"/>
    </row>
    <row r="39" spans="1:9" ht="21.75">
      <c r="A39" s="232" t="s">
        <v>139</v>
      </c>
      <c r="B39" s="232"/>
      <c r="C39" s="231"/>
      <c r="D39" s="231"/>
      <c r="E39" s="231"/>
      <c r="F39" s="240"/>
      <c r="G39" s="231"/>
      <c r="H39" s="240"/>
      <c r="I39" s="231"/>
    </row>
    <row r="40" spans="1:9" ht="21" customHeight="1">
      <c r="A40" s="219" t="s">
        <v>140</v>
      </c>
      <c r="B40" s="219"/>
      <c r="C40" s="230">
        <v>20136</v>
      </c>
      <c r="D40" s="231"/>
      <c r="E40" s="230">
        <v>35095</v>
      </c>
      <c r="F40" s="240"/>
      <c r="G40" s="230">
        <v>14761</v>
      </c>
      <c r="H40" s="240"/>
      <c r="I40" s="230">
        <v>34894</v>
      </c>
    </row>
    <row r="41" spans="1:9" ht="21" customHeight="1">
      <c r="A41" s="229" t="s">
        <v>35</v>
      </c>
      <c r="B41" s="229"/>
      <c r="C41" s="230">
        <v>19910</v>
      </c>
      <c r="D41" s="231"/>
      <c r="E41" s="230">
        <v>9283</v>
      </c>
      <c r="F41" s="240"/>
      <c r="G41" s="230">
        <v>13859</v>
      </c>
      <c r="H41" s="240"/>
      <c r="I41" s="230">
        <v>4800</v>
      </c>
    </row>
    <row r="42" spans="1:9" ht="21" hidden="1" customHeight="1">
      <c r="A42" s="222"/>
      <c r="B42" s="222"/>
      <c r="C42" s="230"/>
      <c r="D42" s="231"/>
      <c r="E42" s="230"/>
      <c r="F42" s="240"/>
      <c r="G42" s="230"/>
      <c r="H42" s="240"/>
      <c r="I42" s="230"/>
    </row>
    <row r="43" spans="1:9" ht="21" hidden="1" customHeight="1">
      <c r="A43" s="222" t="s">
        <v>141</v>
      </c>
      <c r="B43" s="222"/>
      <c r="C43" s="230"/>
      <c r="D43" s="231"/>
      <c r="E43" s="230">
        <v>0</v>
      </c>
      <c r="F43" s="240"/>
      <c r="G43" s="230"/>
      <c r="H43" s="240"/>
      <c r="I43" s="230">
        <v>0</v>
      </c>
    </row>
    <row r="44" spans="1:9" ht="21" customHeight="1">
      <c r="A44" s="222" t="s">
        <v>44</v>
      </c>
      <c r="B44" s="222"/>
      <c r="C44" s="230">
        <v>35</v>
      </c>
      <c r="D44" s="231"/>
      <c r="E44" s="230">
        <v>12</v>
      </c>
      <c r="F44" s="240"/>
      <c r="G44" s="230">
        <v>0</v>
      </c>
      <c r="H44" s="240"/>
      <c r="I44" s="230">
        <v>13</v>
      </c>
    </row>
    <row r="45" spans="1:9" ht="21.75">
      <c r="A45" s="241" t="s">
        <v>142</v>
      </c>
      <c r="B45" s="241"/>
      <c r="C45" s="242">
        <f>SUM(C40:C44)</f>
        <v>40081</v>
      </c>
      <c r="D45" s="245"/>
      <c r="E45" s="242">
        <f>SUM(E40:E44)</f>
        <v>44390</v>
      </c>
      <c r="F45" s="191"/>
      <c r="G45" s="242">
        <f>SUM(G40:G44)</f>
        <v>28620</v>
      </c>
      <c r="H45" s="191"/>
      <c r="I45" s="242">
        <f>SUM(I40:I44)</f>
        <v>39707</v>
      </c>
    </row>
    <row r="46" spans="1:9" ht="10.15" customHeight="1">
      <c r="A46" s="229"/>
      <c r="B46" s="229"/>
      <c r="C46" s="230"/>
      <c r="D46" s="231"/>
      <c r="E46" s="230"/>
      <c r="F46" s="231"/>
      <c r="G46" s="230"/>
      <c r="H46" s="231"/>
      <c r="I46" s="230"/>
    </row>
    <row r="47" spans="1:9" s="248" customFormat="1" ht="22.5" customHeight="1">
      <c r="A47" s="246" t="s">
        <v>143</v>
      </c>
      <c r="B47" s="246"/>
      <c r="C47" s="247">
        <f>SUM(C23:C30,C40:C44)</f>
        <v>51493</v>
      </c>
      <c r="D47" s="245"/>
      <c r="E47" s="247">
        <f>SUM(E23:E30,E40:E44)</f>
        <v>60990</v>
      </c>
      <c r="F47" s="245"/>
      <c r="G47" s="247">
        <f>SUM(G23:G30,G40:G44)</f>
        <v>38077</v>
      </c>
      <c r="H47" s="245"/>
      <c r="I47" s="247">
        <f>SUM(I23:I30,I40:I44)</f>
        <v>50917</v>
      </c>
    </row>
    <row r="48" spans="1:9" ht="24.75" customHeight="1">
      <c r="A48" s="229" t="s">
        <v>144</v>
      </c>
      <c r="B48" s="229"/>
      <c r="C48" s="230">
        <v>-280</v>
      </c>
      <c r="D48" s="231"/>
      <c r="E48" s="230">
        <v>-220</v>
      </c>
      <c r="F48" s="240"/>
      <c r="G48" s="230">
        <v>-231</v>
      </c>
      <c r="H48" s="240"/>
      <c r="I48" s="230">
        <v>-188</v>
      </c>
    </row>
    <row r="49" spans="1:9" s="236" customFormat="1" ht="22.5" customHeight="1">
      <c r="A49" s="225" t="s">
        <v>145</v>
      </c>
      <c r="B49" s="225"/>
      <c r="C49" s="249">
        <f>+C47+C48</f>
        <v>51213</v>
      </c>
      <c r="D49" s="237"/>
      <c r="E49" s="249">
        <f>+E47+E48</f>
        <v>60770</v>
      </c>
      <c r="F49" s="237"/>
      <c r="G49" s="249">
        <f>+G47+G48</f>
        <v>37846</v>
      </c>
      <c r="H49" s="237"/>
      <c r="I49" s="249">
        <f>+I47+I48</f>
        <v>50729</v>
      </c>
    </row>
    <row r="50" spans="1:9" ht="10.15" customHeight="1">
      <c r="A50" s="229"/>
      <c r="B50" s="229"/>
      <c r="C50" s="230"/>
      <c r="D50" s="231"/>
      <c r="E50" s="230"/>
      <c r="F50" s="231"/>
      <c r="G50" s="230"/>
      <c r="H50" s="231"/>
      <c r="I50" s="230"/>
    </row>
    <row r="51" spans="1:9" ht="22.5" customHeight="1">
      <c r="A51" s="250" t="s">
        <v>146</v>
      </c>
      <c r="B51" s="250"/>
      <c r="C51" s="230"/>
      <c r="D51" s="231"/>
      <c r="E51" s="230"/>
      <c r="F51" s="231"/>
      <c r="G51" s="230"/>
      <c r="H51" s="231"/>
      <c r="I51" s="230"/>
    </row>
    <row r="52" spans="1:9" ht="22.5" customHeight="1">
      <c r="A52" s="251" t="s">
        <v>147</v>
      </c>
      <c r="B52" s="251"/>
      <c r="C52" s="230">
        <v>22</v>
      </c>
      <c r="D52" s="240"/>
      <c r="E52" s="230">
        <v>0</v>
      </c>
      <c r="F52" s="217"/>
      <c r="G52" s="230">
        <v>6</v>
      </c>
      <c r="H52" s="240"/>
      <c r="I52" s="230">
        <v>0</v>
      </c>
    </row>
    <row r="53" spans="1:9" ht="22.5" hidden="1" customHeight="1">
      <c r="A53" s="251" t="s">
        <v>148</v>
      </c>
      <c r="B53" s="251"/>
      <c r="C53" s="230"/>
      <c r="D53" s="240"/>
      <c r="E53" s="230"/>
      <c r="F53" s="217"/>
      <c r="G53" s="230"/>
      <c r="H53" s="240"/>
      <c r="I53" s="230"/>
    </row>
    <row r="54" spans="1:9" ht="22.5" customHeight="1">
      <c r="A54" s="222" t="s">
        <v>149</v>
      </c>
      <c r="B54" s="222"/>
      <c r="C54" s="230">
        <v>-6495</v>
      </c>
      <c r="D54" s="240"/>
      <c r="E54" s="230">
        <v>-7474</v>
      </c>
      <c r="F54" s="217"/>
      <c r="G54" s="230">
        <v>-5425</v>
      </c>
      <c r="H54" s="240"/>
      <c r="I54" s="230">
        <v>-6876</v>
      </c>
    </row>
    <row r="55" spans="1:9" ht="22.5" hidden="1" customHeight="1">
      <c r="A55" s="229" t="s">
        <v>150</v>
      </c>
      <c r="B55" s="229"/>
      <c r="C55" s="230"/>
      <c r="D55" s="240"/>
      <c r="E55" s="230"/>
      <c r="F55" s="217"/>
      <c r="G55" s="230"/>
      <c r="H55" s="240"/>
      <c r="I55" s="230"/>
    </row>
    <row r="56" spans="1:9" ht="22.5" customHeight="1">
      <c r="A56" s="229" t="s">
        <v>151</v>
      </c>
      <c r="B56" s="229"/>
      <c r="C56" s="230">
        <v>-330</v>
      </c>
      <c r="D56" s="240"/>
      <c r="E56" s="230">
        <v>0</v>
      </c>
      <c r="F56" s="217"/>
      <c r="G56" s="230">
        <v>-231</v>
      </c>
      <c r="H56" s="240"/>
      <c r="I56" s="230">
        <v>0</v>
      </c>
    </row>
    <row r="57" spans="1:9" s="236" customFormat="1" ht="22.5" customHeight="1">
      <c r="A57" s="225" t="s">
        <v>152</v>
      </c>
      <c r="B57" s="225"/>
      <c r="C57" s="252">
        <f>SUM(C52:C56)</f>
        <v>-6803</v>
      </c>
      <c r="D57" s="178"/>
      <c r="E57" s="252">
        <f>SUM(E52:E56)</f>
        <v>-7474</v>
      </c>
      <c r="F57" s="217"/>
      <c r="G57" s="252">
        <f>SUM(G52:G56)</f>
        <v>-5650</v>
      </c>
      <c r="H57" s="178"/>
      <c r="I57" s="252">
        <f>SUM(I52:I56)</f>
        <v>-6876</v>
      </c>
    </row>
    <row r="58" spans="1:9" ht="10.15" customHeight="1">
      <c r="A58" s="229"/>
      <c r="B58" s="229"/>
      <c r="C58" s="230"/>
      <c r="D58" s="231"/>
      <c r="E58" s="230"/>
      <c r="F58" s="231"/>
      <c r="G58" s="230"/>
      <c r="H58" s="231"/>
      <c r="I58" s="230"/>
    </row>
    <row r="59" spans="1:9" ht="22.5" customHeight="1">
      <c r="A59" s="250" t="s">
        <v>153</v>
      </c>
      <c r="B59" s="250"/>
      <c r="C59" s="230"/>
      <c r="D59" s="231"/>
      <c r="E59" s="230"/>
      <c r="F59" s="217"/>
      <c r="G59" s="230"/>
      <c r="H59" s="231"/>
      <c r="I59" s="230"/>
    </row>
    <row r="60" spans="1:9" ht="22.5" customHeight="1">
      <c r="A60" s="250" t="s">
        <v>154</v>
      </c>
      <c r="B60" s="250"/>
      <c r="C60" s="230"/>
      <c r="D60" s="231"/>
      <c r="E60" s="230"/>
      <c r="F60" s="217"/>
      <c r="G60" s="230"/>
      <c r="H60" s="231"/>
      <c r="I60" s="230"/>
    </row>
    <row r="61" spans="1:9" ht="22.5" customHeight="1">
      <c r="A61" s="253" t="s">
        <v>155</v>
      </c>
      <c r="B61" s="253"/>
      <c r="C61" s="230">
        <v>0</v>
      </c>
      <c r="D61" s="240"/>
      <c r="E61" s="230">
        <v>-40000</v>
      </c>
      <c r="F61" s="217"/>
      <c r="G61" s="230">
        <v>0</v>
      </c>
      <c r="H61" s="240"/>
      <c r="I61" s="230">
        <v>-40000</v>
      </c>
    </row>
    <row r="62" spans="1:9" ht="22.5" customHeight="1">
      <c r="A62" s="254" t="s">
        <v>156</v>
      </c>
      <c r="B62" s="254"/>
      <c r="C62" s="230">
        <v>0</v>
      </c>
      <c r="D62" s="240"/>
      <c r="E62" s="230">
        <v>0</v>
      </c>
      <c r="F62" s="217"/>
      <c r="G62" s="230">
        <v>0</v>
      </c>
      <c r="H62" s="240"/>
      <c r="I62" s="230">
        <v>7000</v>
      </c>
    </row>
    <row r="63" spans="1:9" ht="22.5" customHeight="1">
      <c r="A63" s="241" t="s">
        <v>157</v>
      </c>
      <c r="B63" s="255"/>
      <c r="C63" s="252">
        <f t="shared" ref="C63:D63" si="0">SUM(C61:C62)</f>
        <v>0</v>
      </c>
      <c r="D63" s="178">
        <f t="shared" si="0"/>
        <v>0</v>
      </c>
      <c r="E63" s="252">
        <f>SUM(E61:E62)</f>
        <v>-40000</v>
      </c>
      <c r="F63" s="178">
        <f t="shared" ref="F63:I63" si="1">SUM(F61:F62)</f>
        <v>0</v>
      </c>
      <c r="G63" s="252">
        <f t="shared" si="1"/>
        <v>0</v>
      </c>
      <c r="H63" s="178">
        <f t="shared" si="1"/>
        <v>0</v>
      </c>
      <c r="I63" s="252">
        <f t="shared" si="1"/>
        <v>-33000</v>
      </c>
    </row>
    <row r="64" spans="1:9" ht="22.5" hidden="1" customHeight="1">
      <c r="A64" s="254" t="s">
        <v>158</v>
      </c>
      <c r="B64" s="254"/>
      <c r="C64" s="230"/>
      <c r="D64" s="240"/>
      <c r="E64" s="230"/>
      <c r="F64" s="217"/>
      <c r="G64" s="230"/>
      <c r="H64" s="240"/>
      <c r="I64" s="230"/>
    </row>
    <row r="65" spans="1:9" ht="22.5" customHeight="1">
      <c r="A65" s="254" t="s">
        <v>159</v>
      </c>
      <c r="B65" s="254"/>
      <c r="C65" s="230">
        <v>0</v>
      </c>
      <c r="D65" s="240"/>
      <c r="E65" s="230">
        <v>-232</v>
      </c>
      <c r="F65" s="217"/>
      <c r="G65" s="230">
        <v>-2608</v>
      </c>
      <c r="H65" s="240"/>
      <c r="I65" s="230">
        <v>-3409</v>
      </c>
    </row>
    <row r="66" spans="1:9" s="236" customFormat="1" ht="22.5" customHeight="1">
      <c r="A66" s="225" t="s">
        <v>160</v>
      </c>
      <c r="B66" s="225"/>
      <c r="C66" s="249">
        <f>SUM(C63:C65)</f>
        <v>0</v>
      </c>
      <c r="D66" s="237"/>
      <c r="E66" s="249">
        <f>SUM(E63:E65)</f>
        <v>-40232</v>
      </c>
      <c r="F66" s="237"/>
      <c r="G66" s="249">
        <f>SUM(G63:G65)</f>
        <v>-2608</v>
      </c>
      <c r="H66" s="237"/>
      <c r="I66" s="249">
        <f>SUM(I63:I65)</f>
        <v>-36409</v>
      </c>
    </row>
    <row r="67" spans="1:9" ht="10.15" customHeight="1">
      <c r="A67" s="229"/>
      <c r="B67" s="229"/>
      <c r="C67" s="230"/>
      <c r="D67" s="231"/>
      <c r="E67" s="230"/>
      <c r="F67" s="231"/>
      <c r="G67" s="230"/>
      <c r="H67" s="231"/>
      <c r="I67" s="230"/>
    </row>
  </sheetData>
  <mergeCells count="3">
    <mergeCell ref="G5:I5"/>
    <mergeCell ref="C7:I7"/>
    <mergeCell ref="C38:I38"/>
  </mergeCells>
  <pageMargins left="0.8" right="0.8" top="0.48" bottom="0.5" header="0.5" footer="0.5"/>
  <pageSetup paperSize="9" scale="95" firstPageNumber="12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view="pageBreakPreview" zoomScaleNormal="100" zoomScaleSheetLayoutView="100" workbookViewId="0">
      <selection activeCell="I22" sqref="I22"/>
    </sheetView>
  </sheetViews>
  <sheetFormatPr defaultColWidth="11" defaultRowHeight="22.5" customHeight="1"/>
  <cols>
    <col min="1" max="1" width="43.140625" style="221" customWidth="1"/>
    <col min="2" max="2" width="10.85546875" style="221" customWidth="1"/>
    <col min="3" max="3" width="11.85546875" style="221" customWidth="1"/>
    <col min="4" max="4" width="0.42578125" style="221" customWidth="1"/>
    <col min="5" max="5" width="11.85546875" style="221" customWidth="1"/>
    <col min="6" max="6" width="0.42578125" style="221" customWidth="1"/>
    <col min="7" max="7" width="11.85546875" style="221" customWidth="1"/>
    <col min="8" max="8" width="0.42578125" style="221" customWidth="1"/>
    <col min="9" max="9" width="11.85546875" style="221" customWidth="1"/>
    <col min="10" max="16384" width="11" style="221"/>
  </cols>
  <sheetData>
    <row r="1" spans="1:18" s="211" customFormat="1" ht="23.25" customHeight="1">
      <c r="A1" s="119" t="s">
        <v>0</v>
      </c>
      <c r="B1" s="119"/>
      <c r="C1" s="209"/>
      <c r="D1" s="209"/>
      <c r="E1" s="209"/>
      <c r="F1" s="209"/>
      <c r="G1" s="209"/>
      <c r="H1" s="209"/>
      <c r="I1" s="209"/>
    </row>
    <row r="2" spans="1:18" s="211" customFormat="1" ht="23.25" customHeight="1">
      <c r="A2" s="212" t="s">
        <v>123</v>
      </c>
      <c r="B2" s="212"/>
      <c r="C2" s="209"/>
      <c r="D2" s="209"/>
      <c r="E2" s="209"/>
      <c r="F2" s="209"/>
      <c r="G2" s="209"/>
      <c r="H2" s="209"/>
      <c r="I2" s="209"/>
    </row>
    <row r="3" spans="1:18" s="211" customFormat="1" ht="23.25" customHeight="1">
      <c r="A3" s="123" t="s">
        <v>65</v>
      </c>
      <c r="B3" s="123"/>
      <c r="C3" s="209"/>
      <c r="D3" s="209"/>
      <c r="E3" s="209"/>
      <c r="F3" s="214"/>
      <c r="G3" s="214"/>
      <c r="H3" s="214"/>
      <c r="I3" s="214"/>
    </row>
    <row r="4" spans="1:18" ht="21.75" customHeight="1">
      <c r="A4" s="215"/>
      <c r="B4" s="215"/>
      <c r="C4" s="216"/>
      <c r="D4" s="216"/>
      <c r="E4" s="216"/>
      <c r="F4" s="219"/>
      <c r="G4" s="219"/>
      <c r="H4" s="219"/>
      <c r="I4" s="219"/>
    </row>
    <row r="5" spans="1:18" ht="21" customHeight="1">
      <c r="A5" s="222"/>
      <c r="B5" s="222"/>
      <c r="C5" s="223"/>
      <c r="D5" s="224" t="s">
        <v>3</v>
      </c>
      <c r="E5" s="223"/>
      <c r="F5" s="223"/>
      <c r="G5" s="282" t="s">
        <v>4</v>
      </c>
      <c r="H5" s="282"/>
      <c r="I5" s="282"/>
    </row>
    <row r="6" spans="1:18" ht="21" customHeight="1">
      <c r="A6" s="222"/>
      <c r="B6" s="2" t="s">
        <v>8</v>
      </c>
      <c r="C6" s="90">
        <v>2561</v>
      </c>
      <c r="D6" s="91"/>
      <c r="E6" s="90">
        <v>2560</v>
      </c>
      <c r="F6" s="91"/>
      <c r="G6" s="90">
        <v>2561</v>
      </c>
      <c r="H6" s="91"/>
      <c r="I6" s="90">
        <v>2560</v>
      </c>
    </row>
    <row r="7" spans="1:18" ht="21" customHeight="1">
      <c r="A7" s="225"/>
      <c r="B7" s="225"/>
      <c r="C7" s="283" t="s">
        <v>12</v>
      </c>
      <c r="D7" s="283"/>
      <c r="E7" s="283"/>
      <c r="F7" s="283"/>
      <c r="G7" s="283"/>
      <c r="H7" s="283"/>
      <c r="I7" s="283"/>
    </row>
    <row r="8" spans="1:18" s="236" customFormat="1" ht="22.5" customHeight="1">
      <c r="A8" s="256" t="s">
        <v>163</v>
      </c>
      <c r="B8" s="225"/>
    </row>
    <row r="9" spans="1:18" s="236" customFormat="1" ht="22.5" customHeight="1">
      <c r="A9" s="256" t="s">
        <v>164</v>
      </c>
      <c r="B9" s="225"/>
      <c r="C9" s="257">
        <f>'CF 12-13'!C66+'CF 12-13'!C57+'CF 12-13'!C49</f>
        <v>44410</v>
      </c>
      <c r="D9" s="257" t="e">
        <f>'CF 12-13'!#REF!</f>
        <v>#REF!</v>
      </c>
      <c r="E9" s="257">
        <f>'CF 12-13'!E66+'CF 12-13'!E57+'CF 12-13'!E49</f>
        <v>13064</v>
      </c>
      <c r="F9" s="257" t="e">
        <f>'CF 12-13'!#REF!</f>
        <v>#REF!</v>
      </c>
      <c r="G9" s="257">
        <f>'CF 12-13'!G66+'CF 12-13'!G57+'CF 12-13'!G49</f>
        <v>29588</v>
      </c>
      <c r="H9" s="257" t="e">
        <f>'CF 12-13'!#REF!</f>
        <v>#REF!</v>
      </c>
      <c r="I9" s="257">
        <f>'CF 12-13'!I66+'CF 12-13'!I57+'CF 12-13'!I49</f>
        <v>7444</v>
      </c>
    </row>
    <row r="10" spans="1:18" s="236" customFormat="1" ht="22.5" customHeight="1">
      <c r="A10" s="256" t="s">
        <v>165</v>
      </c>
      <c r="B10" s="225"/>
      <c r="C10" s="257"/>
      <c r="D10" s="257"/>
      <c r="E10" s="257"/>
      <c r="F10" s="257"/>
      <c r="G10" s="257"/>
      <c r="H10" s="257"/>
      <c r="I10" s="257"/>
    </row>
    <row r="11" spans="1:18" s="236" customFormat="1" ht="22.5" customHeight="1">
      <c r="A11" s="256" t="s">
        <v>166</v>
      </c>
      <c r="B11" s="225"/>
      <c r="C11" s="258">
        <v>-1066</v>
      </c>
      <c r="D11" s="257"/>
      <c r="E11" s="258">
        <v>0</v>
      </c>
      <c r="F11" s="257"/>
      <c r="G11" s="258">
        <v>-1066</v>
      </c>
      <c r="H11" s="257"/>
      <c r="I11" s="258">
        <v>0</v>
      </c>
    </row>
    <row r="12" spans="1:18" s="236" customFormat="1" ht="22.5" customHeight="1">
      <c r="A12" s="259" t="s">
        <v>163</v>
      </c>
      <c r="B12" s="225"/>
      <c r="C12" s="245">
        <f>SUM(C9:C11)</f>
        <v>43344</v>
      </c>
      <c r="D12" s="245"/>
      <c r="E12" s="245">
        <f>SUM(E9:E11)</f>
        <v>13064</v>
      </c>
      <c r="F12" s="245"/>
      <c r="G12" s="245">
        <f>SUM(G9:G11)</f>
        <v>28522</v>
      </c>
      <c r="H12" s="245"/>
      <c r="I12" s="245">
        <f>SUM(I9:I11)</f>
        <v>7444</v>
      </c>
    </row>
    <row r="13" spans="1:18" ht="22.5" customHeight="1">
      <c r="A13" s="260" t="s">
        <v>167</v>
      </c>
      <c r="B13" s="66"/>
      <c r="C13" s="230">
        <v>123004</v>
      </c>
      <c r="D13" s="240"/>
      <c r="E13" s="230">
        <v>17766</v>
      </c>
      <c r="F13" s="230"/>
      <c r="G13" s="230">
        <v>57767</v>
      </c>
      <c r="H13" s="230"/>
      <c r="I13" s="230">
        <v>8702</v>
      </c>
      <c r="J13" s="236"/>
      <c r="K13" s="236"/>
      <c r="L13" s="236"/>
      <c r="M13" s="236"/>
      <c r="N13" s="236"/>
      <c r="O13" s="236"/>
      <c r="P13" s="236"/>
      <c r="Q13" s="236"/>
      <c r="R13" s="236"/>
    </row>
    <row r="14" spans="1:18" s="236" customFormat="1" ht="22.5" customHeight="1" thickBot="1">
      <c r="A14" s="261" t="s">
        <v>168</v>
      </c>
      <c r="B14" s="262"/>
      <c r="C14" s="263">
        <f>SUM(C12:C13)</f>
        <v>166348</v>
      </c>
      <c r="D14" s="264"/>
      <c r="E14" s="263">
        <f>SUM(E12:E13)</f>
        <v>30830</v>
      </c>
      <c r="F14" s="264"/>
      <c r="G14" s="263">
        <f>SUM(G12:G13)</f>
        <v>86289</v>
      </c>
      <c r="H14" s="264"/>
      <c r="I14" s="263">
        <f>SUM(I12:I13)</f>
        <v>16146</v>
      </c>
    </row>
    <row r="15" spans="1:18" ht="10.15" customHeight="1" thickTop="1">
      <c r="A15" s="265"/>
      <c r="B15" s="229"/>
      <c r="C15" s="230"/>
      <c r="D15" s="230"/>
      <c r="E15" s="230"/>
      <c r="F15" s="230"/>
      <c r="G15" s="230"/>
      <c r="H15" s="230"/>
      <c r="I15" s="230"/>
      <c r="J15" s="236"/>
      <c r="K15" s="236"/>
      <c r="L15" s="236"/>
      <c r="M15" s="236"/>
      <c r="N15" s="236"/>
      <c r="O15" s="236"/>
      <c r="P15" s="236"/>
      <c r="Q15" s="236"/>
      <c r="R15" s="236"/>
    </row>
    <row r="16" spans="1:18" s="220" customFormat="1" ht="22.5" hidden="1" customHeight="1">
      <c r="A16" s="266" t="s">
        <v>169</v>
      </c>
      <c r="B16" s="215"/>
      <c r="C16" s="231"/>
      <c r="D16" s="230"/>
      <c r="E16" s="231"/>
      <c r="F16" s="230"/>
      <c r="G16" s="231"/>
      <c r="H16" s="230"/>
      <c r="I16" s="231"/>
      <c r="J16" s="236"/>
      <c r="K16" s="236"/>
      <c r="L16" s="236"/>
      <c r="M16" s="236"/>
      <c r="N16" s="236"/>
      <c r="O16" s="236"/>
      <c r="P16" s="236"/>
      <c r="Q16" s="236"/>
      <c r="R16" s="236"/>
    </row>
    <row r="17" spans="1:18" s="220" customFormat="1" ht="22.5" hidden="1" customHeight="1">
      <c r="A17" s="265" t="s">
        <v>170</v>
      </c>
      <c r="B17" s="229"/>
      <c r="C17" s="231"/>
      <c r="D17" s="230"/>
      <c r="E17" s="231"/>
      <c r="F17" s="230"/>
      <c r="G17" s="231"/>
      <c r="H17" s="230"/>
      <c r="I17" s="231"/>
      <c r="J17" s="236"/>
      <c r="K17" s="236"/>
      <c r="L17" s="236"/>
      <c r="M17" s="236"/>
      <c r="N17" s="236"/>
      <c r="O17" s="236"/>
      <c r="P17" s="236"/>
      <c r="Q17" s="236"/>
      <c r="R17" s="236"/>
    </row>
    <row r="18" spans="1:18" s="220" customFormat="1" ht="22.5" hidden="1" customHeight="1">
      <c r="A18" s="267" t="s">
        <v>171</v>
      </c>
      <c r="B18" s="222"/>
      <c r="C18" s="230">
        <v>1858783</v>
      </c>
      <c r="D18" s="230"/>
      <c r="E18" s="230">
        <v>1858783</v>
      </c>
      <c r="F18" s="230"/>
      <c r="G18" s="230">
        <v>1804044</v>
      </c>
      <c r="H18" s="230"/>
      <c r="I18" s="230">
        <v>1804044</v>
      </c>
      <c r="J18" s="236"/>
      <c r="K18" s="236"/>
      <c r="L18" s="236"/>
      <c r="M18" s="236"/>
      <c r="N18" s="236"/>
      <c r="O18" s="236"/>
      <c r="P18" s="236"/>
      <c r="Q18" s="236"/>
      <c r="R18" s="236"/>
    </row>
    <row r="19" spans="1:18" s="220" customFormat="1" ht="22.5" hidden="1" customHeight="1">
      <c r="A19" s="267" t="s">
        <v>172</v>
      </c>
      <c r="B19" s="222"/>
      <c r="C19" s="230" t="e">
        <v>#REF!</v>
      </c>
      <c r="D19" s="230"/>
      <c r="E19" s="230" t="e">
        <v>#REF!</v>
      </c>
      <c r="F19" s="230"/>
      <c r="G19" s="230" t="e">
        <v>#REF!</v>
      </c>
      <c r="H19" s="230"/>
      <c r="I19" s="230" t="e">
        <v>#REF!</v>
      </c>
      <c r="J19" s="236"/>
      <c r="K19" s="236"/>
      <c r="L19" s="236"/>
      <c r="M19" s="236"/>
      <c r="N19" s="236"/>
      <c r="O19" s="236"/>
      <c r="P19" s="236"/>
      <c r="Q19" s="236"/>
      <c r="R19" s="236"/>
    </row>
    <row r="20" spans="1:18" s="220" customFormat="1" ht="22.5" customHeight="1">
      <c r="A20" s="268" t="s">
        <v>173</v>
      </c>
      <c r="B20" s="232"/>
      <c r="C20" s="269"/>
      <c r="D20" s="269"/>
      <c r="E20" s="269"/>
      <c r="F20" s="269"/>
      <c r="G20" s="269"/>
      <c r="H20" s="269"/>
      <c r="I20" s="269"/>
      <c r="J20" s="236"/>
      <c r="K20" s="236"/>
      <c r="L20" s="236"/>
      <c r="M20" s="236"/>
      <c r="N20" s="236"/>
      <c r="O20" s="236"/>
      <c r="P20" s="236"/>
      <c r="Q20" s="236"/>
      <c r="R20" s="236"/>
    </row>
    <row r="21" spans="1:18" s="220" customFormat="1" ht="22.5" customHeight="1">
      <c r="A21" s="270" t="s">
        <v>161</v>
      </c>
      <c r="B21" s="241"/>
      <c r="C21" s="230"/>
      <c r="D21" s="230"/>
      <c r="E21" s="230"/>
      <c r="F21" s="230"/>
      <c r="G21" s="230"/>
      <c r="H21" s="230"/>
      <c r="I21" s="230"/>
      <c r="J21" s="236"/>
      <c r="K21" s="236"/>
      <c r="L21" s="236"/>
      <c r="M21" s="236"/>
      <c r="N21" s="236"/>
      <c r="O21" s="236"/>
      <c r="P21" s="236"/>
      <c r="Q21" s="236"/>
      <c r="R21" s="236"/>
    </row>
    <row r="22" spans="1:18" s="220" customFormat="1" ht="22.5" customHeight="1">
      <c r="A22" s="267" t="s">
        <v>162</v>
      </c>
      <c r="B22" s="222"/>
      <c r="C22" s="230">
        <v>5285</v>
      </c>
      <c r="D22" s="230"/>
      <c r="E22" s="230">
        <v>12204</v>
      </c>
      <c r="F22" s="230"/>
      <c r="G22" s="230">
        <v>4495</v>
      </c>
      <c r="H22" s="230"/>
      <c r="I22" s="230">
        <v>10552</v>
      </c>
      <c r="J22" s="236"/>
      <c r="K22" s="236"/>
      <c r="L22" s="236"/>
      <c r="M22" s="236"/>
      <c r="N22" s="236"/>
      <c r="O22" s="236"/>
      <c r="P22" s="236"/>
      <c r="Q22" s="236"/>
      <c r="R22" s="236"/>
    </row>
    <row r="23" spans="1:18" s="220" customFormat="1" ht="22.5" customHeight="1">
      <c r="A23" s="267" t="s">
        <v>36</v>
      </c>
      <c r="B23" s="2">
        <v>12</v>
      </c>
      <c r="C23" s="230">
        <v>12000</v>
      </c>
      <c r="D23" s="230"/>
      <c r="E23" s="230">
        <v>0</v>
      </c>
      <c r="F23" s="230"/>
      <c r="G23" s="230">
        <v>12000</v>
      </c>
      <c r="H23" s="230"/>
      <c r="I23" s="230">
        <v>0</v>
      </c>
      <c r="J23" s="236"/>
      <c r="K23" s="236"/>
      <c r="L23" s="236"/>
      <c r="M23" s="236"/>
      <c r="N23" s="236"/>
      <c r="O23" s="236"/>
      <c r="P23" s="236"/>
      <c r="Q23" s="236"/>
      <c r="R23" s="236"/>
    </row>
    <row r="24" spans="1:18" ht="22.5" customHeight="1">
      <c r="J24" s="236"/>
      <c r="K24" s="236"/>
      <c r="L24" s="236"/>
      <c r="M24" s="236"/>
      <c r="N24" s="236"/>
      <c r="O24" s="236"/>
      <c r="P24" s="236"/>
      <c r="Q24" s="236"/>
      <c r="R24" s="236"/>
    </row>
    <row r="25" spans="1:18" ht="22.5" customHeight="1">
      <c r="J25" s="236"/>
      <c r="K25" s="236"/>
      <c r="L25" s="236"/>
      <c r="M25" s="236"/>
      <c r="N25" s="236"/>
      <c r="O25" s="236"/>
      <c r="P25" s="236"/>
      <c r="Q25" s="236"/>
      <c r="R25" s="236"/>
    </row>
    <row r="26" spans="1:18" ht="22.5" customHeight="1">
      <c r="J26" s="236"/>
      <c r="K26" s="236"/>
      <c r="L26" s="236"/>
      <c r="M26" s="236"/>
      <c r="N26" s="236"/>
      <c r="O26" s="236"/>
      <c r="P26" s="236"/>
      <c r="Q26" s="236"/>
      <c r="R26" s="236"/>
    </row>
    <row r="27" spans="1:18" ht="22.5" customHeight="1">
      <c r="J27" s="236"/>
      <c r="K27" s="236"/>
      <c r="L27" s="236"/>
      <c r="M27" s="236"/>
      <c r="N27" s="236"/>
      <c r="O27" s="236"/>
      <c r="P27" s="236"/>
      <c r="Q27" s="236"/>
      <c r="R27" s="236"/>
    </row>
    <row r="28" spans="1:18" ht="22.5" customHeight="1">
      <c r="J28" s="236"/>
      <c r="K28" s="236"/>
      <c r="L28" s="236"/>
      <c r="M28" s="236"/>
      <c r="N28" s="236"/>
      <c r="O28" s="236"/>
      <c r="P28" s="236"/>
      <c r="Q28" s="236"/>
      <c r="R28" s="236"/>
    </row>
    <row r="29" spans="1:18" ht="22.5" customHeight="1">
      <c r="J29" s="236"/>
      <c r="K29" s="236"/>
      <c r="L29" s="236"/>
      <c r="M29" s="236"/>
      <c r="N29" s="236"/>
      <c r="O29" s="236"/>
      <c r="P29" s="236"/>
      <c r="Q29" s="236"/>
      <c r="R29" s="236"/>
    </row>
    <row r="30" spans="1:18" ht="22.5" customHeight="1">
      <c r="J30" s="236"/>
      <c r="K30" s="236"/>
      <c r="L30" s="236"/>
      <c r="M30" s="236"/>
      <c r="N30" s="236"/>
      <c r="O30" s="236"/>
      <c r="P30" s="236"/>
      <c r="Q30" s="236"/>
      <c r="R30" s="236"/>
    </row>
    <row r="31" spans="1:18" ht="22.5" customHeight="1">
      <c r="J31" s="236"/>
      <c r="K31" s="236"/>
      <c r="L31" s="236"/>
      <c r="M31" s="236"/>
      <c r="N31" s="236"/>
      <c r="O31" s="236"/>
      <c r="P31" s="236"/>
      <c r="Q31" s="236"/>
      <c r="R31" s="236"/>
    </row>
    <row r="32" spans="1:18" ht="22.5" customHeight="1">
      <c r="J32" s="236"/>
      <c r="K32" s="236"/>
      <c r="L32" s="236"/>
      <c r="M32" s="236"/>
      <c r="N32" s="236"/>
      <c r="O32" s="236"/>
      <c r="P32" s="236"/>
      <c r="Q32" s="236"/>
      <c r="R32" s="236"/>
    </row>
    <row r="33" spans="10:18" ht="22.5" customHeight="1">
      <c r="J33" s="236"/>
      <c r="K33" s="236"/>
      <c r="L33" s="236"/>
      <c r="M33" s="236"/>
      <c r="N33" s="236"/>
      <c r="O33" s="236"/>
      <c r="P33" s="236"/>
      <c r="Q33" s="236"/>
      <c r="R33" s="236"/>
    </row>
    <row r="34" spans="10:18" ht="22.5" customHeight="1">
      <c r="J34" s="236"/>
      <c r="K34" s="236"/>
      <c r="L34" s="236"/>
      <c r="M34" s="236"/>
      <c r="N34" s="236"/>
      <c r="O34" s="236"/>
      <c r="P34" s="236"/>
      <c r="Q34" s="236"/>
      <c r="R34" s="236"/>
    </row>
    <row r="35" spans="10:18" ht="22.5" customHeight="1">
      <c r="J35" s="236"/>
      <c r="K35" s="236"/>
      <c r="L35" s="236"/>
      <c r="M35" s="236"/>
      <c r="N35" s="236"/>
      <c r="O35" s="236"/>
      <c r="P35" s="236"/>
      <c r="Q35" s="236"/>
      <c r="R35" s="236"/>
    </row>
    <row r="36" spans="10:18" ht="22.5" customHeight="1">
      <c r="J36" s="236"/>
      <c r="K36" s="236"/>
      <c r="L36" s="236"/>
      <c r="M36" s="236"/>
      <c r="N36" s="236"/>
      <c r="O36" s="236"/>
      <c r="P36" s="236"/>
      <c r="Q36" s="236"/>
      <c r="R36" s="236"/>
    </row>
    <row r="37" spans="10:18" ht="22.5" customHeight="1">
      <c r="J37" s="236"/>
      <c r="K37" s="236"/>
      <c r="L37" s="236"/>
      <c r="M37" s="236"/>
      <c r="N37" s="236"/>
      <c r="O37" s="236"/>
      <c r="P37" s="236"/>
      <c r="Q37" s="236"/>
      <c r="R37" s="236"/>
    </row>
    <row r="38" spans="10:18" ht="22.5" customHeight="1">
      <c r="J38" s="236"/>
      <c r="K38" s="236"/>
      <c r="L38" s="236"/>
      <c r="M38" s="236"/>
      <c r="N38" s="236"/>
      <c r="O38" s="236"/>
      <c r="P38" s="236"/>
      <c r="Q38" s="236"/>
      <c r="R38" s="236"/>
    </row>
    <row r="39" spans="10:18" ht="22.5" customHeight="1">
      <c r="J39" s="236"/>
      <c r="K39" s="236"/>
      <c r="L39" s="236"/>
      <c r="M39" s="236"/>
      <c r="N39" s="236"/>
      <c r="O39" s="236"/>
      <c r="P39" s="236"/>
      <c r="Q39" s="236"/>
      <c r="R39" s="236"/>
    </row>
    <row r="40" spans="10:18" ht="22.5" customHeight="1">
      <c r="J40" s="236"/>
      <c r="K40" s="236"/>
      <c r="L40" s="236"/>
      <c r="M40" s="236"/>
      <c r="N40" s="236"/>
      <c r="O40" s="236"/>
      <c r="P40" s="236"/>
      <c r="Q40" s="236"/>
      <c r="R40" s="236"/>
    </row>
    <row r="41" spans="10:18" ht="22.5" customHeight="1">
      <c r="J41" s="236"/>
      <c r="K41" s="236"/>
      <c r="L41" s="236"/>
      <c r="M41" s="236"/>
      <c r="N41" s="236"/>
      <c r="O41" s="236"/>
      <c r="P41" s="236"/>
      <c r="Q41" s="236"/>
      <c r="R41" s="236"/>
    </row>
    <row r="42" spans="10:18" ht="22.5" customHeight="1">
      <c r="J42" s="236"/>
      <c r="K42" s="236"/>
      <c r="L42" s="236"/>
      <c r="M42" s="236"/>
      <c r="N42" s="236"/>
      <c r="O42" s="236"/>
      <c r="P42" s="236"/>
      <c r="Q42" s="236"/>
      <c r="R42" s="236"/>
    </row>
    <row r="43" spans="10:18" ht="22.5" customHeight="1">
      <c r="J43" s="236"/>
      <c r="K43" s="236"/>
      <c r="L43" s="236"/>
      <c r="M43" s="236"/>
      <c r="N43" s="236"/>
      <c r="O43" s="236"/>
      <c r="P43" s="236"/>
      <c r="Q43" s="236"/>
      <c r="R43" s="236"/>
    </row>
    <row r="44" spans="10:18" ht="22.5" customHeight="1">
      <c r="J44" s="236"/>
      <c r="K44" s="236"/>
      <c r="L44" s="236"/>
      <c r="M44" s="236"/>
      <c r="N44" s="236"/>
      <c r="O44" s="236"/>
      <c r="P44" s="236"/>
      <c r="Q44" s="236"/>
      <c r="R44" s="236"/>
    </row>
    <row r="45" spans="10:18" ht="22.5" customHeight="1">
      <c r="J45" s="236"/>
      <c r="K45" s="236"/>
      <c r="L45" s="236"/>
      <c r="M45" s="236"/>
      <c r="N45" s="236"/>
      <c r="O45" s="236"/>
      <c r="P45" s="236"/>
      <c r="Q45" s="236"/>
      <c r="R45" s="236"/>
    </row>
    <row r="46" spans="10:18" ht="22.5" customHeight="1">
      <c r="J46" s="236"/>
      <c r="K46" s="236"/>
      <c r="L46" s="236"/>
      <c r="M46" s="236"/>
      <c r="N46" s="236"/>
      <c r="O46" s="236"/>
      <c r="P46" s="236"/>
      <c r="Q46" s="236"/>
      <c r="R46" s="236"/>
    </row>
    <row r="47" spans="10:18" ht="22.5" customHeight="1">
      <c r="J47" s="236"/>
      <c r="K47" s="236"/>
      <c r="L47" s="236"/>
      <c r="M47" s="236"/>
      <c r="N47" s="236"/>
      <c r="O47" s="236"/>
      <c r="P47" s="236"/>
      <c r="Q47" s="236"/>
      <c r="R47" s="236"/>
    </row>
    <row r="48" spans="10:18" ht="22.5" customHeight="1">
      <c r="J48" s="236"/>
      <c r="K48" s="236"/>
      <c r="L48" s="236"/>
      <c r="M48" s="236"/>
      <c r="N48" s="236"/>
      <c r="O48" s="236"/>
      <c r="P48" s="236"/>
      <c r="Q48" s="236"/>
      <c r="R48" s="236"/>
    </row>
    <row r="49" spans="10:18" ht="22.5" customHeight="1">
      <c r="J49" s="236"/>
      <c r="K49" s="236"/>
      <c r="L49" s="236"/>
      <c r="M49" s="236"/>
      <c r="N49" s="236"/>
      <c r="O49" s="236"/>
      <c r="P49" s="236"/>
      <c r="Q49" s="236"/>
      <c r="R49" s="236"/>
    </row>
    <row r="50" spans="10:18" ht="22.5" customHeight="1">
      <c r="J50" s="236"/>
      <c r="K50" s="236"/>
      <c r="L50" s="236"/>
      <c r="M50" s="236"/>
      <c r="N50" s="236"/>
      <c r="O50" s="236"/>
      <c r="P50" s="236"/>
      <c r="Q50" s="236"/>
      <c r="R50" s="236"/>
    </row>
    <row r="51" spans="10:18" ht="22.5" customHeight="1">
      <c r="J51" s="236"/>
      <c r="K51" s="236"/>
      <c r="L51" s="236"/>
      <c r="M51" s="236"/>
      <c r="N51" s="236"/>
      <c r="O51" s="236"/>
      <c r="P51" s="236"/>
      <c r="Q51" s="236"/>
      <c r="R51" s="236"/>
    </row>
    <row r="52" spans="10:18" ht="22.5" customHeight="1">
      <c r="J52" s="236"/>
      <c r="K52" s="236"/>
      <c r="L52" s="236"/>
      <c r="M52" s="236"/>
      <c r="N52" s="236"/>
      <c r="O52" s="236"/>
      <c r="P52" s="236"/>
      <c r="Q52" s="236"/>
      <c r="R52" s="236"/>
    </row>
    <row r="53" spans="10:18" ht="22.5" customHeight="1">
      <c r="J53" s="236"/>
      <c r="K53" s="236"/>
      <c r="L53" s="236"/>
      <c r="M53" s="236"/>
      <c r="N53" s="236"/>
      <c r="O53" s="236"/>
      <c r="P53" s="236"/>
      <c r="Q53" s="236"/>
      <c r="R53" s="236"/>
    </row>
    <row r="54" spans="10:18" ht="22.5" customHeight="1">
      <c r="J54" s="236"/>
      <c r="K54" s="236"/>
      <c r="L54" s="236"/>
      <c r="M54" s="236"/>
      <c r="N54" s="236"/>
      <c r="O54" s="236"/>
      <c r="P54" s="236"/>
      <c r="Q54" s="236"/>
      <c r="R54" s="236"/>
    </row>
    <row r="55" spans="10:18" ht="22.5" customHeight="1">
      <c r="J55" s="236"/>
      <c r="K55" s="236"/>
      <c r="L55" s="236"/>
      <c r="M55" s="236"/>
      <c r="N55" s="236"/>
      <c r="O55" s="236"/>
      <c r="P55" s="236"/>
      <c r="Q55" s="236"/>
      <c r="R55" s="236"/>
    </row>
  </sheetData>
  <mergeCells count="2">
    <mergeCell ref="G5:I5"/>
    <mergeCell ref="C7:I7"/>
  </mergeCells>
  <pageMargins left="0.78740157480314965" right="0.78740157480314965" top="0.47244094488188981" bottom="0.51181102362204722" header="0.51181102362204722" footer="0.51181102362204722"/>
  <pageSetup paperSize="9" scale="95" firstPageNumber="14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6-7</vt:lpstr>
      <vt:lpstr>REcon 8-9</vt:lpstr>
      <vt:lpstr>REsep 10-11</vt:lpstr>
      <vt:lpstr>CF 12-13</vt:lpstr>
      <vt:lpstr>CF 14</vt:lpstr>
      <vt:lpstr>'BS3-5'!Print_Area</vt:lpstr>
      <vt:lpstr>'CF 12-13'!Print_Area</vt:lpstr>
      <vt:lpstr>'CF 14'!Print_Area</vt:lpstr>
      <vt:lpstr>'PL 6-7'!Print_Area</vt:lpstr>
      <vt:lpstr>'REcon 8-9'!Print_Area</vt:lpstr>
      <vt:lpstr>'REsep 10-11'!Print_Area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Tidarat  Pakeeporn</cp:lastModifiedBy>
  <cp:lastPrinted>2018-05-09T09:56:06Z</cp:lastPrinted>
  <dcterms:created xsi:type="dcterms:W3CDTF">2018-05-09T09:00:59Z</dcterms:created>
  <dcterms:modified xsi:type="dcterms:W3CDTF">2018-05-10T06:28:40Z</dcterms:modified>
</cp:coreProperties>
</file>