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85" windowHeight="9165"/>
  </bookViews>
  <sheets>
    <sheet name="BS-PL 2-6" sheetId="1" r:id="rId1"/>
    <sheet name="REcon 7-8" sheetId="2" r:id="rId2"/>
    <sheet name="REsep 9-10" sheetId="3" r:id="rId3"/>
    <sheet name="CF 11" sheetId="4" r:id="rId4"/>
    <sheet name="CF 12" sheetId="6" r:id="rId5"/>
    <sheet name="CF 13" sheetId="5" r:id="rId6"/>
  </sheets>
  <definedNames>
    <definedName name="_Hlk120336604" localSheetId="3">'CF 11'!#REF!</definedName>
    <definedName name="_Hlk120336604" localSheetId="4">'CF 12'!#REF!</definedName>
    <definedName name="_Hlk120336604" localSheetId="5">'CF 13'!#REF!</definedName>
    <definedName name="_xlnm.Print_Area" localSheetId="0">'BS-PL 2-6'!$A$1:$I$136</definedName>
    <definedName name="_xlnm.Print_Area" localSheetId="3">'CF 11'!$A$1:$I$34</definedName>
    <definedName name="_xlnm.Print_Area" localSheetId="4">'CF 12'!$A$1:$I$36</definedName>
    <definedName name="_xlnm.Print_Area" localSheetId="5">'CF 13'!$A$1:$I$21</definedName>
    <definedName name="_xlnm.Print_Area" localSheetId="1">'REcon 7-8'!$A$1:$P$54</definedName>
  </definedNames>
  <calcPr calcId="152511"/>
</workbook>
</file>

<file path=xl/calcChain.xml><?xml version="1.0" encoding="utf-8"?>
<calcChain xmlns="http://schemas.openxmlformats.org/spreadsheetml/2006/main">
  <c r="C27" i="4" l="1"/>
  <c r="I34" i="6" l="1"/>
  <c r="I36" i="6" s="1"/>
  <c r="G34" i="6"/>
  <c r="G36" i="6" s="1"/>
  <c r="E34" i="6"/>
  <c r="E36" i="6" s="1"/>
  <c r="C34" i="6"/>
  <c r="C36" i="6" s="1"/>
  <c r="I25" i="6"/>
  <c r="G25" i="6"/>
  <c r="E25" i="6"/>
  <c r="C25" i="6"/>
  <c r="I14" i="6"/>
  <c r="G14" i="6"/>
  <c r="E14" i="6"/>
  <c r="C14" i="6"/>
  <c r="H46" i="3"/>
  <c r="H52" i="3" s="1"/>
  <c r="F46" i="3"/>
  <c r="F52" i="3" s="1"/>
  <c r="D46" i="3"/>
  <c r="D52" i="3" s="1"/>
  <c r="J44" i="3"/>
  <c r="J46" i="3" s="1"/>
  <c r="D54" i="2"/>
  <c r="H48" i="2"/>
  <c r="H54" i="2" s="1"/>
  <c r="F48" i="2"/>
  <c r="F54" i="2" s="1"/>
  <c r="D48" i="2"/>
  <c r="J46" i="2"/>
  <c r="J48" i="2" s="1"/>
  <c r="G25" i="5" l="1"/>
  <c r="C25" i="5"/>
  <c r="L37" i="3"/>
  <c r="L42" i="3"/>
  <c r="L44" i="3" s="1"/>
  <c r="L46" i="3" s="1"/>
  <c r="H55" i="2"/>
  <c r="F55" i="2"/>
  <c r="D55" i="2"/>
  <c r="L44" i="2"/>
  <c r="L46" i="2" s="1"/>
  <c r="L39" i="2"/>
  <c r="P39" i="2" s="1"/>
  <c r="I103" i="1"/>
  <c r="G103" i="1"/>
  <c r="E103" i="1"/>
  <c r="C103" i="1"/>
  <c r="G79" i="1"/>
  <c r="C79" i="1"/>
  <c r="I79" i="1"/>
  <c r="E79" i="1"/>
  <c r="E17" i="1"/>
  <c r="I33" i="4"/>
  <c r="I27" i="4"/>
  <c r="E33" i="4"/>
  <c r="E27" i="4"/>
  <c r="I94" i="1"/>
  <c r="I98" i="1" s="1"/>
  <c r="E94" i="1"/>
  <c r="E98" i="1" s="1"/>
  <c r="E105" i="1" s="1"/>
  <c r="E108" i="1" s="1"/>
  <c r="E111" i="1" s="1"/>
  <c r="L22" i="3"/>
  <c r="L12" i="2"/>
  <c r="P12" i="2"/>
  <c r="G27" i="4"/>
  <c r="I46" i="1"/>
  <c r="G46" i="1"/>
  <c r="E46" i="1"/>
  <c r="C46" i="1"/>
  <c r="C17" i="1"/>
  <c r="G17" i="1"/>
  <c r="G28" i="1" s="1"/>
  <c r="I17" i="1"/>
  <c r="I81" i="1"/>
  <c r="E81" i="1"/>
  <c r="E26" i="1"/>
  <c r="I26" i="1"/>
  <c r="G26" i="1"/>
  <c r="C26" i="1"/>
  <c r="C28" i="1" s="1"/>
  <c r="G33" i="4"/>
  <c r="C33" i="4"/>
  <c r="H26" i="3"/>
  <c r="F26" i="3"/>
  <c r="D26" i="3"/>
  <c r="J18" i="3"/>
  <c r="J20" i="3" s="1"/>
  <c r="L20" i="3" s="1"/>
  <c r="H18" i="3"/>
  <c r="F18" i="3"/>
  <c r="D18" i="3"/>
  <c r="L16" i="3"/>
  <c r="L18" i="3" s="1"/>
  <c r="H27" i="2"/>
  <c r="F27" i="2"/>
  <c r="D27" i="2"/>
  <c r="J19" i="2"/>
  <c r="L19" i="2" s="1"/>
  <c r="P19" i="2" s="1"/>
  <c r="J21" i="2"/>
  <c r="L21" i="2" s="1"/>
  <c r="P21" i="2" s="1"/>
  <c r="P17" i="2"/>
  <c r="A122" i="1"/>
  <c r="A120" i="1"/>
  <c r="G94" i="1"/>
  <c r="G98" i="1" s="1"/>
  <c r="C94" i="1"/>
  <c r="C98" i="1" s="1"/>
  <c r="C105" i="1" s="1"/>
  <c r="C108" i="1" s="1"/>
  <c r="C111" i="1" s="1"/>
  <c r="A57" i="1"/>
  <c r="A56" i="1"/>
  <c r="A55" i="1"/>
  <c r="I53" i="1"/>
  <c r="G53" i="1"/>
  <c r="E53" i="1"/>
  <c r="C53" i="1"/>
  <c r="A31" i="1"/>
  <c r="A30" i="1"/>
  <c r="A29" i="1"/>
  <c r="C81" i="1"/>
  <c r="J24" i="3"/>
  <c r="L24" i="3"/>
  <c r="G81" i="1"/>
  <c r="I105" i="1" l="1"/>
  <c r="I108" i="1" s="1"/>
  <c r="I111" i="1" s="1"/>
  <c r="I129" i="1" s="1"/>
  <c r="I131" i="1" s="1"/>
  <c r="I134" i="1" s="1"/>
  <c r="I136" i="1" s="1"/>
  <c r="I16" i="6"/>
  <c r="I18" i="6" s="1"/>
  <c r="I10" i="5" s="1"/>
  <c r="I13" i="5" s="1"/>
  <c r="I15" i="5" s="1"/>
  <c r="I22" i="5" s="1"/>
  <c r="I28" i="1"/>
  <c r="C16" i="6"/>
  <c r="C18" i="6" s="1"/>
  <c r="C10" i="5" s="1"/>
  <c r="C13" i="5" s="1"/>
  <c r="C15" i="5" s="1"/>
  <c r="C22" i="5" s="1"/>
  <c r="Q39" i="2"/>
  <c r="E16" i="6"/>
  <c r="E18" i="6" s="1"/>
  <c r="E10" i="5" s="1"/>
  <c r="E13" i="5" s="1"/>
  <c r="P44" i="2"/>
  <c r="P46" i="2" s="1"/>
  <c r="P48" i="2" s="1"/>
  <c r="L48" i="2"/>
  <c r="G16" i="6"/>
  <c r="G18" i="6" s="1"/>
  <c r="G10" i="5" s="1"/>
  <c r="G105" i="1"/>
  <c r="G108" i="1" s="1"/>
  <c r="G111" i="1" s="1"/>
  <c r="G114" i="1" s="1"/>
  <c r="G116" i="1" s="1"/>
  <c r="I54" i="1"/>
  <c r="I82" i="1" s="1"/>
  <c r="P82" i="1" s="1"/>
  <c r="J26" i="3"/>
  <c r="L26" i="3"/>
  <c r="C129" i="1"/>
  <c r="C131" i="1" s="1"/>
  <c r="C134" i="1" s="1"/>
  <c r="C136" i="1" s="1"/>
  <c r="J50" i="2" s="1"/>
  <c r="C114" i="1"/>
  <c r="C116" i="1" s="1"/>
  <c r="C119" i="1" s="1"/>
  <c r="E114" i="1"/>
  <c r="E116" i="1" s="1"/>
  <c r="E119" i="1" s="1"/>
  <c r="E129" i="1"/>
  <c r="E131" i="1" s="1"/>
  <c r="E134" i="1" s="1"/>
  <c r="E136" i="1" s="1"/>
  <c r="J23" i="2" s="1"/>
  <c r="E28" i="1"/>
  <c r="C54" i="1"/>
  <c r="C82" i="1" s="1"/>
  <c r="J82" i="1" s="1"/>
  <c r="E54" i="1"/>
  <c r="E82" i="1" s="1"/>
  <c r="G54" i="1"/>
  <c r="G82" i="1" s="1"/>
  <c r="N82" i="1" s="1"/>
  <c r="I114" i="1" l="1"/>
  <c r="I116" i="1" s="1"/>
  <c r="I119" i="1" s="1"/>
  <c r="G13" i="5"/>
  <c r="G15" i="5" s="1"/>
  <c r="G22" i="5" s="1"/>
  <c r="E15" i="5"/>
  <c r="E22" i="5" s="1"/>
  <c r="G129" i="1"/>
  <c r="G131" i="1" s="1"/>
  <c r="G134" i="1" s="1"/>
  <c r="G136" i="1" s="1"/>
  <c r="L82" i="1"/>
  <c r="L23" i="2"/>
  <c r="P23" i="2" s="1"/>
  <c r="J25" i="2"/>
  <c r="J52" i="2"/>
  <c r="J54" i="2" s="1"/>
  <c r="L50" i="2"/>
  <c r="P50" i="2" s="1"/>
  <c r="J48" i="3"/>
  <c r="G119" i="1"/>
  <c r="J55" i="2" l="1"/>
  <c r="L52" i="2"/>
  <c r="L54" i="2" s="1"/>
  <c r="J27" i="2"/>
  <c r="L25" i="2"/>
  <c r="L48" i="3"/>
  <c r="J50" i="3"/>
  <c r="J52" i="3" s="1"/>
  <c r="L50" i="3" l="1"/>
  <c r="L52" i="3" s="1"/>
  <c r="L27" i="2"/>
  <c r="P25" i="2"/>
  <c r="P27" i="2" s="1"/>
  <c r="L55" i="2"/>
  <c r="P52" i="2"/>
  <c r="P54" i="2" l="1"/>
  <c r="P55" i="2" s="1"/>
</calcChain>
</file>

<file path=xl/sharedStrings.xml><?xml version="1.0" encoding="utf-8"?>
<sst xmlns="http://schemas.openxmlformats.org/spreadsheetml/2006/main" count="457" uniqueCount="195">
  <si>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</si>
  <si>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</si>
  <si>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</si>
  <si>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</si>
  <si>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</si>
  <si>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</si>
  <si>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</si>
  <si>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March</t>
  </si>
  <si>
    <t>31 December</t>
  </si>
  <si>
    <t>(Unaudited)</t>
  </si>
  <si>
    <t>(in thousand Baht)</t>
  </si>
  <si>
    <t>Current assets</t>
  </si>
  <si>
    <t>Cash and cash equivalents</t>
  </si>
  <si>
    <t>Trade receivables</t>
  </si>
  <si>
    <t>3, 4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</si>
  <si>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</si>
  <si>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</si>
  <si>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</si>
  <si>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</si>
  <si>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</si>
  <si>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</si>
  <si>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</si>
  <si>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</si>
  <si>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</si>
  <si>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</si>
  <si>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</si>
  <si>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payables</t>
  </si>
  <si>
    <t>Other 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</si>
  <si>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</si>
  <si>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</si>
  <si>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</si>
  <si>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</si>
  <si>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</si>
  <si>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</si>
  <si>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</si>
  <si>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 xml:space="preserve">    Authorised share capital</t>
  </si>
  <si>
    <t xml:space="preserve">    Issued and paid-up share capital</t>
  </si>
  <si>
    <t>Premium on ordinary shares</t>
  </si>
  <si>
    <t xml:space="preserve">Retained earnings </t>
  </si>
  <si>
    <t xml:space="preserve">       Legal reserve</t>
  </si>
  <si>
    <t xml:space="preserve">          The Company</t>
  </si>
  <si>
    <t xml:space="preserve">          Subsidiary</t>
  </si>
  <si>
    <t>Total equity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</si>
  <si>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</si>
  <si>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</si>
  <si>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</si>
  <si>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</si>
  <si>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</si>
  <si>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</si>
  <si>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</si>
  <si>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</si>
  <si>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</si>
  <si>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   Owners of the parent</t>
  </si>
  <si>
    <t xml:space="preserve">   Non-controlling interest</t>
  </si>
  <si>
    <t>Attributable to owners of the parent</t>
  </si>
  <si>
    <t xml:space="preserve">Statements of comprehensive income                           </t>
  </si>
  <si>
    <t>Other comprehensive income</t>
  </si>
  <si>
    <t>Comprehensive income for the period</t>
  </si>
  <si>
    <t xml:space="preserve">   Non-controlling interests</t>
  </si>
  <si>
    <t>Consolidated financial statements</t>
  </si>
  <si>
    <t>Retained earnings</t>
  </si>
  <si>
    <t xml:space="preserve">Issued and </t>
  </si>
  <si>
    <t>Appropriated</t>
  </si>
  <si>
    <t>attributable to</t>
  </si>
  <si>
    <t>Non-</t>
  </si>
  <si>
    <t xml:space="preserve">Total </t>
  </si>
  <si>
    <t>paid-up</t>
  </si>
  <si>
    <t>Premium on</t>
  </si>
  <si>
    <t>Legal</t>
  </si>
  <si>
    <t xml:space="preserve"> owners of</t>
  </si>
  <si>
    <t xml:space="preserve">controlling </t>
  </si>
  <si>
    <t>share capital</t>
  </si>
  <si>
    <t>ordinary shares</t>
  </si>
  <si>
    <t>reserve</t>
  </si>
  <si>
    <t xml:space="preserve">Unappropriated </t>
  </si>
  <si>
    <t>the parent</t>
  </si>
  <si>
    <t>interest</t>
  </si>
  <si>
    <t>equity</t>
  </si>
  <si>
    <t>-</t>
  </si>
  <si>
    <t xml:space="preserve">Transactions with owners, recorded directly </t>
  </si>
  <si>
    <t xml:space="preserve">   Contributions by and distributions to </t>
  </si>
  <si>
    <t xml:space="preserve">       owners of the parent</t>
  </si>
  <si>
    <t xml:space="preserve">   Total contributions by and distributions to </t>
  </si>
  <si>
    <t xml:space="preserve">Total transactions with owners, recorded directly </t>
  </si>
  <si>
    <t xml:space="preserve">   in shareholders’ equity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</si>
  <si>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</si>
  <si>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</si>
  <si>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</si>
  <si>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</si>
  <si>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</si>
  <si>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</si>
  <si>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</si>
  <si>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</si>
  <si>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</si>
  <si>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</si>
  <si>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</si>
  <si>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</si>
  <si>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</si>
  <si>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</si>
  <si>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 xml:space="preserve">   changes in operating assets and liabilities</t>
  </si>
  <si>
    <t>Income tax paid</t>
  </si>
  <si>
    <t>Cash flows from investing activities</t>
  </si>
  <si>
    <t>Interest received</t>
  </si>
  <si>
    <t xml:space="preserve">Sale of property, plant and equipment  </t>
  </si>
  <si>
    <t>Cash flows from financing activities</t>
  </si>
  <si>
    <t>Interest paid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</si>
  <si>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</si>
  <si>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</si>
  <si>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</si>
  <si>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</si>
  <si>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</si>
  <si>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</si>
  <si>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Accrued dividends</t>
  </si>
  <si>
    <t>Chk</t>
  </si>
  <si>
    <t xml:space="preserve">       - Ordinary share</t>
  </si>
  <si>
    <t xml:space="preserve">   Appropriated</t>
  </si>
  <si>
    <t xml:space="preserve">   Unappropriated</t>
  </si>
  <si>
    <t>Revenue from sales of goods</t>
  </si>
  <si>
    <t>Cost of sales of goods</t>
  </si>
  <si>
    <t>Total comprehensive income attributable to</t>
  </si>
  <si>
    <t xml:space="preserve">   Dividend</t>
  </si>
  <si>
    <t>Total liabilities and shareholders’ equity</t>
  </si>
  <si>
    <t>Total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</si>
  <si>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</si>
  <si>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</si>
  <si>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</si>
  <si>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</si>
  <si>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Balance at 1 January 2017</t>
  </si>
  <si>
    <t>Balance at 31 March 2017</t>
  </si>
  <si>
    <t>Other long-term investments</t>
  </si>
  <si>
    <t>Reversal of doubtful accounts and bad debts</t>
  </si>
  <si>
    <t>Account payables from purchases of assets</t>
  </si>
  <si>
    <t>Distribution costs</t>
  </si>
  <si>
    <t xml:space="preserve">Decrease (increase) in operating assets  </t>
  </si>
  <si>
    <t>3, 8</t>
  </si>
  <si>
    <t>Net increase in operating assets</t>
  </si>
  <si>
    <t>Net increase in operating liabilities</t>
  </si>
  <si>
    <t xml:space="preserve">Total equity attributable to </t>
  </si>
  <si>
    <t xml:space="preserve">   owners of the parent</t>
  </si>
  <si>
    <t>Non-controlling interests</t>
  </si>
  <si>
    <t>Non-cash transactions</t>
  </si>
  <si>
    <t>Other current receivables</t>
  </si>
  <si>
    <t>Current tax assets</t>
  </si>
  <si>
    <t>Other current payables</t>
  </si>
  <si>
    <t>Current provisions for employee benefits</t>
  </si>
  <si>
    <t xml:space="preserve">Non-current provisions for </t>
  </si>
  <si>
    <t xml:space="preserve">   employee benefit</t>
  </si>
  <si>
    <t>As at 31 March 2018</t>
  </si>
  <si>
    <t>For the three-month period ended 31 March 2018 (Unaudited)</t>
  </si>
  <si>
    <t>Balance at 1 January 2018</t>
  </si>
  <si>
    <t>Balance at 31 March 2018</t>
  </si>
  <si>
    <t xml:space="preserve">Profit (loss) before income tax </t>
  </si>
  <si>
    <t>Profit (loss) for the period</t>
  </si>
  <si>
    <t>Profit (loss) from operations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</si>
  <si>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</si>
  <si>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</si>
  <si>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</si>
  <si>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</si>
  <si>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</si>
  <si>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>Loss on written off of property, plant and equipment</t>
  </si>
  <si>
    <t>Loss on inventories devaluation (reversal)</t>
  </si>
  <si>
    <t xml:space="preserve">Cash flows generated from operations before </t>
  </si>
  <si>
    <t>Proceeds from (payments of) borrowings</t>
  </si>
  <si>
    <t xml:space="preserve">Net decrease in borrowings </t>
  </si>
  <si>
    <t>Net cash flows used in financing activities</t>
  </si>
  <si>
    <t>31.03.18</t>
  </si>
  <si>
    <t>31.03.17</t>
  </si>
  <si>
    <t>Cash ending balane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</si>
  <si>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</si>
  <si>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</si>
  <si>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</si>
  <si>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</si>
  <si>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</si>
  <si>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Net cash flows used in investing activities</t>
  </si>
  <si>
    <t>Payments of borrowings from financial institution</t>
  </si>
  <si>
    <t>3, 9</t>
  </si>
  <si>
    <t>Tax expense </t>
  </si>
  <si>
    <t xml:space="preserve">Tax expense </t>
  </si>
  <si>
    <t xml:space="preserve">Increase in operating liabilities </t>
  </si>
  <si>
    <t>Short-term borrowings</t>
  </si>
  <si>
    <t>Profit (loss) attributable to</t>
  </si>
  <si>
    <t>Basic earnings (loss) per share (in Baht)</t>
  </si>
  <si>
    <t xml:space="preserve">    Total contributions by and distributions to </t>
  </si>
  <si>
    <t xml:space="preserve">        owners of the parent</t>
  </si>
  <si>
    <t>Unrealized loss (gain) on foreign exchange rate</t>
  </si>
  <si>
    <t>Amortization of intangible assets</t>
  </si>
  <si>
    <t xml:space="preserve">Effect of exchange rate changes on cash </t>
  </si>
  <si>
    <t xml:space="preserve">   and cash  equivalents</t>
  </si>
  <si>
    <t>3, 13</t>
  </si>
  <si>
    <t xml:space="preserve">   before effect of exchange rates</t>
  </si>
  <si>
    <t xml:space="preserve">Net increase in cash and cash equivalents, </t>
  </si>
  <si>
    <t>Net increase in cash and cash equivalents</t>
  </si>
  <si>
    <t xml:space="preserve">    </t>
  </si>
  <si>
    <t>Net cash flows provided by operating activities</t>
  </si>
  <si>
    <t>Proceeds from borrowings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</si>
</sst>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\ ;\(#,##0\)"/>
    <numFmt numFmtId="192" formatCode="#,##0.00\ ;\(#,##0.00\)"/>
    <numFmt numFmtId="193" formatCode="_(* #,##0_);_(* \(#,##0\)"/>
  </numFmts>
  <fonts count="21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5" fillId="0" borderId="0"/>
    <xf numFmtId="0" fontId="16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7" fillId="0" borderId="0"/>
  </cellStyleXfs>
  <cellXfs count="176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37" fontId="3" fillId="0" borderId="0" xfId="0" applyNumberFormat="1" applyFont="1" applyFill="1" applyAlignment="1">
      <alignment horizontal="right"/>
    </xf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/>
    <xf numFmtId="189" fontId="0" fillId="0" borderId="0" xfId="0" applyNumberFormat="1" applyFill="1" applyAlignment="1"/>
    <xf numFmtId="37" fontId="3" fillId="0" borderId="2" xfId="0" applyNumberFormat="1" applyFont="1" applyFill="1" applyBorder="1" applyAlignment="1"/>
    <xf numFmtId="0" fontId="5" fillId="0" borderId="0" xfId="0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0" applyNumberFormat="1" applyFont="1" applyFill="1" applyBorder="1" applyAlignment="1"/>
    <xf numFmtId="43" fontId="3" fillId="0" borderId="0" xfId="1" applyFont="1" applyFill="1" applyBorder="1" applyAlignment="1"/>
    <xf numFmtId="188" fontId="3" fillId="0" borderId="0" xfId="1" applyNumberFormat="1" applyFont="1" applyFill="1" applyBorder="1" applyAlignment="1">
      <alignment horizontal="left" indent="4"/>
    </xf>
    <xf numFmtId="43" fontId="3" fillId="0" borderId="0" xfId="1" applyFont="1" applyFill="1" applyAlignment="1"/>
    <xf numFmtId="190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>
      <alignment horizontal="left" wrapText="1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0" fontId="5" fillId="0" borderId="0" xfId="0" applyFont="1" applyAlignment="1"/>
    <xf numFmtId="190" fontId="3" fillId="0" borderId="0" xfId="0" applyNumberFormat="1" applyFont="1" applyFill="1" applyBorder="1" applyAlignment="1"/>
    <xf numFmtId="187" fontId="3" fillId="0" borderId="0" xfId="1" applyNumberFormat="1" applyFont="1" applyFill="1" applyAlignment="1"/>
    <xf numFmtId="49" fontId="4" fillId="0" borderId="0" xfId="0" applyNumberFormat="1" applyFont="1" applyFill="1" applyAlignment="1"/>
    <xf numFmtId="191" fontId="3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0" xfId="1" applyNumberFormat="1" applyFont="1" applyFill="1" applyAlignment="1"/>
    <xf numFmtId="0" fontId="5" fillId="0" borderId="0" xfId="8" applyFont="1" applyFill="1" applyAlignment="1"/>
    <xf numFmtId="190" fontId="3" fillId="0" borderId="0" xfId="1" applyNumberFormat="1" applyFont="1" applyFill="1" applyBorder="1" applyAlignment="1"/>
    <xf numFmtId="191" fontId="5" fillId="0" borderId="1" xfId="0" applyNumberFormat="1" applyFont="1" applyFill="1" applyBorder="1" applyAlignment="1"/>
    <xf numFmtId="191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/>
    <xf numFmtId="191" fontId="5" fillId="0" borderId="4" xfId="0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Alignment="1"/>
    <xf numFmtId="0" fontId="3" fillId="0" borderId="0" xfId="6" applyFont="1" applyFill="1" applyAlignment="1"/>
    <xf numFmtId="37" fontId="3" fillId="0" borderId="0" xfId="0" applyNumberFormat="1" applyFont="1" applyFill="1" applyAlignment="1">
      <alignment horizontal="center"/>
    </xf>
    <xf numFmtId="0" fontId="5" fillId="0" borderId="0" xfId="8" applyFont="1" applyFill="1" applyBorder="1" applyAlignment="1"/>
    <xf numFmtId="49" fontId="7" fillId="0" borderId="0" xfId="0" applyNumberFormat="1" applyFont="1" applyFill="1" applyAlignment="1"/>
    <xf numFmtId="49" fontId="5" fillId="0" borderId="0" xfId="0" applyNumberFormat="1" applyFont="1" applyFill="1" applyAlignment="1"/>
    <xf numFmtId="192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37" fontId="5" fillId="0" borderId="4" xfId="0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3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191" fontId="3" fillId="0" borderId="0" xfId="7" applyNumberFormat="1" applyFont="1" applyFill="1" applyBorder="1" applyAlignment="1">
      <alignment horizontal="center"/>
    </xf>
    <xf numFmtId="191" fontId="3" fillId="0" borderId="0" xfId="7" applyNumberFormat="1" applyFont="1" applyFill="1" applyBorder="1" applyAlignment="1">
      <alignment horizontal="center" wrapText="1"/>
    </xf>
    <xf numFmtId="0" fontId="6" fillId="0" borderId="0" xfId="7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Border="1" applyAlignment="1"/>
    <xf numFmtId="37" fontId="5" fillId="0" borderId="0" xfId="0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center"/>
    </xf>
    <xf numFmtId="0" fontId="7" fillId="0" borderId="0" xfId="0" applyFont="1" applyFill="1"/>
    <xf numFmtId="188" fontId="3" fillId="0" borderId="2" xfId="1" applyNumberFormat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5" fillId="0" borderId="0" xfId="0" applyFont="1" applyFill="1" applyAlignment="1">
      <alignment horizontal="left"/>
    </xf>
    <xf numFmtId="189" fontId="3" fillId="0" borderId="0" xfId="1" applyNumberFormat="1" applyFont="1" applyFill="1" applyBorder="1" applyAlignment="1">
      <alignment horizontal="right"/>
    </xf>
    <xf numFmtId="0" fontId="1" fillId="0" borderId="0" xfId="0" applyFont="1" applyBorder="1" applyAlignment="1"/>
    <xf numFmtId="189" fontId="3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88" fontId="5" fillId="0" borderId="2" xfId="1" applyNumberFormat="1" applyFont="1" applyFill="1" applyBorder="1" applyAlignment="1">
      <alignment horizontal="center"/>
    </xf>
    <xf numFmtId="189" fontId="5" fillId="0" borderId="2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91" fontId="5" fillId="0" borderId="3" xfId="7" applyNumberFormat="1" applyFont="1" applyFill="1" applyBorder="1" applyAlignment="1"/>
    <xf numFmtId="191" fontId="5" fillId="0" borderId="0" xfId="7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0" fontId="3" fillId="0" borderId="0" xfId="0" applyFont="1" applyFill="1" applyAlignment="1">
      <alignment horizontal="right"/>
    </xf>
    <xf numFmtId="43" fontId="18" fillId="0" borderId="0" xfId="1" applyFont="1" applyAlignment="1"/>
    <xf numFmtId="43" fontId="3" fillId="0" borderId="0" xfId="1" applyFont="1" applyFill="1" applyAlignment="1">
      <alignment horizontal="center"/>
    </xf>
    <xf numFmtId="190" fontId="3" fillId="0" borderId="0" xfId="1" quotePrefix="1" applyNumberFormat="1" applyFont="1" applyFill="1" applyAlignment="1"/>
    <xf numFmtId="38" fontId="3" fillId="0" borderId="0" xfId="9" quotePrefix="1" applyNumberFormat="1" applyFont="1" applyFill="1" applyAlignment="1"/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0" xfId="3" applyNumberFormat="1" applyFont="1" applyFill="1" applyAlignment="1">
      <alignment horizontal="left" indent="3"/>
    </xf>
    <xf numFmtId="189" fontId="3" fillId="0" borderId="2" xfId="3" applyNumberFormat="1" applyFont="1" applyFill="1" applyBorder="1" applyAlignment="1"/>
    <xf numFmtId="193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ill="1" applyBorder="1" applyAlignment="1"/>
    <xf numFmtId="0" fontId="5" fillId="0" borderId="0" xfId="5" applyFont="1" applyFill="1" applyAlignment="1">
      <alignment horizontal="left" wrapText="1"/>
    </xf>
    <xf numFmtId="0" fontId="3" fillId="0" borderId="0" xfId="5" applyFont="1" applyFill="1" applyAlignment="1">
      <alignment horizontal="left" wrapText="1"/>
    </xf>
    <xf numFmtId="190" fontId="3" fillId="0" borderId="2" xfId="1" applyNumberFormat="1" applyFont="1" applyFill="1" applyBorder="1" applyAlignment="1"/>
    <xf numFmtId="38" fontId="3" fillId="0" borderId="0" xfId="9" quotePrefix="1" applyNumberFormat="1" applyFont="1" applyAlignment="1"/>
    <xf numFmtId="191" fontId="5" fillId="0" borderId="5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5" xfId="0" applyNumberFormat="1" applyFont="1" applyFill="1" applyBorder="1" applyAlignment="1">
      <alignment horizontal="center"/>
    </xf>
    <xf numFmtId="189" fontId="0" fillId="0" borderId="0" xfId="0" applyNumberFormat="1" applyAlignment="1"/>
    <xf numFmtId="188" fontId="5" fillId="0" borderId="1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37" fontId="5" fillId="0" borderId="5" xfId="0" applyNumberFormat="1" applyFont="1" applyFill="1" applyBorder="1" applyAlignment="1">
      <alignment horizontal="right"/>
    </xf>
    <xf numFmtId="43" fontId="5" fillId="0" borderId="1" xfId="1" applyFont="1" applyFill="1" applyBorder="1" applyAlignment="1"/>
    <xf numFmtId="0" fontId="18" fillId="0" borderId="0" xfId="0" applyFont="1" applyFill="1" applyAlignment="1"/>
    <xf numFmtId="0" fontId="18" fillId="0" borderId="5" xfId="0" applyFont="1" applyFill="1" applyBorder="1" applyAlignment="1"/>
    <xf numFmtId="187" fontId="18" fillId="0" borderId="0" xfId="0" applyNumberFormat="1" applyFont="1" applyFill="1" applyAlignment="1"/>
    <xf numFmtId="37" fontId="20" fillId="0" borderId="6" xfId="3" applyNumberFormat="1" applyFont="1" applyFill="1" applyBorder="1" applyAlignment="1">
      <alignment horizontal="center"/>
    </xf>
    <xf numFmtId="189" fontId="19" fillId="0" borderId="6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7" fontId="3" fillId="0" borderId="0" xfId="0" applyNumberFormat="1" applyFont="1" applyFill="1" applyAlignment="1"/>
    <xf numFmtId="187" fontId="3" fillId="0" borderId="2" xfId="0" applyNumberFormat="1" applyFont="1" applyFill="1" applyBorder="1" applyAlignment="1"/>
    <xf numFmtId="43" fontId="3" fillId="0" borderId="2" xfId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/>
    <cellStyle name="Normal" xfId="0" builtinId="0"/>
    <cellStyle name="Normal 2" xfId="3"/>
    <cellStyle name="Normal 3" xfId="4"/>
    <cellStyle name="Normal 92" xfId="5"/>
    <cellStyle name="Normal_Sunstar Chem;E;2000" xfId="6"/>
    <cellStyle name="Normal_Suretex EE 06-01" xfId="7"/>
    <cellStyle name="Normal_TBSP06-FS-Q1-English-BL" xfId="8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tabSelected="1" view="pageBreakPreview" zoomScaleNormal="100" zoomScaleSheetLayoutView="100" workbookViewId="0"/>
  </sheetViews>
  <sheetFormatPr defaultRowHeight="20.25" customHeight="1" x14ac:dyDescent="0.25"/>
  <cols>
    <col min="1" max="1" width="37.28515625" style="2" customWidth="1"/>
    <col min="2" max="2" width="7" style="2" customWidth="1"/>
    <col min="3" max="3" width="13.28515625" style="3" customWidth="1"/>
    <col min="4" max="4" width="0.7109375" style="3" customWidth="1"/>
    <col min="5" max="5" width="13.28515625" style="3" customWidth="1"/>
    <col min="6" max="6" width="0.7109375" style="2" customWidth="1"/>
    <col min="7" max="7" width="13.28515625" style="2" customWidth="1"/>
    <col min="8" max="8" width="0.7109375" style="2" customWidth="1"/>
    <col min="9" max="9" width="13.28515625" style="2" customWidth="1"/>
    <col min="10" max="10" width="10.7109375" style="2" customWidth="1"/>
    <col min="11" max="11" width="2" style="2" customWidth="1"/>
    <col min="12" max="12" width="10.7109375" style="2" customWidth="1"/>
    <col min="13" max="13" width="2" style="2" customWidth="1"/>
    <col min="14" max="14" width="10.7109375" style="2" customWidth="1"/>
    <col min="15" max="15" width="2" style="2" customWidth="1"/>
    <col min="16" max="16" width="10.7109375" style="2" customWidth="1"/>
    <col min="17" max="16384" width="9.140625" style="2"/>
  </cols>
  <sheetData>
    <row r="1" spans="1:9" ht="20.25" customHeight="1" x14ac:dyDescent="0.3">
      <c r="A1" s="1" t="s">
        <v>0</v>
      </c>
    </row>
    <row r="2" spans="1:9" ht="20.25" customHeight="1" x14ac:dyDescent="0.25">
      <c r="A2" s="4" t="s">
        <v>1</v>
      </c>
    </row>
    <row r="3" spans="1:9" ht="20.25" customHeight="1" x14ac:dyDescent="0.25">
      <c r="A3" s="5" t="s">
        <v>147</v>
      </c>
    </row>
    <row r="5" spans="1:9" ht="20.25" customHeight="1" x14ac:dyDescent="0.2">
      <c r="C5" s="169" t="s">
        <v>2</v>
      </c>
      <c r="D5" s="169"/>
      <c r="E5" s="169"/>
      <c r="G5" s="169" t="s">
        <v>3</v>
      </c>
      <c r="H5" s="169"/>
      <c r="I5" s="169"/>
    </row>
    <row r="6" spans="1:9" ht="20.25" customHeight="1" x14ac:dyDescent="0.25">
      <c r="A6" s="3"/>
      <c r="B6" s="7"/>
      <c r="C6" s="170" t="s">
        <v>4</v>
      </c>
      <c r="D6" s="170"/>
      <c r="E6" s="170"/>
      <c r="G6" s="170" t="s">
        <v>4</v>
      </c>
      <c r="H6" s="170"/>
      <c r="I6" s="170"/>
    </row>
    <row r="7" spans="1:9" ht="20.25" customHeight="1" x14ac:dyDescent="0.25">
      <c r="A7" s="5" t="s">
        <v>5</v>
      </c>
      <c r="B7" s="8" t="s">
        <v>6</v>
      </c>
      <c r="C7" s="9" t="s">
        <v>7</v>
      </c>
      <c r="D7" s="7"/>
      <c r="E7" s="9" t="s">
        <v>8</v>
      </c>
      <c r="G7" s="9" t="s">
        <v>7</v>
      </c>
      <c r="H7" s="7"/>
      <c r="I7" s="9" t="s">
        <v>8</v>
      </c>
    </row>
    <row r="8" spans="1:9" ht="20.25" customHeight="1" x14ac:dyDescent="0.25">
      <c r="A8" s="5"/>
      <c r="B8" s="8"/>
      <c r="C8" s="9">
        <v>2018</v>
      </c>
      <c r="D8" s="7"/>
      <c r="E8" s="9">
        <v>2017</v>
      </c>
      <c r="G8" s="9">
        <v>2018</v>
      </c>
      <c r="H8" s="7"/>
      <c r="I8" s="9">
        <v>2017</v>
      </c>
    </row>
    <row r="9" spans="1:9" ht="20.25" customHeight="1" x14ac:dyDescent="0.25">
      <c r="A9" s="5"/>
      <c r="B9" s="8"/>
      <c r="C9" s="9" t="s">
        <v>9</v>
      </c>
      <c r="D9" s="7"/>
      <c r="E9" s="9"/>
      <c r="G9" s="9" t="s">
        <v>9</v>
      </c>
      <c r="H9" s="7"/>
      <c r="I9" s="9"/>
    </row>
    <row r="10" spans="1:9" ht="20.25" customHeight="1" x14ac:dyDescent="0.25">
      <c r="A10" s="3"/>
      <c r="B10" s="7"/>
      <c r="C10" s="171" t="s">
        <v>10</v>
      </c>
      <c r="D10" s="171"/>
      <c r="E10" s="171"/>
      <c r="F10" s="171"/>
      <c r="G10" s="171"/>
      <c r="H10" s="171"/>
      <c r="I10" s="171"/>
    </row>
    <row r="11" spans="1:9" ht="20.25" customHeight="1" x14ac:dyDescent="0.25">
      <c r="A11" s="10" t="s">
        <v>11</v>
      </c>
      <c r="B11" s="7"/>
    </row>
    <row r="12" spans="1:9" ht="20.25" customHeight="1" x14ac:dyDescent="0.25">
      <c r="A12" s="3" t="s">
        <v>12</v>
      </c>
      <c r="B12" s="8"/>
      <c r="C12" s="11">
        <v>166348</v>
      </c>
      <c r="D12" s="12"/>
      <c r="E12" s="11">
        <v>123004</v>
      </c>
      <c r="F12" s="12"/>
      <c r="G12" s="11">
        <v>86289</v>
      </c>
      <c r="H12" s="12"/>
      <c r="I12" s="144">
        <v>57767</v>
      </c>
    </row>
    <row r="13" spans="1:9" ht="20.25" customHeight="1" x14ac:dyDescent="0.25">
      <c r="A13" s="3" t="s">
        <v>13</v>
      </c>
      <c r="B13" s="8" t="s">
        <v>14</v>
      </c>
      <c r="C13" s="11">
        <v>191881</v>
      </c>
      <c r="D13" s="12"/>
      <c r="E13" s="11">
        <v>124932</v>
      </c>
      <c r="F13" s="12"/>
      <c r="G13" s="11">
        <v>171609</v>
      </c>
      <c r="H13" s="12"/>
      <c r="I13" s="144">
        <v>111186</v>
      </c>
    </row>
    <row r="14" spans="1:9" ht="20.25" customHeight="1" x14ac:dyDescent="0.25">
      <c r="A14" s="17" t="s">
        <v>141</v>
      </c>
      <c r="B14" s="8">
        <v>3</v>
      </c>
      <c r="C14" s="11">
        <v>21840</v>
      </c>
      <c r="D14" s="12"/>
      <c r="E14" s="11">
        <v>11656</v>
      </c>
      <c r="F14" s="12"/>
      <c r="G14" s="11">
        <v>20845</v>
      </c>
      <c r="H14" s="12"/>
      <c r="I14" s="144">
        <v>10071</v>
      </c>
    </row>
    <row r="15" spans="1:9" ht="20.25" customHeight="1" x14ac:dyDescent="0.25">
      <c r="A15" s="3" t="s">
        <v>15</v>
      </c>
      <c r="B15" s="8"/>
      <c r="C15" s="11">
        <v>168232</v>
      </c>
      <c r="D15" s="13"/>
      <c r="E15" s="11">
        <v>188051</v>
      </c>
      <c r="F15" s="12"/>
      <c r="G15" s="11">
        <v>130348</v>
      </c>
      <c r="H15" s="14"/>
      <c r="I15" s="144">
        <v>149580</v>
      </c>
    </row>
    <row r="16" spans="1:9" ht="20.25" customHeight="1" x14ac:dyDescent="0.25">
      <c r="A16" s="3" t="s">
        <v>142</v>
      </c>
      <c r="B16" s="8"/>
      <c r="C16" s="11">
        <v>1163</v>
      </c>
      <c r="D16" s="12"/>
      <c r="E16" s="11">
        <v>883</v>
      </c>
      <c r="F16" s="12"/>
      <c r="G16" s="11">
        <v>989</v>
      </c>
      <c r="H16" s="12"/>
      <c r="I16" s="144">
        <v>758</v>
      </c>
    </row>
    <row r="17" spans="1:10" ht="20.25" customHeight="1" x14ac:dyDescent="0.25">
      <c r="A17" s="15" t="s">
        <v>16</v>
      </c>
      <c r="B17" s="8"/>
      <c r="C17" s="16">
        <f>SUM(C12:C16)</f>
        <v>549464</v>
      </c>
      <c r="D17" s="15"/>
      <c r="E17" s="16">
        <f>SUM(E12:E16)</f>
        <v>448526</v>
      </c>
      <c r="F17" s="3"/>
      <c r="G17" s="16">
        <f>SUM(G12:G16)</f>
        <v>410080</v>
      </c>
      <c r="H17" s="3"/>
      <c r="I17" s="16">
        <f>SUM(I12:I16)</f>
        <v>329362</v>
      </c>
    </row>
    <row r="18" spans="1:10" ht="20.25" customHeight="1" x14ac:dyDescent="0.25">
      <c r="A18" s="3"/>
      <c r="B18" s="8"/>
      <c r="F18" s="3"/>
      <c r="G18" s="3"/>
      <c r="H18" s="3"/>
      <c r="I18" s="3"/>
    </row>
    <row r="19" spans="1:10" ht="20.25" customHeight="1" x14ac:dyDescent="0.25">
      <c r="A19" s="10" t="s">
        <v>17</v>
      </c>
      <c r="B19" s="8"/>
      <c r="F19" s="3"/>
      <c r="G19" s="3"/>
      <c r="H19" s="3"/>
      <c r="I19" s="3"/>
    </row>
    <row r="20" spans="1:10" ht="20.25" customHeight="1" x14ac:dyDescent="0.25">
      <c r="A20" s="3" t="s">
        <v>18</v>
      </c>
      <c r="B20" s="8">
        <v>5</v>
      </c>
      <c r="C20" s="37">
        <v>0</v>
      </c>
      <c r="D20" s="37"/>
      <c r="E20" s="129">
        <v>0</v>
      </c>
      <c r="F20" s="37"/>
      <c r="G20" s="37">
        <v>590000</v>
      </c>
      <c r="H20" s="37"/>
      <c r="I20" s="131">
        <v>590000</v>
      </c>
    </row>
    <row r="21" spans="1:10" ht="15" hidden="1" customHeight="1" x14ac:dyDescent="0.25">
      <c r="A21" s="3" t="s">
        <v>129</v>
      </c>
      <c r="B21" s="8"/>
      <c r="C21" s="37"/>
      <c r="D21" s="37"/>
      <c r="E21" s="129"/>
      <c r="F21" s="37"/>
      <c r="G21" s="37"/>
      <c r="H21" s="37"/>
      <c r="I21" s="129"/>
    </row>
    <row r="22" spans="1:10" ht="20.25" customHeight="1" x14ac:dyDescent="0.25">
      <c r="A22" s="3" t="s">
        <v>19</v>
      </c>
      <c r="B22" s="8">
        <v>6</v>
      </c>
      <c r="C22" s="20">
        <v>1492958</v>
      </c>
      <c r="D22" s="12"/>
      <c r="E22" s="11">
        <v>1536330</v>
      </c>
      <c r="F22" s="12"/>
      <c r="G22" s="11">
        <v>1251140</v>
      </c>
      <c r="H22" s="12"/>
      <c r="I22" s="131">
        <v>1284118</v>
      </c>
      <c r="J22" s="22"/>
    </row>
    <row r="23" spans="1:10" ht="20.25" customHeight="1" x14ac:dyDescent="0.25">
      <c r="A23" s="3" t="s">
        <v>20</v>
      </c>
      <c r="B23" s="8"/>
      <c r="C23" s="11">
        <v>5544</v>
      </c>
      <c r="D23" s="12"/>
      <c r="E23" s="11">
        <v>5583</v>
      </c>
      <c r="F23" s="12"/>
      <c r="G23" s="11">
        <v>4221</v>
      </c>
      <c r="H23" s="14"/>
      <c r="I23" s="131">
        <v>4280</v>
      </c>
    </row>
    <row r="24" spans="1:10" ht="20.25" customHeight="1" x14ac:dyDescent="0.25">
      <c r="A24" s="3" t="s">
        <v>21</v>
      </c>
      <c r="B24" s="8">
        <v>7</v>
      </c>
      <c r="C24" s="11">
        <v>27888</v>
      </c>
      <c r="D24" s="12"/>
      <c r="E24" s="11">
        <v>30988</v>
      </c>
      <c r="F24" s="12"/>
      <c r="G24" s="11">
        <v>20828</v>
      </c>
      <c r="H24" s="14"/>
      <c r="I24" s="131">
        <v>23939</v>
      </c>
    </row>
    <row r="25" spans="1:10" ht="20.25" customHeight="1" x14ac:dyDescent="0.25">
      <c r="A25" s="3" t="s">
        <v>22</v>
      </c>
      <c r="B25" s="8"/>
      <c r="C25" s="11">
        <v>192</v>
      </c>
      <c r="D25" s="12"/>
      <c r="E25" s="11">
        <v>192</v>
      </c>
      <c r="F25" s="12"/>
      <c r="G25" s="23">
        <v>192</v>
      </c>
      <c r="H25" s="12"/>
      <c r="I25" s="131">
        <v>192</v>
      </c>
    </row>
    <row r="26" spans="1:10" ht="20.25" customHeight="1" x14ac:dyDescent="0.25">
      <c r="A26" s="15" t="s">
        <v>23</v>
      </c>
      <c r="B26" s="8"/>
      <c r="C26" s="16">
        <f>SUM(C20:C25)</f>
        <v>1526582</v>
      </c>
      <c r="D26" s="24"/>
      <c r="E26" s="16">
        <f>SUM(E20:E25)</f>
        <v>1573093</v>
      </c>
      <c r="F26" s="3"/>
      <c r="G26" s="16">
        <f>SUM(G20:G25)</f>
        <v>1866381</v>
      </c>
      <c r="H26" s="3"/>
      <c r="I26" s="16">
        <f>SUM(I20:I25)</f>
        <v>1902529</v>
      </c>
    </row>
    <row r="27" spans="1:10" ht="20.25" customHeight="1" x14ac:dyDescent="0.25">
      <c r="A27" s="15"/>
      <c r="B27" s="8"/>
      <c r="C27" s="25"/>
      <c r="D27" s="24"/>
      <c r="E27" s="25"/>
      <c r="F27" s="3"/>
      <c r="G27" s="3"/>
      <c r="H27" s="3"/>
      <c r="I27" s="3"/>
    </row>
    <row r="28" spans="1:10" ht="20.25" customHeight="1" thickBot="1" x14ac:dyDescent="0.3">
      <c r="A28" s="15" t="s">
        <v>24</v>
      </c>
      <c r="B28" s="8"/>
      <c r="C28" s="26">
        <f>C17+C26</f>
        <v>2076046</v>
      </c>
      <c r="D28" s="24"/>
      <c r="E28" s="26">
        <f>E17+E26</f>
        <v>2021619</v>
      </c>
      <c r="F28" s="18"/>
      <c r="G28" s="26">
        <f>G17+G26</f>
        <v>2276461</v>
      </c>
      <c r="H28" s="18"/>
      <c r="I28" s="26">
        <f>I17+I26</f>
        <v>2231891</v>
      </c>
    </row>
    <row r="29" spans="1:10" ht="20.25" customHeight="1" thickTop="1" x14ac:dyDescent="0.3">
      <c r="A29" s="1" t="str">
        <f>A1</f>
        <v>Quality Construction Products Public Company Limited and its Subsidiary</v>
      </c>
    </row>
    <row r="30" spans="1:10" ht="20.25" customHeight="1" x14ac:dyDescent="0.25">
      <c r="A30" s="5" t="str">
        <f>A2</f>
        <v>Statements of financial position</v>
      </c>
    </row>
    <row r="31" spans="1:10" ht="20.25" customHeight="1" x14ac:dyDescent="0.25">
      <c r="A31" s="5" t="str">
        <f>A3</f>
        <v>As at 31 March 2018</v>
      </c>
    </row>
    <row r="32" spans="1:10" ht="20.25" customHeight="1" x14ac:dyDescent="0.25">
      <c r="A32" s="5"/>
    </row>
    <row r="33" spans="1:9" ht="20.25" customHeight="1" x14ac:dyDescent="0.25">
      <c r="A33" s="5"/>
      <c r="C33" s="169" t="s">
        <v>2</v>
      </c>
      <c r="D33" s="169"/>
      <c r="E33" s="169"/>
      <c r="G33" s="169" t="s">
        <v>3</v>
      </c>
      <c r="H33" s="169"/>
      <c r="I33" s="169"/>
    </row>
    <row r="34" spans="1:9" ht="20.25" customHeight="1" x14ac:dyDescent="0.25">
      <c r="A34" s="5"/>
      <c r="C34" s="170" t="s">
        <v>4</v>
      </c>
      <c r="D34" s="170"/>
      <c r="E34" s="170"/>
      <c r="G34" s="170" t="s">
        <v>4</v>
      </c>
      <c r="H34" s="170"/>
      <c r="I34" s="170"/>
    </row>
    <row r="35" spans="1:9" ht="20.25" customHeight="1" x14ac:dyDescent="0.25">
      <c r="A35" s="5" t="s">
        <v>123</v>
      </c>
      <c r="B35" s="8" t="s">
        <v>6</v>
      </c>
      <c r="C35" s="9" t="s">
        <v>7</v>
      </c>
      <c r="D35" s="7"/>
      <c r="E35" s="9" t="s">
        <v>8</v>
      </c>
      <c r="G35" s="9" t="s">
        <v>7</v>
      </c>
      <c r="H35" s="7"/>
      <c r="I35" s="9" t="s">
        <v>8</v>
      </c>
    </row>
    <row r="36" spans="1:9" ht="20.25" customHeight="1" x14ac:dyDescent="0.25">
      <c r="A36" s="5"/>
      <c r="B36" s="8"/>
      <c r="C36" s="9">
        <v>2018</v>
      </c>
      <c r="D36" s="7"/>
      <c r="E36" s="9">
        <v>2017</v>
      </c>
      <c r="G36" s="9">
        <v>2018</v>
      </c>
      <c r="H36" s="7"/>
      <c r="I36" s="9">
        <v>2017</v>
      </c>
    </row>
    <row r="37" spans="1:9" ht="20.25" customHeight="1" x14ac:dyDescent="0.25">
      <c r="A37" s="5"/>
      <c r="B37" s="8"/>
      <c r="C37" s="9" t="s">
        <v>9</v>
      </c>
      <c r="D37" s="7"/>
      <c r="E37" s="9"/>
      <c r="G37" s="9" t="s">
        <v>9</v>
      </c>
      <c r="H37" s="7"/>
      <c r="I37" s="9"/>
    </row>
    <row r="38" spans="1:9" ht="20.25" customHeight="1" x14ac:dyDescent="0.25">
      <c r="A38" s="5"/>
      <c r="B38" s="8"/>
      <c r="C38" s="172" t="s">
        <v>10</v>
      </c>
      <c r="D38" s="172"/>
      <c r="E38" s="172"/>
      <c r="F38" s="172"/>
      <c r="G38" s="172"/>
      <c r="H38" s="172"/>
      <c r="I38" s="172"/>
    </row>
    <row r="39" spans="1:9" ht="20.25" customHeight="1" x14ac:dyDescent="0.25">
      <c r="A39" s="10" t="s">
        <v>25</v>
      </c>
      <c r="B39" s="8"/>
    </row>
    <row r="40" spans="1:9" ht="20.25" customHeight="1" x14ac:dyDescent="0.25">
      <c r="A40" s="3" t="s">
        <v>26</v>
      </c>
      <c r="B40" s="8" t="s">
        <v>134</v>
      </c>
      <c r="C40" s="37">
        <v>105867</v>
      </c>
      <c r="E40" s="11">
        <v>85904</v>
      </c>
      <c r="G40" s="11">
        <v>93611</v>
      </c>
      <c r="I40" s="131">
        <v>79023</v>
      </c>
    </row>
    <row r="41" spans="1:9" s="3" customFormat="1" ht="20.25" customHeight="1" x14ac:dyDescent="0.25">
      <c r="A41" s="3" t="s">
        <v>143</v>
      </c>
      <c r="B41" s="161">
        <v>3</v>
      </c>
      <c r="C41" s="12">
        <v>109844</v>
      </c>
      <c r="D41" s="12"/>
      <c r="E41" s="37">
        <v>92011</v>
      </c>
      <c r="F41" s="12"/>
      <c r="G41" s="37">
        <v>93364</v>
      </c>
      <c r="H41" s="12"/>
      <c r="I41" s="131">
        <v>81944</v>
      </c>
    </row>
    <row r="42" spans="1:9" s="3" customFormat="1" ht="20.25" customHeight="1" x14ac:dyDescent="0.25">
      <c r="A42" s="3" t="s">
        <v>112</v>
      </c>
      <c r="B42" s="161" t="s">
        <v>188</v>
      </c>
      <c r="C42" s="47">
        <v>12000</v>
      </c>
      <c r="D42" s="12"/>
      <c r="E42" s="38">
        <v>0</v>
      </c>
      <c r="F42" s="12"/>
      <c r="G42" s="12">
        <v>12000</v>
      </c>
      <c r="H42" s="12"/>
      <c r="I42" s="130">
        <v>0</v>
      </c>
    </row>
    <row r="43" spans="1:9" s="3" customFormat="1" ht="20.25" customHeight="1" x14ac:dyDescent="0.25">
      <c r="A43" s="3" t="s">
        <v>179</v>
      </c>
      <c r="B43" s="161" t="s">
        <v>175</v>
      </c>
      <c r="C43" s="27">
        <v>0</v>
      </c>
      <c r="D43" s="12"/>
      <c r="E43" s="38">
        <v>0</v>
      </c>
      <c r="F43" s="12"/>
      <c r="G43" s="38">
        <v>300000</v>
      </c>
      <c r="H43" s="12"/>
      <c r="I43" s="131">
        <v>300000</v>
      </c>
    </row>
    <row r="44" spans="1:9" s="3" customFormat="1" ht="20.25" customHeight="1" x14ac:dyDescent="0.25">
      <c r="A44" s="3" t="s">
        <v>144</v>
      </c>
      <c r="B44" s="161"/>
      <c r="C44" s="12">
        <v>1889</v>
      </c>
      <c r="D44" s="12"/>
      <c r="E44" s="12">
        <v>1889</v>
      </c>
      <c r="F44" s="12"/>
      <c r="G44" s="12">
        <v>1750</v>
      </c>
      <c r="H44" s="12"/>
      <c r="I44" s="130">
        <v>1750</v>
      </c>
    </row>
    <row r="45" spans="1:9" s="3" customFormat="1" ht="15" hidden="1" customHeight="1" x14ac:dyDescent="0.25">
      <c r="A45" s="3" t="s">
        <v>27</v>
      </c>
      <c r="B45" s="8"/>
      <c r="C45" s="12"/>
      <c r="D45" s="12"/>
      <c r="E45" s="12"/>
      <c r="F45" s="12"/>
      <c r="G45" s="12"/>
      <c r="H45" s="12"/>
      <c r="I45" s="130"/>
    </row>
    <row r="46" spans="1:9" s="3" customFormat="1" ht="20.25" customHeight="1" x14ac:dyDescent="0.25">
      <c r="A46" s="15" t="s">
        <v>28</v>
      </c>
      <c r="B46" s="8"/>
      <c r="C46" s="16">
        <f>SUM(C40:C45)</f>
        <v>229600</v>
      </c>
      <c r="D46" s="25"/>
      <c r="E46" s="16">
        <f>SUM(E40:E45)</f>
        <v>179804</v>
      </c>
      <c r="F46" s="25"/>
      <c r="G46" s="16">
        <f>SUM(G40:G45)</f>
        <v>500725</v>
      </c>
      <c r="H46" s="25"/>
      <c r="I46" s="16">
        <f>SUM(I40:I45)</f>
        <v>462717</v>
      </c>
    </row>
    <row r="47" spans="1:9" s="3" customFormat="1" ht="20.25" customHeight="1" x14ac:dyDescent="0.25">
      <c r="B47" s="8"/>
    </row>
    <row r="48" spans="1:9" s="3" customFormat="1" ht="20.25" customHeight="1" x14ac:dyDescent="0.25">
      <c r="A48" s="10" t="s">
        <v>29</v>
      </c>
      <c r="C48" s="29"/>
      <c r="D48" s="29"/>
      <c r="E48" s="29"/>
      <c r="G48" s="30"/>
    </row>
    <row r="49" spans="1:9" s="3" customFormat="1" ht="15" hidden="1" customHeight="1" x14ac:dyDescent="0.25">
      <c r="A49" s="3" t="s">
        <v>30</v>
      </c>
      <c r="B49" s="8">
        <v>9</v>
      </c>
      <c r="C49" s="21">
        <v>0</v>
      </c>
      <c r="D49" s="12"/>
      <c r="E49" s="37">
        <v>0</v>
      </c>
      <c r="F49" s="12"/>
      <c r="G49" s="21">
        <v>0</v>
      </c>
      <c r="H49" s="12"/>
      <c r="I49" s="130">
        <v>0</v>
      </c>
    </row>
    <row r="50" spans="1:9" s="3" customFormat="1" ht="20.25" customHeight="1" x14ac:dyDescent="0.25">
      <c r="A50" s="3" t="s">
        <v>145</v>
      </c>
      <c r="B50" s="8"/>
      <c r="C50" s="21"/>
      <c r="D50" s="12"/>
      <c r="E50" s="37"/>
      <c r="F50" s="12"/>
      <c r="G50" s="21"/>
      <c r="H50" s="12"/>
      <c r="I50" s="130"/>
    </row>
    <row r="51" spans="1:9" s="3" customFormat="1" ht="20.25" customHeight="1" x14ac:dyDescent="0.25">
      <c r="A51" s="3" t="s">
        <v>146</v>
      </c>
      <c r="B51" s="8">
        <v>10</v>
      </c>
      <c r="C51" s="12">
        <v>50009</v>
      </c>
      <c r="D51" s="12"/>
      <c r="E51" s="37">
        <v>48387</v>
      </c>
      <c r="F51" s="12"/>
      <c r="G51" s="21">
        <v>45417</v>
      </c>
      <c r="H51" s="12"/>
      <c r="I51" s="130">
        <v>43959</v>
      </c>
    </row>
    <row r="52" spans="1:9" s="3" customFormat="1" ht="20.25" customHeight="1" x14ac:dyDescent="0.25">
      <c r="A52" s="17" t="s">
        <v>31</v>
      </c>
      <c r="B52" s="8"/>
      <c r="C52" s="12">
        <v>118</v>
      </c>
      <c r="D52" s="12"/>
      <c r="E52" s="37">
        <v>83</v>
      </c>
      <c r="F52" s="12"/>
      <c r="G52" s="12">
        <v>78</v>
      </c>
      <c r="H52" s="12"/>
      <c r="I52" s="130">
        <v>78</v>
      </c>
    </row>
    <row r="53" spans="1:9" s="3" customFormat="1" ht="20.25" customHeight="1" x14ac:dyDescent="0.25">
      <c r="A53" s="15" t="s">
        <v>32</v>
      </c>
      <c r="B53" s="8"/>
      <c r="C53" s="31">
        <f>SUM(C49:C52)</f>
        <v>50127</v>
      </c>
      <c r="D53" s="32"/>
      <c r="E53" s="31">
        <f>SUM(E49:E52)</f>
        <v>48470</v>
      </c>
      <c r="G53" s="31">
        <f>SUM(G49:G52)</f>
        <v>45495</v>
      </c>
      <c r="I53" s="31">
        <f>SUM(I49:I52)</f>
        <v>44037</v>
      </c>
    </row>
    <row r="54" spans="1:9" s="3" customFormat="1" ht="20.25" customHeight="1" x14ac:dyDescent="0.25">
      <c r="A54" s="15" t="s">
        <v>33</v>
      </c>
      <c r="B54" s="8"/>
      <c r="C54" s="33">
        <f>SUM(C46+C53)</f>
        <v>279727</v>
      </c>
      <c r="D54" s="25"/>
      <c r="E54" s="33">
        <f>SUM(E46+E53)</f>
        <v>228274</v>
      </c>
      <c r="F54" s="18"/>
      <c r="G54" s="33">
        <f>SUM(G46+G53)</f>
        <v>546220</v>
      </c>
      <c r="H54" s="18"/>
      <c r="I54" s="33">
        <f>SUM(I46+I53)</f>
        <v>506754</v>
      </c>
    </row>
    <row r="55" spans="1:9" ht="20.25" customHeight="1" x14ac:dyDescent="0.3">
      <c r="A55" s="1" t="str">
        <f>A1</f>
        <v>Quality Construction Products Public Company Limited and its Subsidiary</v>
      </c>
      <c r="B55" s="8"/>
    </row>
    <row r="56" spans="1:9" ht="20.25" customHeight="1" x14ac:dyDescent="0.25">
      <c r="A56" s="5" t="str">
        <f>A2</f>
        <v>Statements of financial position</v>
      </c>
      <c r="B56" s="8"/>
    </row>
    <row r="57" spans="1:9" ht="20.25" customHeight="1" x14ac:dyDescent="0.25">
      <c r="A57" s="5" t="str">
        <f>A3</f>
        <v>As at 31 March 2018</v>
      </c>
      <c r="B57" s="8"/>
    </row>
    <row r="58" spans="1:9" ht="20.25" customHeight="1" x14ac:dyDescent="0.25">
      <c r="A58" s="3"/>
      <c r="B58" s="8"/>
    </row>
    <row r="59" spans="1:9" ht="20.25" customHeight="1" x14ac:dyDescent="0.25">
      <c r="A59" s="5"/>
      <c r="C59" s="169" t="s">
        <v>2</v>
      </c>
      <c r="D59" s="169"/>
      <c r="E59" s="169"/>
      <c r="G59" s="169" t="s">
        <v>3</v>
      </c>
      <c r="H59" s="169"/>
      <c r="I59" s="169"/>
    </row>
    <row r="60" spans="1:9" ht="20.25" customHeight="1" x14ac:dyDescent="0.25">
      <c r="A60" s="5"/>
      <c r="C60" s="170" t="s">
        <v>4</v>
      </c>
      <c r="D60" s="170"/>
      <c r="E60" s="170"/>
      <c r="G60" s="170" t="s">
        <v>4</v>
      </c>
      <c r="H60" s="170"/>
      <c r="I60" s="170"/>
    </row>
    <row r="61" spans="1:9" ht="20.25" customHeight="1" x14ac:dyDescent="0.25">
      <c r="A61" s="5" t="s">
        <v>123</v>
      </c>
      <c r="B61" s="8"/>
      <c r="C61" s="9" t="s">
        <v>7</v>
      </c>
      <c r="D61" s="7"/>
      <c r="E61" s="9" t="s">
        <v>8</v>
      </c>
      <c r="G61" s="9" t="s">
        <v>7</v>
      </c>
      <c r="H61" s="7"/>
      <c r="I61" s="9" t="s">
        <v>8</v>
      </c>
    </row>
    <row r="62" spans="1:9" ht="20.25" customHeight="1" x14ac:dyDescent="0.25">
      <c r="A62" s="5"/>
      <c r="B62" s="8"/>
      <c r="C62" s="9">
        <v>2018</v>
      </c>
      <c r="D62" s="7"/>
      <c r="E62" s="9">
        <v>2017</v>
      </c>
      <c r="G62" s="9">
        <v>2018</v>
      </c>
      <c r="H62" s="7"/>
      <c r="I62" s="9">
        <v>2017</v>
      </c>
    </row>
    <row r="63" spans="1:9" ht="20.25" customHeight="1" x14ac:dyDescent="0.25">
      <c r="A63" s="5"/>
      <c r="B63" s="8"/>
      <c r="C63" s="9" t="s">
        <v>9</v>
      </c>
      <c r="D63" s="7"/>
      <c r="E63" s="9"/>
      <c r="G63" s="9" t="s">
        <v>9</v>
      </c>
      <c r="H63" s="7"/>
      <c r="I63" s="9"/>
    </row>
    <row r="64" spans="1:9" ht="20.25" customHeight="1" x14ac:dyDescent="0.25">
      <c r="A64" s="5"/>
      <c r="B64" s="8"/>
      <c r="C64" s="172" t="s">
        <v>10</v>
      </c>
      <c r="D64" s="172"/>
      <c r="E64" s="172"/>
      <c r="F64" s="172"/>
      <c r="G64" s="172"/>
      <c r="H64" s="172"/>
      <c r="I64" s="172"/>
    </row>
    <row r="65" spans="1:14" ht="20.25" customHeight="1" x14ac:dyDescent="0.25">
      <c r="A65" s="10" t="s">
        <v>124</v>
      </c>
      <c r="B65" s="8"/>
      <c r="C65" s="29"/>
      <c r="D65" s="29"/>
      <c r="E65" s="29"/>
    </row>
    <row r="66" spans="1:14" s="3" customFormat="1" ht="20.25" customHeight="1" x14ac:dyDescent="0.25">
      <c r="A66" s="3" t="s">
        <v>34</v>
      </c>
      <c r="B66" s="8"/>
      <c r="C66" s="29"/>
      <c r="D66" s="29"/>
      <c r="E66" s="29"/>
    </row>
    <row r="67" spans="1:14" s="3" customFormat="1" ht="20.25" customHeight="1" x14ac:dyDescent="0.25">
      <c r="A67" s="74" t="s">
        <v>35</v>
      </c>
      <c r="B67" s="8"/>
    </row>
    <row r="68" spans="1:14" s="3" customFormat="1" ht="20.25" customHeight="1" thickBot="1" x14ac:dyDescent="0.3">
      <c r="A68" s="3" t="s">
        <v>114</v>
      </c>
      <c r="B68" s="8"/>
      <c r="C68" s="34">
        <v>400000</v>
      </c>
      <c r="D68" s="35"/>
      <c r="E68" s="34">
        <v>400000</v>
      </c>
      <c r="F68" s="35"/>
      <c r="G68" s="34">
        <v>400000</v>
      </c>
      <c r="H68" s="35"/>
      <c r="I68" s="34">
        <v>400000</v>
      </c>
    </row>
    <row r="69" spans="1:14" s="3" customFormat="1" ht="20.25" customHeight="1" thickTop="1" x14ac:dyDescent="0.25">
      <c r="A69" s="74" t="s">
        <v>36</v>
      </c>
      <c r="B69" s="8"/>
      <c r="C69" s="12"/>
      <c r="D69" s="12"/>
      <c r="E69" s="35"/>
      <c r="F69" s="12"/>
      <c r="G69" s="12"/>
      <c r="H69" s="12"/>
      <c r="I69" s="35"/>
    </row>
    <row r="70" spans="1:14" s="3" customFormat="1" ht="20.25" customHeight="1" x14ac:dyDescent="0.25">
      <c r="A70" s="3" t="s">
        <v>114</v>
      </c>
      <c r="B70" s="8"/>
      <c r="C70" s="12">
        <v>400000</v>
      </c>
      <c r="D70" s="12"/>
      <c r="E70" s="47">
        <v>400000</v>
      </c>
      <c r="F70" s="12"/>
      <c r="G70" s="12">
        <v>400000</v>
      </c>
      <c r="H70" s="12"/>
      <c r="I70" s="47">
        <v>400000</v>
      </c>
    </row>
    <row r="71" spans="1:14" s="3" customFormat="1" ht="20.25" customHeight="1" x14ac:dyDescent="0.25">
      <c r="A71" s="36" t="s">
        <v>37</v>
      </c>
      <c r="B71" s="8"/>
      <c r="C71" s="12">
        <v>653769</v>
      </c>
      <c r="D71" s="12"/>
      <c r="E71" s="37">
        <v>653769</v>
      </c>
      <c r="F71" s="12"/>
      <c r="G71" s="12">
        <v>653769</v>
      </c>
      <c r="H71" s="12"/>
      <c r="I71" s="37">
        <v>653769</v>
      </c>
    </row>
    <row r="72" spans="1:14" s="3" customFormat="1" ht="20.25" customHeight="1" x14ac:dyDescent="0.25">
      <c r="A72" s="17" t="s">
        <v>38</v>
      </c>
      <c r="B72" s="8"/>
      <c r="C72" s="37"/>
      <c r="D72" s="29"/>
    </row>
    <row r="73" spans="1:14" s="3" customFormat="1" ht="20.25" customHeight="1" x14ac:dyDescent="0.25">
      <c r="A73" s="132" t="s">
        <v>115</v>
      </c>
      <c r="B73" s="8"/>
      <c r="C73" s="37"/>
      <c r="D73" s="29"/>
      <c r="E73" s="37"/>
    </row>
    <row r="74" spans="1:14" s="3" customFormat="1" ht="20.25" customHeight="1" x14ac:dyDescent="0.25">
      <c r="A74" s="36" t="s">
        <v>39</v>
      </c>
      <c r="B74" s="8"/>
      <c r="C74" s="37"/>
      <c r="D74" s="37"/>
      <c r="E74" s="37"/>
      <c r="F74" s="37"/>
    </row>
    <row r="75" spans="1:14" s="3" customFormat="1" ht="20.25" customHeight="1" x14ac:dyDescent="0.25">
      <c r="A75" s="36" t="s">
        <v>40</v>
      </c>
      <c r="B75" s="8"/>
      <c r="C75" s="37">
        <v>40000</v>
      </c>
      <c r="D75" s="37"/>
      <c r="E75" s="12">
        <v>40000</v>
      </c>
      <c r="F75" s="37"/>
      <c r="G75" s="37">
        <v>40000</v>
      </c>
      <c r="H75" s="37"/>
      <c r="I75" s="21">
        <v>40000</v>
      </c>
    </row>
    <row r="76" spans="1:14" s="3" customFormat="1" ht="20.25" customHeight="1" x14ac:dyDescent="0.25">
      <c r="A76" s="36" t="s">
        <v>41</v>
      </c>
      <c r="B76" s="8"/>
      <c r="C76" s="37">
        <v>16088</v>
      </c>
      <c r="D76" s="37"/>
      <c r="E76" s="12">
        <v>16088</v>
      </c>
      <c r="F76" s="37"/>
      <c r="G76" s="28">
        <v>0</v>
      </c>
      <c r="H76" s="38"/>
      <c r="I76" s="101">
        <v>0</v>
      </c>
    </row>
    <row r="77" spans="1:14" s="3" customFormat="1" ht="20.25" customHeight="1" x14ac:dyDescent="0.25">
      <c r="A77" s="132" t="s">
        <v>116</v>
      </c>
      <c r="B77" s="8"/>
      <c r="C77" s="143">
        <v>686462</v>
      </c>
      <c r="D77" s="37"/>
      <c r="E77" s="143">
        <v>683488</v>
      </c>
      <c r="F77" s="37"/>
      <c r="G77" s="143">
        <v>636472</v>
      </c>
      <c r="H77" s="37"/>
      <c r="I77" s="143">
        <v>631368</v>
      </c>
      <c r="K77" s="30"/>
      <c r="N77" s="30"/>
    </row>
    <row r="78" spans="1:14" s="3" customFormat="1" ht="20.25" customHeight="1" x14ac:dyDescent="0.25">
      <c r="A78" s="141" t="s">
        <v>137</v>
      </c>
      <c r="B78" s="8"/>
      <c r="C78" s="37"/>
      <c r="D78" s="37"/>
      <c r="E78" s="47"/>
      <c r="F78" s="37"/>
      <c r="G78" s="37"/>
      <c r="H78" s="37"/>
      <c r="I78" s="47"/>
      <c r="K78" s="30"/>
      <c r="N78" s="30"/>
    </row>
    <row r="79" spans="1:14" s="3" customFormat="1" ht="20.25" customHeight="1" x14ac:dyDescent="0.25">
      <c r="A79" s="141" t="s">
        <v>138</v>
      </c>
      <c r="B79" s="8"/>
      <c r="C79" s="32">
        <f>SUM(C70:C77)</f>
        <v>1796319</v>
      </c>
      <c r="D79" s="45"/>
      <c r="E79" s="32">
        <f>SUM(E70:E77)</f>
        <v>1793345</v>
      </c>
      <c r="F79" s="45"/>
      <c r="G79" s="32">
        <f>SUM(G70:G77)</f>
        <v>1730241</v>
      </c>
      <c r="H79" s="45"/>
      <c r="I79" s="32">
        <f>SUM(I70:I77)</f>
        <v>1725137</v>
      </c>
      <c r="K79" s="30"/>
      <c r="N79" s="30"/>
    </row>
    <row r="80" spans="1:14" s="3" customFormat="1" ht="20.25" customHeight="1" x14ac:dyDescent="0.25">
      <c r="A80" s="142" t="s">
        <v>139</v>
      </c>
      <c r="B80" s="8"/>
      <c r="C80" s="28">
        <v>0</v>
      </c>
      <c r="D80" s="29"/>
      <c r="E80" s="28">
        <v>0</v>
      </c>
      <c r="F80" s="29"/>
      <c r="G80" s="28">
        <v>0</v>
      </c>
      <c r="H80" s="29"/>
      <c r="I80" s="28">
        <v>0</v>
      </c>
      <c r="K80" s="30"/>
      <c r="N80" s="30"/>
    </row>
    <row r="81" spans="1:16" s="3" customFormat="1" ht="20.25" customHeight="1" x14ac:dyDescent="0.25">
      <c r="A81" s="15" t="s">
        <v>122</v>
      </c>
      <c r="B81" s="8"/>
      <c r="C81" s="16">
        <f>SUM(C69:C77)</f>
        <v>1796319</v>
      </c>
      <c r="D81" s="15"/>
      <c r="E81" s="16">
        <f>+E70+E71+E75+E76+E77</f>
        <v>1793345</v>
      </c>
      <c r="G81" s="16">
        <f>SUM(G69:G77)</f>
        <v>1730241</v>
      </c>
      <c r="I81" s="16">
        <f>+I70+I71+I75+I77</f>
        <v>1725137</v>
      </c>
    </row>
    <row r="82" spans="1:16" s="3" customFormat="1" ht="30" customHeight="1" thickBot="1" x14ac:dyDescent="0.3">
      <c r="A82" s="15" t="s">
        <v>121</v>
      </c>
      <c r="C82" s="26">
        <f>C54+C81</f>
        <v>2076046</v>
      </c>
      <c r="D82" s="24"/>
      <c r="E82" s="26">
        <f>E54+E81</f>
        <v>2021619</v>
      </c>
      <c r="F82" s="18"/>
      <c r="G82" s="26">
        <f>G54+G81</f>
        <v>2276461</v>
      </c>
      <c r="H82" s="40"/>
      <c r="I82" s="26">
        <f>I54+I81</f>
        <v>2231891</v>
      </c>
      <c r="J82" s="41">
        <f>C82-C28</f>
        <v>0</v>
      </c>
      <c r="K82" s="41"/>
      <c r="L82" s="41">
        <f>E82-E28</f>
        <v>0</v>
      </c>
      <c r="M82" s="41"/>
      <c r="N82" s="41">
        <f>G82-G28</f>
        <v>0</v>
      </c>
      <c r="O82" s="41"/>
      <c r="P82" s="41">
        <f>I82-I28</f>
        <v>0</v>
      </c>
    </row>
    <row r="83" spans="1:16" ht="20.25" customHeight="1" thickTop="1" x14ac:dyDescent="0.3">
      <c r="A83" s="1" t="s">
        <v>0</v>
      </c>
      <c r="G83" s="3"/>
    </row>
    <row r="84" spans="1:16" ht="20.25" customHeight="1" x14ac:dyDescent="0.25">
      <c r="A84" s="42" t="s">
        <v>43</v>
      </c>
    </row>
    <row r="85" spans="1:16" ht="20.25" customHeight="1" x14ac:dyDescent="0.25">
      <c r="A85" s="4" t="s">
        <v>148</v>
      </c>
    </row>
    <row r="86" spans="1:16" ht="9.75" customHeight="1" x14ac:dyDescent="0.25">
      <c r="A86" s="5"/>
    </row>
    <row r="87" spans="1:16" ht="20.25" customHeight="1" x14ac:dyDescent="0.25">
      <c r="A87" s="5"/>
      <c r="C87" s="169" t="s">
        <v>2</v>
      </c>
      <c r="D87" s="169"/>
      <c r="E87" s="169"/>
      <c r="F87" s="3"/>
      <c r="G87" s="169" t="s">
        <v>3</v>
      </c>
      <c r="H87" s="169"/>
      <c r="I87" s="169"/>
    </row>
    <row r="88" spans="1:16" ht="20.25" customHeight="1" x14ac:dyDescent="0.25">
      <c r="A88" s="3"/>
      <c r="C88" s="170" t="s">
        <v>4</v>
      </c>
      <c r="D88" s="170"/>
      <c r="E88" s="170"/>
      <c r="F88" s="6"/>
      <c r="G88" s="170" t="s">
        <v>4</v>
      </c>
      <c r="H88" s="170"/>
      <c r="I88" s="170"/>
    </row>
    <row r="89" spans="1:16" ht="20.25" customHeight="1" x14ac:dyDescent="0.25">
      <c r="A89" s="3"/>
      <c r="B89" s="8" t="s">
        <v>6</v>
      </c>
      <c r="C89" s="7">
        <v>2018</v>
      </c>
      <c r="D89" s="7"/>
      <c r="E89" s="7">
        <v>2017</v>
      </c>
      <c r="F89" s="7"/>
      <c r="G89" s="7">
        <v>2018</v>
      </c>
      <c r="H89" s="7"/>
      <c r="I89" s="7">
        <v>2017</v>
      </c>
    </row>
    <row r="90" spans="1:16" ht="20.25" customHeight="1" x14ac:dyDescent="0.25">
      <c r="C90" s="171" t="s">
        <v>10</v>
      </c>
      <c r="D90" s="171"/>
      <c r="E90" s="171"/>
      <c r="F90" s="171"/>
      <c r="G90" s="171"/>
      <c r="H90" s="171"/>
      <c r="I90" s="171"/>
    </row>
    <row r="91" spans="1:16" ht="9.75" customHeight="1" x14ac:dyDescent="0.25">
      <c r="C91" s="8"/>
      <c r="D91" s="8"/>
      <c r="E91" s="8"/>
      <c r="F91" s="8"/>
      <c r="G91" s="8"/>
      <c r="H91" s="8"/>
      <c r="I91" s="8"/>
    </row>
    <row r="92" spans="1:16" s="3" customFormat="1" ht="20.25" customHeight="1" x14ac:dyDescent="0.25">
      <c r="A92" s="3" t="s">
        <v>117</v>
      </c>
      <c r="B92" s="8">
        <v>3</v>
      </c>
      <c r="C92" s="11">
        <v>474644</v>
      </c>
      <c r="D92" s="12"/>
      <c r="E92" s="11">
        <v>416888</v>
      </c>
      <c r="F92" s="12"/>
      <c r="G92" s="11">
        <v>399200</v>
      </c>
      <c r="H92" s="12"/>
      <c r="I92" s="11">
        <v>350675</v>
      </c>
    </row>
    <row r="93" spans="1:16" s="3" customFormat="1" ht="20.25" customHeight="1" x14ac:dyDescent="0.25">
      <c r="A93" s="3" t="s">
        <v>118</v>
      </c>
      <c r="B93" s="8"/>
      <c r="C93" s="43">
        <v>-401931</v>
      </c>
      <c r="D93" s="12"/>
      <c r="E93" s="43">
        <v>-384398</v>
      </c>
      <c r="F93" s="12"/>
      <c r="G93" s="43">
        <v>-329286</v>
      </c>
      <c r="H93" s="12"/>
      <c r="I93" s="43">
        <v>-316644</v>
      </c>
    </row>
    <row r="94" spans="1:16" s="3" customFormat="1" ht="20.25" customHeight="1" x14ac:dyDescent="0.25">
      <c r="A94" s="133" t="s">
        <v>44</v>
      </c>
      <c r="C94" s="44">
        <f>SUM(C92:C93)</f>
        <v>72713</v>
      </c>
      <c r="D94" s="45">
        <v>0</v>
      </c>
      <c r="E94" s="44">
        <f>SUM(E92:E93)</f>
        <v>32490</v>
      </c>
      <c r="F94" s="3">
        <v>0</v>
      </c>
      <c r="G94" s="44">
        <f>SUM(G92:G93)</f>
        <v>69914</v>
      </c>
      <c r="H94" s="3">
        <v>0</v>
      </c>
      <c r="I94" s="44">
        <f>SUM(I92:I93)</f>
        <v>34031</v>
      </c>
    </row>
    <row r="95" spans="1:16" s="3" customFormat="1" ht="9.75" customHeight="1" x14ac:dyDescent="0.25">
      <c r="A95" s="133"/>
      <c r="C95" s="32"/>
      <c r="D95" s="45"/>
      <c r="E95" s="32"/>
      <c r="G95" s="32"/>
      <c r="I95" s="32"/>
    </row>
    <row r="96" spans="1:16" s="3" customFormat="1" ht="20.25" customHeight="1" x14ac:dyDescent="0.25">
      <c r="A96" s="3" t="s">
        <v>45</v>
      </c>
      <c r="B96" s="8"/>
      <c r="C96" s="29">
        <v>0</v>
      </c>
      <c r="D96" s="12"/>
      <c r="E96" s="11">
        <v>755</v>
      </c>
      <c r="F96" s="12"/>
      <c r="G96" s="29">
        <v>0</v>
      </c>
      <c r="H96" s="12"/>
      <c r="I96" s="11">
        <v>749</v>
      </c>
    </row>
    <row r="97" spans="1:9" s="3" customFormat="1" ht="20.25" customHeight="1" x14ac:dyDescent="0.25">
      <c r="A97" s="3" t="s">
        <v>46</v>
      </c>
      <c r="B97" s="8"/>
      <c r="C97" s="11">
        <v>542</v>
      </c>
      <c r="D97" s="12"/>
      <c r="E97" s="11">
        <v>4080</v>
      </c>
      <c r="F97" s="12"/>
      <c r="G97" s="11">
        <v>5793</v>
      </c>
      <c r="H97" s="12"/>
      <c r="I97" s="11">
        <v>8774</v>
      </c>
    </row>
    <row r="98" spans="1:9" s="3" customFormat="1" ht="20.25" customHeight="1" x14ac:dyDescent="0.25">
      <c r="A98" s="46" t="s">
        <v>47</v>
      </c>
      <c r="B98" s="8"/>
      <c r="C98" s="44">
        <f>SUM(C94:C97)</f>
        <v>73255</v>
      </c>
      <c r="D98" s="45"/>
      <c r="E98" s="44">
        <f>SUM(E94:E97)</f>
        <v>37325</v>
      </c>
      <c r="G98" s="44">
        <f>SUM(G94:G97)</f>
        <v>75707</v>
      </c>
      <c r="I98" s="44">
        <f>SUM(I94:I97)</f>
        <v>43554</v>
      </c>
    </row>
    <row r="99" spans="1:9" s="3" customFormat="1" ht="12" customHeight="1" x14ac:dyDescent="0.25">
      <c r="B99" s="8"/>
      <c r="C99" s="32"/>
      <c r="D99" s="45"/>
      <c r="E99" s="32"/>
    </row>
    <row r="100" spans="1:9" s="3" customFormat="1" ht="20.25" customHeight="1" x14ac:dyDescent="0.25">
      <c r="A100" s="3" t="s">
        <v>132</v>
      </c>
      <c r="B100" s="8"/>
      <c r="C100" s="43">
        <v>-26344</v>
      </c>
      <c r="D100" s="12"/>
      <c r="E100" s="43">
        <v>-27242</v>
      </c>
      <c r="F100" s="12"/>
      <c r="G100" s="43">
        <v>-25519</v>
      </c>
      <c r="H100" s="12"/>
      <c r="I100" s="43">
        <v>-24756</v>
      </c>
    </row>
    <row r="101" spans="1:9" s="3" customFormat="1" ht="20.25" customHeight="1" x14ac:dyDescent="0.25">
      <c r="A101" s="3" t="s">
        <v>48</v>
      </c>
      <c r="B101" s="8"/>
      <c r="C101" s="43">
        <v>-26973</v>
      </c>
      <c r="D101" s="12"/>
      <c r="E101" s="43">
        <v>-21027</v>
      </c>
      <c r="F101" s="12"/>
      <c r="G101" s="43">
        <v>-25501</v>
      </c>
      <c r="H101" s="12"/>
      <c r="I101" s="43">
        <v>-19369</v>
      </c>
    </row>
    <row r="102" spans="1:9" s="3" customFormat="1" ht="20.25" customHeight="1" x14ac:dyDescent="0.25">
      <c r="A102" s="3" t="s">
        <v>49</v>
      </c>
      <c r="C102" s="43">
        <v>-1864</v>
      </c>
      <c r="D102" s="12"/>
      <c r="E102" s="29">
        <v>0</v>
      </c>
      <c r="F102" s="12"/>
      <c r="G102" s="43">
        <v>-1864</v>
      </c>
      <c r="H102" s="12"/>
      <c r="I102" s="29">
        <v>0</v>
      </c>
    </row>
    <row r="103" spans="1:9" s="3" customFormat="1" ht="20.25" customHeight="1" x14ac:dyDescent="0.25">
      <c r="A103" s="15" t="s">
        <v>50</v>
      </c>
      <c r="C103" s="48">
        <f>SUM(C100:C102)</f>
        <v>-55181</v>
      </c>
      <c r="D103" s="35"/>
      <c r="E103" s="48">
        <f>SUM(E100:E102)</f>
        <v>-48269</v>
      </c>
      <c r="F103" s="35"/>
      <c r="G103" s="48">
        <f>SUM(G100:G102)</f>
        <v>-52884</v>
      </c>
      <c r="H103" s="35"/>
      <c r="I103" s="48">
        <f>SUM(I100:I102)</f>
        <v>-44125</v>
      </c>
    </row>
    <row r="104" spans="1:9" s="3" customFormat="1" ht="13.5" customHeight="1" x14ac:dyDescent="0.25">
      <c r="A104" s="15"/>
      <c r="B104" s="8"/>
      <c r="C104" s="49"/>
      <c r="D104" s="35"/>
      <c r="E104" s="49"/>
      <c r="F104" s="35"/>
      <c r="G104" s="49"/>
      <c r="H104" s="35"/>
      <c r="I104" s="49"/>
    </row>
    <row r="105" spans="1:9" s="3" customFormat="1" ht="20.25" customHeight="1" x14ac:dyDescent="0.25">
      <c r="A105" s="15" t="s">
        <v>153</v>
      </c>
      <c r="B105" s="8"/>
      <c r="C105" s="49">
        <f>SUM(C98,C103)</f>
        <v>18074</v>
      </c>
      <c r="D105" s="35"/>
      <c r="E105" s="49">
        <f>SUM(E98,E103)</f>
        <v>-10944</v>
      </c>
      <c r="F105" s="35"/>
      <c r="G105" s="49">
        <f>SUM(G98,G103)</f>
        <v>22823</v>
      </c>
      <c r="H105" s="35"/>
      <c r="I105" s="49">
        <f>SUM(I98,I103)</f>
        <v>-571</v>
      </c>
    </row>
    <row r="106" spans="1:9" s="3" customFormat="1" ht="13.5" customHeight="1" x14ac:dyDescent="0.25">
      <c r="A106" s="15"/>
      <c r="B106" s="8"/>
      <c r="C106" s="49"/>
      <c r="D106" s="35"/>
      <c r="E106" s="49"/>
      <c r="F106" s="35"/>
      <c r="G106" s="49"/>
      <c r="H106" s="35"/>
      <c r="I106" s="49"/>
    </row>
    <row r="107" spans="1:9" s="3" customFormat="1" ht="20.25" customHeight="1" x14ac:dyDescent="0.25">
      <c r="A107" s="3" t="s">
        <v>51</v>
      </c>
      <c r="C107" s="29">
        <v>0</v>
      </c>
      <c r="D107" s="47"/>
      <c r="E107" s="43">
        <v>-224</v>
      </c>
      <c r="F107" s="47"/>
      <c r="G107" s="43">
        <v>-2608</v>
      </c>
      <c r="H107" s="12"/>
      <c r="I107" s="43">
        <v>-3400</v>
      </c>
    </row>
    <row r="108" spans="1:9" s="3" customFormat="1" ht="20.25" customHeight="1" x14ac:dyDescent="0.25">
      <c r="A108" s="15" t="s">
        <v>151</v>
      </c>
      <c r="B108" s="8"/>
      <c r="C108" s="145">
        <f>SUM(C105:C107)</f>
        <v>18074</v>
      </c>
      <c r="D108" s="32"/>
      <c r="E108" s="145">
        <f>SUM(E105:E107)</f>
        <v>-11168</v>
      </c>
      <c r="F108" s="18"/>
      <c r="G108" s="145">
        <f>SUM(G105:G107)</f>
        <v>20215</v>
      </c>
      <c r="H108" s="18"/>
      <c r="I108" s="145">
        <f>SUM(I105:I107)</f>
        <v>-3971</v>
      </c>
    </row>
    <row r="109" spans="1:9" s="3" customFormat="1" ht="14.25" customHeight="1" x14ac:dyDescent="0.25">
      <c r="A109" s="15"/>
      <c r="B109" s="8"/>
      <c r="C109" s="32"/>
      <c r="D109" s="45"/>
      <c r="E109" s="32"/>
      <c r="G109" s="32"/>
      <c r="I109" s="32"/>
    </row>
    <row r="110" spans="1:9" s="3" customFormat="1" ht="20.25" customHeight="1" x14ac:dyDescent="0.25">
      <c r="A110" s="50" t="s">
        <v>176</v>
      </c>
      <c r="B110" s="8"/>
      <c r="C110" s="51">
        <v>-3100</v>
      </c>
      <c r="D110" s="18"/>
      <c r="E110" s="51">
        <v>-171</v>
      </c>
      <c r="F110" s="18"/>
      <c r="G110" s="51">
        <v>-3111</v>
      </c>
      <c r="H110" s="18"/>
      <c r="I110" s="51">
        <v>-274</v>
      </c>
    </row>
    <row r="111" spans="1:9" s="3" customFormat="1" ht="20.25" customHeight="1" thickBot="1" x14ac:dyDescent="0.3">
      <c r="A111" s="15" t="s">
        <v>152</v>
      </c>
      <c r="B111" s="8"/>
      <c r="C111" s="52">
        <f>SUM(C108:C110)</f>
        <v>14974</v>
      </c>
      <c r="D111" s="45"/>
      <c r="E111" s="52">
        <f>SUM(E108:E110)</f>
        <v>-11339</v>
      </c>
      <c r="G111" s="52">
        <f>SUM(G108:G110)</f>
        <v>17104</v>
      </c>
      <c r="I111" s="52">
        <f>SUM(I108:I110)</f>
        <v>-4245</v>
      </c>
    </row>
    <row r="112" spans="1:9" s="3" customFormat="1" ht="14.25" customHeight="1" thickTop="1" x14ac:dyDescent="0.25">
      <c r="A112" s="15"/>
      <c r="B112" s="8"/>
      <c r="C112" s="32"/>
      <c r="D112" s="45"/>
      <c r="E112" s="32"/>
      <c r="G112" s="32"/>
      <c r="I112" s="32"/>
    </row>
    <row r="113" spans="1:9" s="3" customFormat="1" ht="20.25" customHeight="1" x14ac:dyDescent="0.25">
      <c r="A113" s="50" t="s">
        <v>180</v>
      </c>
      <c r="B113" s="8"/>
      <c r="C113" s="32"/>
      <c r="D113" s="45"/>
      <c r="E113" s="32"/>
      <c r="G113" s="32"/>
      <c r="I113" s="32"/>
    </row>
    <row r="114" spans="1:9" s="15" customFormat="1" ht="20.25" customHeight="1" x14ac:dyDescent="0.25">
      <c r="A114" s="53" t="s">
        <v>52</v>
      </c>
      <c r="B114" s="54"/>
      <c r="C114" s="35">
        <f>C111</f>
        <v>14974</v>
      </c>
      <c r="D114" s="55"/>
      <c r="E114" s="35">
        <f>E111</f>
        <v>-11339</v>
      </c>
      <c r="F114" s="55"/>
      <c r="G114" s="35">
        <f>G111</f>
        <v>17104</v>
      </c>
      <c r="H114" s="55"/>
      <c r="I114" s="35">
        <f>I111</f>
        <v>-4245</v>
      </c>
    </row>
    <row r="115" spans="1:9" s="3" customFormat="1" ht="20.25" customHeight="1" x14ac:dyDescent="0.25">
      <c r="A115" s="56" t="s">
        <v>53</v>
      </c>
      <c r="B115" s="8"/>
      <c r="C115" s="29">
        <v>0</v>
      </c>
      <c r="D115" s="57"/>
      <c r="E115" s="28">
        <v>0</v>
      </c>
      <c r="F115" s="57"/>
      <c r="G115" s="28">
        <v>0</v>
      </c>
      <c r="H115" s="57"/>
      <c r="I115" s="28">
        <v>0</v>
      </c>
    </row>
    <row r="116" spans="1:9" s="3" customFormat="1" ht="20.25" customHeight="1" thickBot="1" x14ac:dyDescent="0.3">
      <c r="A116" s="58"/>
      <c r="B116" s="8"/>
      <c r="C116" s="52">
        <f>SUM(C114:C115)</f>
        <v>14974</v>
      </c>
      <c r="D116" s="45"/>
      <c r="E116" s="52">
        <f>SUM(E114:E115)</f>
        <v>-11339</v>
      </c>
      <c r="G116" s="52">
        <f>SUM(G114:G115)</f>
        <v>17104</v>
      </c>
      <c r="I116" s="52">
        <f>SUM(I114:I115)</f>
        <v>-4245</v>
      </c>
    </row>
    <row r="117" spans="1:9" s="3" customFormat="1" ht="9.75" customHeight="1" thickTop="1" x14ac:dyDescent="0.25">
      <c r="A117" s="133"/>
      <c r="B117" s="8"/>
      <c r="C117" s="32"/>
      <c r="D117" s="45"/>
      <c r="E117" s="32"/>
      <c r="G117" s="32"/>
      <c r="I117" s="32"/>
    </row>
    <row r="118" spans="1:9" s="3" customFormat="1" ht="20.25" customHeight="1" x14ac:dyDescent="0.25">
      <c r="A118" s="59" t="s">
        <v>181</v>
      </c>
      <c r="B118" s="8"/>
      <c r="C118" s="32"/>
      <c r="D118" s="45"/>
      <c r="E118" s="32"/>
      <c r="G118" s="32"/>
      <c r="I118" s="32"/>
    </row>
    <row r="119" spans="1:9" s="3" customFormat="1" ht="20.25" customHeight="1" thickBot="1" x14ac:dyDescent="0.3">
      <c r="A119" s="60" t="s">
        <v>54</v>
      </c>
      <c r="B119" s="8">
        <v>12</v>
      </c>
      <c r="C119" s="61">
        <f>C116/400000</f>
        <v>3.7435000000000003E-2</v>
      </c>
      <c r="D119" s="62"/>
      <c r="E119" s="61">
        <f>E116/400000</f>
        <v>-2.8347500000000001E-2</v>
      </c>
      <c r="F119" s="62"/>
      <c r="G119" s="61">
        <f>G116/400000</f>
        <v>4.2759999999999999E-2</v>
      </c>
      <c r="H119" s="62"/>
      <c r="I119" s="61">
        <f>I116/400000</f>
        <v>-1.06125E-2</v>
      </c>
    </row>
    <row r="120" spans="1:9" ht="20.25" customHeight="1" thickTop="1" x14ac:dyDescent="0.3">
      <c r="A120" s="1" t="str">
        <f>A83</f>
        <v>Quality Construction Products Public Company Limited and its Subsidiary</v>
      </c>
      <c r="G120" s="3"/>
    </row>
    <row r="121" spans="1:9" ht="20.25" customHeight="1" x14ac:dyDescent="0.25">
      <c r="A121" s="42" t="s">
        <v>55</v>
      </c>
    </row>
    <row r="122" spans="1:9" ht="20.25" customHeight="1" x14ac:dyDescent="0.25">
      <c r="A122" s="4" t="str">
        <f>A85</f>
        <v>For the three-month period ended 31 March 2018 (Unaudited)</v>
      </c>
    </row>
    <row r="123" spans="1:9" ht="20.25" customHeight="1" x14ac:dyDescent="0.25">
      <c r="A123" s="5"/>
    </row>
    <row r="124" spans="1:9" ht="20.25" customHeight="1" x14ac:dyDescent="0.25">
      <c r="A124" s="5"/>
      <c r="C124" s="169" t="s">
        <v>2</v>
      </c>
      <c r="D124" s="169"/>
      <c r="E124" s="169"/>
      <c r="F124" s="3"/>
      <c r="G124" s="169" t="s">
        <v>3</v>
      </c>
      <c r="H124" s="169"/>
      <c r="I124" s="169"/>
    </row>
    <row r="125" spans="1:9" ht="20.25" customHeight="1" x14ac:dyDescent="0.25">
      <c r="A125" s="3"/>
      <c r="C125" s="170" t="s">
        <v>4</v>
      </c>
      <c r="D125" s="170"/>
      <c r="E125" s="170"/>
      <c r="F125" s="6"/>
      <c r="G125" s="170" t="s">
        <v>4</v>
      </c>
      <c r="H125" s="170"/>
      <c r="I125" s="170"/>
    </row>
    <row r="126" spans="1:9" ht="20.25" customHeight="1" x14ac:dyDescent="0.25">
      <c r="A126" s="3"/>
      <c r="B126" s="8"/>
      <c r="C126" s="7">
        <v>2018</v>
      </c>
      <c r="D126" s="7"/>
      <c r="E126" s="7">
        <v>2017</v>
      </c>
      <c r="F126" s="7"/>
      <c r="G126" s="7">
        <v>2018</v>
      </c>
      <c r="H126" s="7"/>
      <c r="I126" s="7">
        <v>2017</v>
      </c>
    </row>
    <row r="127" spans="1:9" ht="20.25" customHeight="1" x14ac:dyDescent="0.25">
      <c r="C127" s="171" t="s">
        <v>10</v>
      </c>
      <c r="D127" s="171"/>
      <c r="E127" s="171"/>
      <c r="F127" s="171"/>
      <c r="G127" s="171"/>
      <c r="H127" s="171"/>
      <c r="I127" s="171"/>
    </row>
    <row r="128" spans="1:9" ht="20.25" customHeight="1" x14ac:dyDescent="0.25">
      <c r="C128" s="8"/>
      <c r="D128" s="8"/>
      <c r="E128" s="8"/>
      <c r="F128" s="8"/>
      <c r="G128" s="8"/>
      <c r="H128" s="8"/>
      <c r="I128" s="8"/>
    </row>
    <row r="129" spans="1:9" ht="20.25" customHeight="1" x14ac:dyDescent="0.2">
      <c r="A129" s="58" t="s">
        <v>152</v>
      </c>
      <c r="C129" s="35">
        <f>C111</f>
        <v>14974</v>
      </c>
      <c r="D129" s="55"/>
      <c r="E129" s="35">
        <f>E111</f>
        <v>-11339</v>
      </c>
      <c r="F129" s="55"/>
      <c r="G129" s="35">
        <f>G111</f>
        <v>17104</v>
      </c>
      <c r="H129" s="55"/>
      <c r="I129" s="35">
        <f>I111</f>
        <v>-4245</v>
      </c>
    </row>
    <row r="130" spans="1:9" ht="20.25" customHeight="1" x14ac:dyDescent="0.25">
      <c r="A130" s="50" t="s">
        <v>56</v>
      </c>
      <c r="C130" s="28">
        <v>0</v>
      </c>
      <c r="D130" s="57"/>
      <c r="E130" s="28">
        <v>0</v>
      </c>
      <c r="F130" s="57"/>
      <c r="G130" s="28">
        <v>0</v>
      </c>
      <c r="H130" s="57"/>
      <c r="I130" s="28">
        <v>0</v>
      </c>
    </row>
    <row r="131" spans="1:9" ht="20.25" customHeight="1" thickBot="1" x14ac:dyDescent="0.3">
      <c r="A131" s="60" t="s">
        <v>57</v>
      </c>
      <c r="C131" s="63">
        <f>SUM(C129:C130)</f>
        <v>14974</v>
      </c>
      <c r="D131" s="45"/>
      <c r="E131" s="63">
        <f>SUM(E129:E130)</f>
        <v>-11339</v>
      </c>
      <c r="F131" s="3"/>
      <c r="G131" s="63">
        <f>SUM(G129:G130)</f>
        <v>17104</v>
      </c>
      <c r="H131" s="3"/>
      <c r="I131" s="63">
        <f>SUM(I129:I130)</f>
        <v>-4245</v>
      </c>
    </row>
    <row r="132" spans="1:9" ht="20.25" customHeight="1" thickTop="1" x14ac:dyDescent="0.25">
      <c r="A132" s="60"/>
      <c r="C132" s="8"/>
      <c r="D132" s="8"/>
      <c r="E132" s="8"/>
      <c r="F132" s="8"/>
      <c r="G132" s="8"/>
      <c r="H132" s="8"/>
      <c r="I132" s="8"/>
    </row>
    <row r="133" spans="1:9" ht="20.25" customHeight="1" x14ac:dyDescent="0.25">
      <c r="A133" s="50" t="s">
        <v>119</v>
      </c>
      <c r="C133" s="8"/>
      <c r="D133" s="8"/>
      <c r="E133" s="8"/>
      <c r="F133" s="8"/>
      <c r="G133" s="8"/>
      <c r="H133" s="8"/>
      <c r="I133" s="8"/>
    </row>
    <row r="134" spans="1:9" ht="20.25" customHeight="1" x14ac:dyDescent="0.2">
      <c r="A134" s="60" t="s">
        <v>52</v>
      </c>
      <c r="B134" s="64"/>
      <c r="C134" s="35">
        <f>C131</f>
        <v>14974</v>
      </c>
      <c r="D134" s="55"/>
      <c r="E134" s="35">
        <f>E131</f>
        <v>-11339</v>
      </c>
      <c r="F134" s="55"/>
      <c r="G134" s="35">
        <f>G131</f>
        <v>17104</v>
      </c>
      <c r="H134" s="55"/>
      <c r="I134" s="35">
        <f>I131</f>
        <v>-4245</v>
      </c>
    </row>
    <row r="135" spans="1:9" ht="20.25" customHeight="1" x14ac:dyDescent="0.25">
      <c r="A135" s="50" t="s">
        <v>58</v>
      </c>
      <c r="C135" s="28">
        <v>0</v>
      </c>
      <c r="D135" s="57"/>
      <c r="E135" s="28">
        <v>0</v>
      </c>
      <c r="F135" s="57"/>
      <c r="G135" s="28">
        <v>0</v>
      </c>
      <c r="H135" s="57"/>
      <c r="I135" s="28">
        <v>0</v>
      </c>
    </row>
    <row r="136" spans="1:9" ht="20.25" customHeight="1" thickBot="1" x14ac:dyDescent="0.3">
      <c r="A136" s="60"/>
      <c r="C136" s="63">
        <f>SUM(C134:C135)</f>
        <v>14974</v>
      </c>
      <c r="D136" s="45"/>
      <c r="E136" s="63">
        <f>SUM(E134:E135)</f>
        <v>-11339</v>
      </c>
      <c r="F136" s="3"/>
      <c r="G136" s="63">
        <f>SUM(G134:G135)</f>
        <v>17104</v>
      </c>
      <c r="H136" s="3"/>
      <c r="I136" s="63">
        <f>SUM(I134:I135)</f>
        <v>-4245</v>
      </c>
    </row>
    <row r="137" spans="1:9" ht="19.5" customHeight="1" thickTop="1" x14ac:dyDescent="0.25">
      <c r="C137" s="8"/>
      <c r="D137" s="8"/>
      <c r="E137" s="8"/>
      <c r="F137" s="8"/>
      <c r="G137" s="8"/>
      <c r="H137" s="8"/>
      <c r="I137" s="8"/>
    </row>
  </sheetData>
  <mergeCells count="25">
    <mergeCell ref="C33:E33"/>
    <mergeCell ref="G33:I33"/>
    <mergeCell ref="C5:E5"/>
    <mergeCell ref="G5:I5"/>
    <mergeCell ref="C6:E6"/>
    <mergeCell ref="G6:I6"/>
    <mergeCell ref="C10:I10"/>
    <mergeCell ref="C90:I90"/>
    <mergeCell ref="C34:E34"/>
    <mergeCell ref="G34:I34"/>
    <mergeCell ref="C38:I38"/>
    <mergeCell ref="C59:E59"/>
    <mergeCell ref="G59:I59"/>
    <mergeCell ref="C60:E60"/>
    <mergeCell ref="G60:I60"/>
    <mergeCell ref="C64:I64"/>
    <mergeCell ref="C87:E87"/>
    <mergeCell ref="G87:I87"/>
    <mergeCell ref="C88:E88"/>
    <mergeCell ref="G88:I88"/>
    <mergeCell ref="C124:E124"/>
    <mergeCell ref="G124:I124"/>
    <mergeCell ref="C125:E125"/>
    <mergeCell ref="G125:I125"/>
    <mergeCell ref="C127:I127"/>
  </mergeCells>
  <printOptions horizontalCentered="1"/>
  <pageMargins left="0.51181102362204722" right="0.51181102362204722" top="0.51181102362204722" bottom="0.51181102362204722" header="0.51181102362204722" footer="0.51181102362204722"/>
  <pageSetup paperSize="9" scale="90" firstPageNumber="2" orientation="portrait" useFirstPageNumber="1" r:id="rId1"/>
  <headerFooter>
    <oddFooter>&amp;L&amp;"Times New Roman,Regular"&amp;11      The accompanying notes are an integral part of these financial statements.
&amp;C&amp;"Times New Roman,Regular"&amp;P</oddFooter>
    <firstFooter>&amp;C&amp;"Times New Roman,Regular"&amp;11 2</firstFooter>
  </headerFooter>
  <rowBreaks count="4" manualBreakCount="4">
    <brk id="28" max="16383" man="1"/>
    <brk id="54" max="16383" man="1"/>
    <brk id="82" max="8" man="1"/>
    <brk id="1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view="pageBreakPreview" zoomScaleNormal="90" zoomScaleSheetLayoutView="100" workbookViewId="0">
      <selection activeCell="B48" sqref="B48"/>
    </sheetView>
  </sheetViews>
  <sheetFormatPr defaultRowHeight="19.5" customHeight="1" x14ac:dyDescent="0.2"/>
  <cols>
    <col min="1" max="1" width="46" style="68" customWidth="1"/>
    <col min="2" max="2" width="5.7109375" style="68" bestFit="1" customWidth="1"/>
    <col min="3" max="3" width="1.140625" style="68" customWidth="1"/>
    <col min="4" max="4" width="12.5703125" style="68" customWidth="1"/>
    <col min="5" max="5" width="1.140625" style="68" customWidth="1"/>
    <col min="6" max="6" width="12.5703125" style="68" customWidth="1"/>
    <col min="7" max="7" width="1.140625" style="68" customWidth="1"/>
    <col min="8" max="8" width="12.5703125" style="68" customWidth="1"/>
    <col min="9" max="9" width="1.140625" style="68" customWidth="1"/>
    <col min="10" max="10" width="13.5703125" style="68" customWidth="1"/>
    <col min="11" max="11" width="1.140625" style="68" customWidth="1"/>
    <col min="12" max="12" width="12.5703125" style="68" customWidth="1"/>
    <col min="13" max="13" width="1.140625" style="68" customWidth="1"/>
    <col min="14" max="14" width="10.42578125" style="68" customWidth="1"/>
    <col min="15" max="15" width="1.140625" style="68" customWidth="1"/>
    <col min="16" max="16" width="13.28515625" style="68" customWidth="1"/>
    <col min="17" max="18" width="9.140625" style="128"/>
    <col min="19" max="16384" width="9.140625" style="68"/>
  </cols>
  <sheetData>
    <row r="1" spans="1:16" ht="19.5" customHeight="1" x14ac:dyDescent="0.3">
      <c r="A1" s="1" t="s">
        <v>0</v>
      </c>
      <c r="B1" s="65"/>
      <c r="C1" s="66"/>
      <c r="D1" s="67"/>
      <c r="E1" s="66"/>
      <c r="F1" s="67"/>
      <c r="G1" s="66"/>
      <c r="H1" s="67"/>
      <c r="I1" s="66"/>
      <c r="J1" s="67"/>
      <c r="K1" s="67"/>
      <c r="L1" s="67"/>
    </row>
    <row r="2" spans="1:16" ht="19.5" customHeight="1" x14ac:dyDescent="0.25">
      <c r="A2" s="69" t="s">
        <v>125</v>
      </c>
      <c r="B2" s="70"/>
      <c r="C2" s="71"/>
      <c r="D2" s="72"/>
      <c r="E2" s="71"/>
      <c r="F2" s="72"/>
      <c r="G2" s="71"/>
      <c r="H2" s="72"/>
      <c r="I2" s="71"/>
      <c r="J2" s="72"/>
      <c r="K2" s="72"/>
      <c r="L2" s="72"/>
    </row>
    <row r="3" spans="1:16" ht="19.5" customHeight="1" x14ac:dyDescent="0.25">
      <c r="A3" s="5" t="s">
        <v>148</v>
      </c>
      <c r="B3" s="5"/>
      <c r="C3" s="5"/>
      <c r="D3" s="5"/>
      <c r="E3" s="5"/>
      <c r="F3" s="5"/>
      <c r="G3" s="71"/>
      <c r="H3" s="72"/>
      <c r="I3" s="71"/>
      <c r="J3" s="72"/>
      <c r="K3" s="72"/>
      <c r="L3" s="72"/>
    </row>
    <row r="4" spans="1:16" ht="7.5" customHeight="1" x14ac:dyDescent="0.25">
      <c r="A4" s="5"/>
      <c r="B4" s="5"/>
      <c r="C4" s="5"/>
      <c r="D4" s="5"/>
      <c r="E4" s="5"/>
      <c r="F4" s="5"/>
      <c r="G4" s="71"/>
      <c r="H4" s="72"/>
      <c r="I4" s="71"/>
      <c r="J4" s="72"/>
      <c r="K4" s="72"/>
      <c r="L4" s="72"/>
    </row>
    <row r="5" spans="1:16" ht="19.5" customHeight="1" x14ac:dyDescent="0.25">
      <c r="A5" s="73"/>
      <c r="B5" s="74"/>
      <c r="C5" s="74"/>
      <c r="D5" s="173" t="s">
        <v>59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</row>
    <row r="6" spans="1:16" ht="19.5" customHeight="1" x14ac:dyDescent="0.25">
      <c r="A6" s="73"/>
      <c r="B6" s="73"/>
      <c r="C6" s="75"/>
      <c r="D6" s="3"/>
      <c r="E6" s="75"/>
      <c r="F6" s="76"/>
      <c r="G6" s="77"/>
      <c r="H6" s="174" t="s">
        <v>60</v>
      </c>
      <c r="I6" s="174"/>
      <c r="J6" s="174"/>
      <c r="K6" s="78"/>
      <c r="L6" s="3"/>
    </row>
    <row r="7" spans="1:16" ht="19.5" customHeight="1" x14ac:dyDescent="0.25">
      <c r="A7" s="73"/>
      <c r="G7" s="77"/>
      <c r="K7" s="7"/>
      <c r="L7" s="79" t="s">
        <v>42</v>
      </c>
    </row>
    <row r="8" spans="1:16" ht="19.5" customHeight="1" x14ac:dyDescent="0.25">
      <c r="A8" s="73"/>
      <c r="B8" s="7"/>
      <c r="C8" s="18"/>
      <c r="D8" s="80" t="s">
        <v>61</v>
      </c>
      <c r="E8" s="18"/>
      <c r="F8" s="7"/>
      <c r="G8" s="77"/>
      <c r="H8" s="79" t="s">
        <v>62</v>
      </c>
      <c r="I8" s="18"/>
      <c r="K8" s="80"/>
      <c r="L8" s="81" t="s">
        <v>63</v>
      </c>
      <c r="N8" s="82" t="s">
        <v>64</v>
      </c>
      <c r="P8" s="83" t="s">
        <v>65</v>
      </c>
    </row>
    <row r="9" spans="1:16" ht="19.5" customHeight="1" x14ac:dyDescent="0.25">
      <c r="A9" s="73"/>
      <c r="B9" s="7"/>
      <c r="C9" s="18"/>
      <c r="D9" s="80" t="s">
        <v>66</v>
      </c>
      <c r="E9" s="18"/>
      <c r="F9" s="79" t="s">
        <v>67</v>
      </c>
      <c r="G9" s="77"/>
      <c r="H9" s="79" t="s">
        <v>68</v>
      </c>
      <c r="I9" s="77"/>
      <c r="J9" s="80"/>
      <c r="K9" s="80"/>
      <c r="L9" s="81" t="s">
        <v>69</v>
      </c>
      <c r="N9" s="79" t="s">
        <v>70</v>
      </c>
      <c r="P9" s="83" t="s">
        <v>126</v>
      </c>
    </row>
    <row r="10" spans="1:16" ht="19.5" customHeight="1" x14ac:dyDescent="0.25">
      <c r="A10" s="73"/>
      <c r="B10" s="84"/>
      <c r="C10" s="18"/>
      <c r="D10" s="80" t="s">
        <v>71</v>
      </c>
      <c r="E10" s="18"/>
      <c r="F10" s="79" t="s">
        <v>72</v>
      </c>
      <c r="G10" s="77"/>
      <c r="H10" s="80" t="s">
        <v>73</v>
      </c>
      <c r="I10" s="77"/>
      <c r="J10" s="7" t="s">
        <v>74</v>
      </c>
      <c r="K10" s="80"/>
      <c r="L10" s="81" t="s">
        <v>75</v>
      </c>
      <c r="N10" s="79" t="s">
        <v>76</v>
      </c>
      <c r="P10" s="81" t="s">
        <v>77</v>
      </c>
    </row>
    <row r="11" spans="1:16" ht="19.5" customHeight="1" x14ac:dyDescent="0.25">
      <c r="A11" s="73"/>
      <c r="B11" s="8"/>
      <c r="C11" s="8"/>
      <c r="D11" s="171" t="s">
        <v>10</v>
      </c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</row>
    <row r="12" spans="1:16" ht="19.5" customHeight="1" x14ac:dyDescent="0.25">
      <c r="A12" s="15" t="s">
        <v>127</v>
      </c>
      <c r="B12" s="8"/>
      <c r="C12" s="85"/>
      <c r="D12" s="85">
        <v>400000</v>
      </c>
      <c r="E12" s="85"/>
      <c r="F12" s="85">
        <v>653769</v>
      </c>
      <c r="G12" s="85"/>
      <c r="H12" s="85">
        <v>56088</v>
      </c>
      <c r="I12" s="85"/>
      <c r="J12" s="85">
        <v>678036</v>
      </c>
      <c r="K12" s="85"/>
      <c r="L12" s="85">
        <f>SUM(D12:J12)</f>
        <v>1787893</v>
      </c>
      <c r="M12" s="86"/>
      <c r="N12" s="87" t="s">
        <v>78</v>
      </c>
      <c r="O12" s="86"/>
      <c r="P12" s="85">
        <f>SUM(L12:N12)</f>
        <v>1787893</v>
      </c>
    </row>
    <row r="13" spans="1:16" ht="19.5" hidden="1" customHeight="1" x14ac:dyDescent="0.25">
      <c r="A13" s="39" t="s">
        <v>79</v>
      </c>
      <c r="B13" s="8"/>
      <c r="C13" s="13"/>
      <c r="D13" s="19"/>
      <c r="E13" s="13"/>
      <c r="F13" s="19"/>
      <c r="G13" s="13"/>
      <c r="H13" s="88"/>
      <c r="I13" s="13"/>
      <c r="J13" s="88"/>
      <c r="K13" s="88"/>
      <c r="L13" s="19"/>
      <c r="N13" s="89"/>
      <c r="P13" s="19"/>
    </row>
    <row r="14" spans="1:16" ht="19.5" hidden="1" customHeight="1" x14ac:dyDescent="0.25">
      <c r="A14" s="39" t="s">
        <v>84</v>
      </c>
      <c r="B14" s="8"/>
      <c r="C14" s="13"/>
      <c r="D14" s="19"/>
      <c r="E14" s="13"/>
      <c r="F14" s="19"/>
      <c r="G14" s="13"/>
      <c r="H14" s="88"/>
      <c r="I14" s="13"/>
      <c r="J14" s="88"/>
      <c r="K14" s="88"/>
      <c r="L14" s="19"/>
      <c r="N14" s="89"/>
      <c r="P14" s="19"/>
    </row>
    <row r="15" spans="1:16" ht="19.5" hidden="1" customHeight="1" x14ac:dyDescent="0.25">
      <c r="A15" s="90" t="s">
        <v>80</v>
      </c>
      <c r="B15" s="8"/>
      <c r="C15" s="13"/>
      <c r="D15" s="19"/>
      <c r="E15" s="13"/>
      <c r="F15" s="19"/>
      <c r="G15" s="13"/>
      <c r="H15" s="88"/>
      <c r="I15" s="13"/>
      <c r="J15" s="88"/>
      <c r="K15" s="88"/>
      <c r="L15" s="19"/>
      <c r="N15" s="89"/>
      <c r="P15" s="19"/>
    </row>
    <row r="16" spans="1:16" ht="19.5" hidden="1" customHeight="1" x14ac:dyDescent="0.25">
      <c r="A16" s="90" t="s">
        <v>81</v>
      </c>
      <c r="B16" s="8"/>
      <c r="C16" s="13"/>
      <c r="D16" s="19"/>
      <c r="E16" s="13"/>
      <c r="F16" s="19"/>
      <c r="G16" s="13"/>
      <c r="H16" s="88"/>
      <c r="I16" s="13"/>
      <c r="J16" s="88"/>
      <c r="K16" s="88"/>
      <c r="L16" s="19"/>
      <c r="N16" s="89"/>
      <c r="P16" s="19"/>
    </row>
    <row r="17" spans="1:16" ht="19.5" hidden="1" customHeight="1" x14ac:dyDescent="0.25">
      <c r="A17" s="3" t="s">
        <v>120</v>
      </c>
      <c r="B17" s="8">
        <v>13</v>
      </c>
      <c r="C17" s="87"/>
      <c r="D17" s="93"/>
      <c r="E17" s="14"/>
      <c r="F17" s="93"/>
      <c r="G17" s="14"/>
      <c r="H17" s="93"/>
      <c r="I17" s="13"/>
      <c r="J17" s="92"/>
      <c r="K17" s="19"/>
      <c r="L17" s="92"/>
      <c r="N17" s="93"/>
      <c r="P17" s="92">
        <f>SUM(L17:N17)</f>
        <v>0</v>
      </c>
    </row>
    <row r="18" spans="1:16" ht="19.5" hidden="1" customHeight="1" x14ac:dyDescent="0.25">
      <c r="A18" s="90" t="s">
        <v>82</v>
      </c>
      <c r="B18" s="8"/>
      <c r="C18" s="87"/>
      <c r="D18" s="94"/>
      <c r="E18" s="87"/>
      <c r="F18" s="94"/>
      <c r="G18" s="87"/>
      <c r="H18" s="94"/>
      <c r="I18" s="85"/>
      <c r="J18" s="13"/>
      <c r="K18" s="19"/>
      <c r="L18" s="13"/>
      <c r="N18" s="14"/>
      <c r="P18" s="13"/>
    </row>
    <row r="19" spans="1:16" ht="19.5" hidden="1" customHeight="1" x14ac:dyDescent="0.25">
      <c r="A19" s="90" t="s">
        <v>81</v>
      </c>
      <c r="B19" s="8"/>
      <c r="C19" s="87"/>
      <c r="D19" s="95" t="s">
        <v>78</v>
      </c>
      <c r="E19" s="87"/>
      <c r="F19" s="95" t="s">
        <v>78</v>
      </c>
      <c r="G19" s="87"/>
      <c r="H19" s="95" t="s">
        <v>78</v>
      </c>
      <c r="I19" s="85"/>
      <c r="J19" s="96">
        <f>SUM(J17)</f>
        <v>0</v>
      </c>
      <c r="K19" s="85"/>
      <c r="L19" s="96">
        <f>SUM(D19:K19)</f>
        <v>0</v>
      </c>
      <c r="M19" s="97"/>
      <c r="N19" s="95" t="s">
        <v>78</v>
      </c>
      <c r="O19" s="97"/>
      <c r="P19" s="96">
        <f>SUM(L19:N19)</f>
        <v>0</v>
      </c>
    </row>
    <row r="20" spans="1:16" ht="19.5" hidden="1" customHeight="1" x14ac:dyDescent="0.25">
      <c r="A20" s="15" t="s">
        <v>83</v>
      </c>
      <c r="B20" s="8"/>
    </row>
    <row r="21" spans="1:16" ht="19.5" hidden="1" customHeight="1" x14ac:dyDescent="0.25">
      <c r="A21" s="15" t="s">
        <v>84</v>
      </c>
      <c r="B21" s="8"/>
      <c r="C21" s="87"/>
      <c r="D21" s="95" t="s">
        <v>78</v>
      </c>
      <c r="E21" s="87"/>
      <c r="F21" s="95" t="s">
        <v>78</v>
      </c>
      <c r="G21" s="87"/>
      <c r="H21" s="95" t="s">
        <v>78</v>
      </c>
      <c r="I21" s="85"/>
      <c r="J21" s="96">
        <f>SUM(J19)</f>
        <v>0</v>
      </c>
      <c r="K21" s="85"/>
      <c r="L21" s="96">
        <f>SUM(D21:K21)</f>
        <v>0</v>
      </c>
      <c r="M21" s="97"/>
      <c r="N21" s="95" t="s">
        <v>78</v>
      </c>
      <c r="O21" s="97"/>
      <c r="P21" s="96">
        <f>SUM(L21:N21)</f>
        <v>0</v>
      </c>
    </row>
    <row r="22" spans="1:16" ht="19.5" customHeight="1" x14ac:dyDescent="0.25">
      <c r="A22" s="98" t="s">
        <v>57</v>
      </c>
      <c r="B22" s="8"/>
    </row>
    <row r="23" spans="1:16" ht="19.5" customHeight="1" x14ac:dyDescent="0.25">
      <c r="A23" s="73" t="s">
        <v>85</v>
      </c>
      <c r="B23" s="8"/>
      <c r="C23" s="14"/>
      <c r="D23" s="94" t="s">
        <v>78</v>
      </c>
      <c r="E23" s="14"/>
      <c r="F23" s="94" t="s">
        <v>78</v>
      </c>
      <c r="G23" s="14"/>
      <c r="H23" s="94" t="s">
        <v>78</v>
      </c>
      <c r="I23" s="13"/>
      <c r="J23" s="99">
        <f>'BS-PL 2-6'!E136</f>
        <v>-11339</v>
      </c>
      <c r="K23" s="99"/>
      <c r="L23" s="99">
        <f>J23</f>
        <v>-11339</v>
      </c>
      <c r="M23" s="100"/>
      <c r="N23" s="101" t="s">
        <v>78</v>
      </c>
      <c r="O23" s="100"/>
      <c r="P23" s="13">
        <f>SUM(L23:N23)</f>
        <v>-11339</v>
      </c>
    </row>
    <row r="24" spans="1:16" ht="19.5" customHeight="1" x14ac:dyDescent="0.25">
      <c r="A24" s="73" t="s">
        <v>86</v>
      </c>
      <c r="B24" s="8"/>
      <c r="D24" s="91" t="s">
        <v>78</v>
      </c>
      <c r="F24" s="91" t="s">
        <v>78</v>
      </c>
      <c r="H24" s="91" t="s">
        <v>78</v>
      </c>
      <c r="J24" s="91" t="s">
        <v>78</v>
      </c>
      <c r="L24" s="91" t="s">
        <v>78</v>
      </c>
      <c r="N24" s="91" t="s">
        <v>78</v>
      </c>
      <c r="P24" s="91" t="s">
        <v>78</v>
      </c>
    </row>
    <row r="25" spans="1:16" ht="19.5" customHeight="1" x14ac:dyDescent="0.25">
      <c r="A25" s="98" t="s">
        <v>87</v>
      </c>
      <c r="B25" s="54"/>
      <c r="C25" s="87"/>
      <c r="D25" s="102" t="s">
        <v>78</v>
      </c>
      <c r="E25" s="87"/>
      <c r="F25" s="102" t="s">
        <v>78</v>
      </c>
      <c r="G25" s="87"/>
      <c r="H25" s="102" t="s">
        <v>78</v>
      </c>
      <c r="I25" s="85"/>
      <c r="J25" s="103">
        <f>SUM(J23:J24)</f>
        <v>-11339</v>
      </c>
      <c r="K25" s="103"/>
      <c r="L25" s="103">
        <f>SUM(D25:K25)</f>
        <v>-11339</v>
      </c>
      <c r="M25" s="97"/>
      <c r="N25" s="102" t="s">
        <v>78</v>
      </c>
      <c r="O25" s="97"/>
      <c r="P25" s="103">
        <f>SUM(L25:N25)</f>
        <v>-11339</v>
      </c>
    </row>
    <row r="26" spans="1:16" ht="15" customHeight="1" x14ac:dyDescent="0.25">
      <c r="A26" s="98"/>
      <c r="B26" s="54"/>
      <c r="C26" s="87"/>
      <c r="D26" s="104"/>
      <c r="E26" s="87"/>
      <c r="F26" s="104"/>
      <c r="G26" s="87"/>
      <c r="H26" s="104"/>
      <c r="I26" s="85"/>
      <c r="J26" s="105"/>
      <c r="K26" s="103"/>
      <c r="L26" s="105"/>
      <c r="M26" s="97"/>
      <c r="N26" s="104"/>
      <c r="O26" s="97"/>
      <c r="P26" s="105"/>
    </row>
    <row r="27" spans="1:16" ht="19.5" customHeight="1" thickBot="1" x14ac:dyDescent="0.3">
      <c r="A27" s="15" t="s">
        <v>128</v>
      </c>
      <c r="B27" s="8"/>
      <c r="C27" s="103"/>
      <c r="D27" s="106">
        <f>D12</f>
        <v>400000</v>
      </c>
      <c r="E27" s="103"/>
      <c r="F27" s="106">
        <f>F12</f>
        <v>653769</v>
      </c>
      <c r="G27" s="103"/>
      <c r="H27" s="106">
        <f>H12</f>
        <v>56088</v>
      </c>
      <c r="I27" s="103"/>
      <c r="J27" s="107">
        <f>J12+J21+J25</f>
        <v>666697</v>
      </c>
      <c r="K27" s="85"/>
      <c r="L27" s="107">
        <f>L12+L21+L25</f>
        <v>1776554</v>
      </c>
      <c r="M27" s="86"/>
      <c r="N27" s="108" t="s">
        <v>78</v>
      </c>
      <c r="O27" s="86"/>
      <c r="P27" s="106">
        <f>P12+P21+P25</f>
        <v>1776554</v>
      </c>
    </row>
    <row r="28" spans="1:16" ht="19.5" customHeight="1" thickTop="1" x14ac:dyDescent="0.3">
      <c r="A28" s="1" t="s">
        <v>0</v>
      </c>
      <c r="B28" s="65"/>
      <c r="C28" s="66"/>
      <c r="D28" s="67"/>
      <c r="E28" s="66"/>
      <c r="F28" s="67"/>
      <c r="G28" s="66"/>
      <c r="H28" s="67"/>
      <c r="I28" s="66"/>
      <c r="J28" s="67"/>
      <c r="K28" s="67"/>
      <c r="L28" s="67"/>
    </row>
    <row r="29" spans="1:16" ht="19.5" customHeight="1" x14ac:dyDescent="0.25">
      <c r="A29" s="69" t="s">
        <v>125</v>
      </c>
      <c r="B29" s="70"/>
      <c r="C29" s="71"/>
      <c r="D29" s="72"/>
      <c r="E29" s="71"/>
      <c r="F29" s="72"/>
      <c r="G29" s="71"/>
      <c r="H29" s="72"/>
      <c r="I29" s="71"/>
      <c r="J29" s="72"/>
      <c r="K29" s="72"/>
      <c r="L29" s="72"/>
    </row>
    <row r="30" spans="1:16" ht="19.5" customHeight="1" x14ac:dyDescent="0.25">
      <c r="A30" s="5" t="s">
        <v>148</v>
      </c>
      <c r="B30" s="5"/>
      <c r="C30" s="5"/>
      <c r="D30" s="5"/>
      <c r="E30" s="5"/>
      <c r="F30" s="5"/>
      <c r="G30" s="71"/>
      <c r="H30" s="72"/>
      <c r="I30" s="71"/>
      <c r="J30" s="72"/>
      <c r="K30" s="72"/>
      <c r="L30" s="72"/>
    </row>
    <row r="31" spans="1:16" ht="19.5" customHeight="1" x14ac:dyDescent="0.25">
      <c r="A31" s="5"/>
      <c r="B31" s="5"/>
      <c r="C31" s="5"/>
      <c r="D31" s="5"/>
      <c r="E31" s="5"/>
      <c r="F31" s="5"/>
      <c r="G31" s="71"/>
      <c r="H31" s="72"/>
      <c r="I31" s="71"/>
      <c r="J31" s="72"/>
      <c r="K31" s="72"/>
      <c r="L31" s="72"/>
    </row>
    <row r="32" spans="1:16" ht="19.5" customHeight="1" x14ac:dyDescent="0.25">
      <c r="A32" s="73"/>
      <c r="B32" s="74"/>
      <c r="C32" s="74"/>
      <c r="D32" s="173" t="s">
        <v>59</v>
      </c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</row>
    <row r="33" spans="1:18" ht="19.5" customHeight="1" x14ac:dyDescent="0.25">
      <c r="A33" s="73"/>
      <c r="B33" s="73"/>
      <c r="C33" s="75"/>
      <c r="D33" s="3"/>
      <c r="E33" s="75"/>
      <c r="F33" s="76"/>
      <c r="G33" s="77"/>
      <c r="H33" s="174" t="s">
        <v>60</v>
      </c>
      <c r="I33" s="174"/>
      <c r="J33" s="174"/>
      <c r="K33" s="78"/>
      <c r="L33" s="3"/>
    </row>
    <row r="34" spans="1:18" ht="19.5" customHeight="1" x14ac:dyDescent="0.25">
      <c r="A34" s="73"/>
      <c r="G34" s="77"/>
      <c r="K34" s="7"/>
      <c r="L34" s="79" t="s">
        <v>42</v>
      </c>
    </row>
    <row r="35" spans="1:18" ht="19.5" customHeight="1" x14ac:dyDescent="0.25">
      <c r="A35" s="73"/>
      <c r="B35" s="7"/>
      <c r="C35" s="18"/>
      <c r="D35" s="80" t="s">
        <v>61</v>
      </c>
      <c r="E35" s="18"/>
      <c r="F35" s="7"/>
      <c r="G35" s="77"/>
      <c r="H35" s="79" t="s">
        <v>62</v>
      </c>
      <c r="I35" s="18"/>
      <c r="K35" s="80"/>
      <c r="L35" s="81" t="s">
        <v>63</v>
      </c>
      <c r="N35" s="82" t="s">
        <v>64</v>
      </c>
      <c r="P35" s="83" t="s">
        <v>65</v>
      </c>
    </row>
    <row r="36" spans="1:18" ht="19.5" customHeight="1" x14ac:dyDescent="0.25">
      <c r="A36" s="73"/>
      <c r="B36" s="7"/>
      <c r="C36" s="18"/>
      <c r="D36" s="80" t="s">
        <v>66</v>
      </c>
      <c r="E36" s="18"/>
      <c r="F36" s="79" t="s">
        <v>67</v>
      </c>
      <c r="G36" s="77"/>
      <c r="H36" s="79" t="s">
        <v>68</v>
      </c>
      <c r="I36" s="77"/>
      <c r="J36" s="80"/>
      <c r="K36" s="80"/>
      <c r="L36" s="81" t="s">
        <v>69</v>
      </c>
      <c r="N36" s="79" t="s">
        <v>70</v>
      </c>
      <c r="P36" s="83" t="s">
        <v>126</v>
      </c>
    </row>
    <row r="37" spans="1:18" ht="19.5" customHeight="1" x14ac:dyDescent="0.25">
      <c r="A37" s="73"/>
      <c r="B37" s="161" t="s">
        <v>6</v>
      </c>
      <c r="C37" s="18"/>
      <c r="D37" s="80" t="s">
        <v>71</v>
      </c>
      <c r="E37" s="18"/>
      <c r="F37" s="79" t="s">
        <v>72</v>
      </c>
      <c r="G37" s="77"/>
      <c r="H37" s="80" t="s">
        <v>73</v>
      </c>
      <c r="I37" s="77"/>
      <c r="J37" s="7" t="s">
        <v>74</v>
      </c>
      <c r="K37" s="80"/>
      <c r="L37" s="81" t="s">
        <v>75</v>
      </c>
      <c r="N37" s="79" t="s">
        <v>76</v>
      </c>
      <c r="P37" s="81" t="s">
        <v>77</v>
      </c>
    </row>
    <row r="38" spans="1:18" ht="19.5" customHeight="1" x14ac:dyDescent="0.25">
      <c r="A38" s="73"/>
      <c r="B38" s="8"/>
      <c r="C38" s="8"/>
      <c r="D38" s="171" t="s">
        <v>10</v>
      </c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</row>
    <row r="39" spans="1:18" ht="19.5" customHeight="1" x14ac:dyDescent="0.25">
      <c r="A39" s="15" t="s">
        <v>149</v>
      </c>
      <c r="B39" s="8"/>
      <c r="C39" s="85"/>
      <c r="D39" s="85">
        <v>400000</v>
      </c>
      <c r="E39" s="85"/>
      <c r="F39" s="85">
        <v>653769</v>
      </c>
      <c r="G39" s="85"/>
      <c r="H39" s="85">
        <v>56088</v>
      </c>
      <c r="I39" s="85"/>
      <c r="J39" s="85">
        <v>683488</v>
      </c>
      <c r="K39" s="85"/>
      <c r="L39" s="85">
        <f>SUM(D39:J39)</f>
        <v>1793345</v>
      </c>
      <c r="M39" s="86"/>
      <c r="N39" s="87" t="s">
        <v>78</v>
      </c>
      <c r="O39" s="86"/>
      <c r="P39" s="85">
        <f>SUM(L39:N39)</f>
        <v>1793345</v>
      </c>
      <c r="Q39" s="128">
        <f>P39-'BS-PL 2-6'!E81</f>
        <v>0</v>
      </c>
    </row>
    <row r="40" spans="1:18" ht="19.5" customHeight="1" x14ac:dyDescent="0.25">
      <c r="A40" s="15" t="s">
        <v>79</v>
      </c>
      <c r="B40" s="8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  <c r="N40" s="87"/>
      <c r="O40" s="86"/>
      <c r="P40" s="85"/>
    </row>
    <row r="41" spans="1:18" ht="19.5" customHeight="1" x14ac:dyDescent="0.25">
      <c r="A41" s="15" t="s">
        <v>154</v>
      </c>
      <c r="B41" s="8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6"/>
      <c r="N41" s="87"/>
      <c r="O41" s="86"/>
      <c r="P41" s="85"/>
    </row>
    <row r="42" spans="1:18" ht="19.5" customHeight="1" x14ac:dyDescent="0.25">
      <c r="A42" s="10" t="s">
        <v>156</v>
      </c>
      <c r="B42" s="8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/>
      <c r="N42" s="87"/>
      <c r="O42" s="86"/>
      <c r="P42" s="85"/>
    </row>
    <row r="43" spans="1:18" ht="19.5" customHeight="1" x14ac:dyDescent="0.25">
      <c r="A43" s="10" t="s">
        <v>157</v>
      </c>
      <c r="B43" s="8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6"/>
      <c r="N43" s="87"/>
      <c r="O43" s="86"/>
      <c r="P43" s="85"/>
    </row>
    <row r="44" spans="1:18" s="147" customFormat="1" ht="19.5" customHeight="1" x14ac:dyDescent="0.25">
      <c r="A44" s="3" t="s">
        <v>155</v>
      </c>
      <c r="B44" s="8">
        <v>13</v>
      </c>
      <c r="C44" s="13"/>
      <c r="D44" s="14" t="s">
        <v>78</v>
      </c>
      <c r="E44" s="14"/>
      <c r="F44" s="14" t="s">
        <v>78</v>
      </c>
      <c r="G44" s="14"/>
      <c r="H44" s="14" t="s">
        <v>78</v>
      </c>
      <c r="I44" s="13"/>
      <c r="J44" s="13">
        <v>-12000</v>
      </c>
      <c r="K44" s="13"/>
      <c r="L44" s="13">
        <f>SUM(D44:J44)</f>
        <v>-12000</v>
      </c>
      <c r="M44" s="146"/>
      <c r="N44" s="14" t="s">
        <v>78</v>
      </c>
      <c r="O44" s="146"/>
      <c r="P44" s="13">
        <f>SUM(L44:N44)</f>
        <v>-12000</v>
      </c>
      <c r="Q44" s="128"/>
      <c r="R44" s="128"/>
    </row>
    <row r="45" spans="1:18" s="147" customFormat="1" ht="19.5" customHeight="1" x14ac:dyDescent="0.25">
      <c r="A45" s="10" t="s">
        <v>182</v>
      </c>
      <c r="B45" s="8"/>
      <c r="C45" s="13"/>
      <c r="D45" s="148"/>
      <c r="E45" s="13"/>
      <c r="F45" s="148"/>
      <c r="G45" s="13"/>
      <c r="H45" s="148"/>
      <c r="I45" s="13"/>
      <c r="J45" s="148"/>
      <c r="K45" s="13"/>
      <c r="L45" s="148"/>
      <c r="M45" s="146"/>
      <c r="N45" s="149"/>
      <c r="O45" s="146"/>
      <c r="P45" s="148"/>
      <c r="Q45" s="128"/>
      <c r="R45" s="128"/>
    </row>
    <row r="46" spans="1:18" s="147" customFormat="1" ht="19.5" customHeight="1" x14ac:dyDescent="0.25">
      <c r="A46" s="10" t="s">
        <v>183</v>
      </c>
      <c r="B46" s="8"/>
      <c r="C46" s="13"/>
      <c r="D46" s="95" t="s">
        <v>78</v>
      </c>
      <c r="E46" s="87"/>
      <c r="F46" s="95" t="s">
        <v>78</v>
      </c>
      <c r="G46" s="87"/>
      <c r="H46" s="95" t="s">
        <v>78</v>
      </c>
      <c r="I46" s="13"/>
      <c r="J46" s="96">
        <f>SUM(J44:J45)</f>
        <v>-12000</v>
      </c>
      <c r="K46" s="13"/>
      <c r="L46" s="96">
        <f>SUM(L44:L45)</f>
        <v>-12000</v>
      </c>
      <c r="M46" s="146"/>
      <c r="N46" s="95" t="s">
        <v>78</v>
      </c>
      <c r="O46" s="146"/>
      <c r="P46" s="96">
        <f>SUM(P44:P45)</f>
        <v>-12000</v>
      </c>
      <c r="Q46" s="128"/>
      <c r="R46" s="128"/>
    </row>
    <row r="47" spans="1:18" s="147" customFormat="1" ht="19.5" customHeight="1" x14ac:dyDescent="0.25">
      <c r="A47" s="15" t="s">
        <v>158</v>
      </c>
      <c r="B47" s="161"/>
      <c r="C47" s="13"/>
      <c r="D47" s="85"/>
      <c r="E47" s="13"/>
      <c r="F47" s="85"/>
      <c r="G47" s="13"/>
      <c r="H47" s="85"/>
      <c r="I47" s="13"/>
      <c r="J47" s="85"/>
      <c r="K47" s="13"/>
      <c r="L47" s="85"/>
      <c r="M47" s="146"/>
      <c r="N47" s="87"/>
      <c r="O47" s="146"/>
      <c r="P47" s="85"/>
      <c r="Q47" s="128"/>
      <c r="R47" s="128"/>
    </row>
    <row r="48" spans="1:18" s="147" customFormat="1" ht="19.5" customHeight="1" x14ac:dyDescent="0.25">
      <c r="A48" s="15" t="s">
        <v>154</v>
      </c>
      <c r="B48" s="161"/>
      <c r="C48" s="13"/>
      <c r="D48" s="164">
        <f>SUM(D46,D39)</f>
        <v>400000</v>
      </c>
      <c r="E48" s="87"/>
      <c r="F48" s="164">
        <f>SUM(F46,F39)</f>
        <v>653769</v>
      </c>
      <c r="G48" s="87"/>
      <c r="H48" s="164">
        <f>SUM(H46,H39)</f>
        <v>56088</v>
      </c>
      <c r="I48" s="13"/>
      <c r="J48" s="164">
        <f>SUM(J46,J39)</f>
        <v>671488</v>
      </c>
      <c r="K48" s="13"/>
      <c r="L48" s="164">
        <f>SUM(L46,L39)</f>
        <v>1781345</v>
      </c>
      <c r="M48" s="146"/>
      <c r="N48" s="164" t="s">
        <v>78</v>
      </c>
      <c r="O48" s="146"/>
      <c r="P48" s="164">
        <f>SUM(P46,P39)</f>
        <v>1781345</v>
      </c>
      <c r="Q48" s="128"/>
      <c r="R48" s="128"/>
    </row>
    <row r="49" spans="1:16" ht="18.75" customHeight="1" x14ac:dyDescent="0.25">
      <c r="A49" s="98" t="s">
        <v>57</v>
      </c>
      <c r="B49" s="8"/>
    </row>
    <row r="50" spans="1:16" ht="19.5" customHeight="1" x14ac:dyDescent="0.25">
      <c r="A50" s="73" t="s">
        <v>85</v>
      </c>
      <c r="B50" s="8"/>
      <c r="C50" s="14"/>
      <c r="D50" s="94" t="s">
        <v>78</v>
      </c>
      <c r="E50" s="14"/>
      <c r="F50" s="94" t="s">
        <v>78</v>
      </c>
      <c r="G50" s="14"/>
      <c r="H50" s="94" t="s">
        <v>78</v>
      </c>
      <c r="I50" s="13"/>
      <c r="J50" s="101">
        <f>'BS-PL 2-6'!C136</f>
        <v>14974</v>
      </c>
      <c r="K50" s="99"/>
      <c r="L50" s="13">
        <f>SUM(D50:J50)</f>
        <v>14974</v>
      </c>
      <c r="M50" s="100"/>
      <c r="N50" s="101" t="s">
        <v>78</v>
      </c>
      <c r="O50" s="100"/>
      <c r="P50" s="13">
        <f>SUM(L50:N50)</f>
        <v>14974</v>
      </c>
    </row>
    <row r="51" spans="1:16" ht="19.5" customHeight="1" x14ac:dyDescent="0.25">
      <c r="A51" s="73" t="s">
        <v>86</v>
      </c>
      <c r="B51" s="8"/>
      <c r="D51" s="91" t="s">
        <v>78</v>
      </c>
      <c r="F51" s="91" t="s">
        <v>78</v>
      </c>
      <c r="H51" s="91" t="s">
        <v>78</v>
      </c>
      <c r="J51" s="91" t="s">
        <v>78</v>
      </c>
      <c r="L51" s="91" t="s">
        <v>78</v>
      </c>
      <c r="N51" s="91" t="s">
        <v>78</v>
      </c>
      <c r="P51" s="91" t="s">
        <v>78</v>
      </c>
    </row>
    <row r="52" spans="1:16" ht="19.5" customHeight="1" x14ac:dyDescent="0.25">
      <c r="A52" s="98" t="s">
        <v>87</v>
      </c>
      <c r="B52" s="54"/>
      <c r="C52" s="87"/>
      <c r="D52" s="102" t="s">
        <v>78</v>
      </c>
      <c r="E52" s="87"/>
      <c r="F52" s="102" t="s">
        <v>78</v>
      </c>
      <c r="G52" s="87"/>
      <c r="H52" s="102" t="s">
        <v>78</v>
      </c>
      <c r="I52" s="85"/>
      <c r="J52" s="103">
        <f>SUM(J50:J51)</f>
        <v>14974</v>
      </c>
      <c r="K52" s="103"/>
      <c r="L52" s="103">
        <f>SUM(D52:K52)</f>
        <v>14974</v>
      </c>
      <c r="M52" s="97"/>
      <c r="N52" s="102" t="s">
        <v>78</v>
      </c>
      <c r="O52" s="97"/>
      <c r="P52" s="103">
        <f>SUM(L52:N52)</f>
        <v>14974</v>
      </c>
    </row>
    <row r="53" spans="1:16" ht="19.5" customHeight="1" x14ac:dyDescent="0.25">
      <c r="A53" s="98"/>
      <c r="B53" s="54"/>
      <c r="C53" s="87"/>
      <c r="D53" s="104"/>
      <c r="E53" s="87"/>
      <c r="F53" s="104"/>
      <c r="G53" s="87"/>
      <c r="H53" s="104"/>
      <c r="I53" s="85"/>
      <c r="J53" s="105"/>
      <c r="K53" s="103"/>
      <c r="L53" s="105"/>
      <c r="M53" s="97"/>
      <c r="N53" s="104"/>
      <c r="O53" s="97"/>
      <c r="P53" s="105"/>
    </row>
    <row r="54" spans="1:16" ht="19.5" customHeight="1" thickBot="1" x14ac:dyDescent="0.3">
      <c r="A54" s="15" t="s">
        <v>150</v>
      </c>
      <c r="B54" s="8"/>
      <c r="C54" s="103"/>
      <c r="D54" s="106">
        <f>SUM(D48,D52)</f>
        <v>400000</v>
      </c>
      <c r="E54" s="103"/>
      <c r="F54" s="106">
        <f>SUM(F48,F52)</f>
        <v>653769</v>
      </c>
      <c r="G54" s="103"/>
      <c r="H54" s="106">
        <f>SUM(H48,H52)</f>
        <v>56088</v>
      </c>
      <c r="I54" s="103"/>
      <c r="J54" s="106">
        <f>SUM(J48,J52)</f>
        <v>686462</v>
      </c>
      <c r="K54" s="85"/>
      <c r="L54" s="106">
        <f>SUM(L48,L52)</f>
        <v>1796319</v>
      </c>
      <c r="M54" s="86"/>
      <c r="N54" s="108" t="s">
        <v>78</v>
      </c>
      <c r="O54" s="86"/>
      <c r="P54" s="106">
        <f>SUM(P48,P52)</f>
        <v>1796319</v>
      </c>
    </row>
    <row r="55" spans="1:16" ht="19.5" customHeight="1" thickTop="1" x14ac:dyDescent="0.2">
      <c r="D55" s="150">
        <f>D54-'BS-PL 2-6'!C70</f>
        <v>0</v>
      </c>
      <c r="F55" s="150">
        <f>F54-'BS-PL 2-6'!C71</f>
        <v>0</v>
      </c>
      <c r="H55" s="150">
        <f>H54-'BS-PL 2-6'!C75-'BS-PL 2-6'!C76</f>
        <v>0</v>
      </c>
      <c r="J55" s="150">
        <f>J54-'BS-PL 2-6'!C77</f>
        <v>0</v>
      </c>
      <c r="L55" s="150">
        <f>L54-'BS-PL 2-6'!C79</f>
        <v>0</v>
      </c>
      <c r="P55" s="150">
        <f>P54-'BS-PL 2-6'!C79</f>
        <v>0</v>
      </c>
    </row>
  </sheetData>
  <mergeCells count="6">
    <mergeCell ref="D38:P38"/>
    <mergeCell ref="D5:P5"/>
    <mergeCell ref="H6:J6"/>
    <mergeCell ref="D11:P11"/>
    <mergeCell ref="D32:P32"/>
    <mergeCell ref="H33:J33"/>
  </mergeCells>
  <printOptions horizontalCentered="1"/>
  <pageMargins left="0.6692913385826772" right="0.6692913385826772" top="0.51181102362204722" bottom="0.51181102362204722" header="0.51181102362204722" footer="0.51181102362204722"/>
  <pageSetup paperSize="9" scale="90" firstPageNumber="7" fitToWidth="0" fitToHeight="0" orientation="landscape" useFirstPageNumber="1" r:id="rId1"/>
  <headerFooter alignWithMargins="0">
    <oddFooter>&amp;L&amp;"Times New Roman,Regular"&amp;11 The accompanying notes are an integral part of these financial statements.
&amp;C&amp;"Times New Roman,Regular"&amp;11&amp;P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BreakPreview" zoomScaleNormal="90" zoomScaleSheetLayoutView="100" workbookViewId="0">
      <selection activeCell="B44" sqref="B44"/>
    </sheetView>
  </sheetViews>
  <sheetFormatPr defaultRowHeight="18.75" customHeight="1" x14ac:dyDescent="0.2"/>
  <cols>
    <col min="1" max="1" width="47.28515625" style="2" customWidth="1"/>
    <col min="2" max="2" width="7.140625" style="2" customWidth="1"/>
    <col min="3" max="3" width="1.42578125" style="2" customWidth="1"/>
    <col min="4" max="4" width="13.85546875" style="2" customWidth="1"/>
    <col min="5" max="5" width="1.42578125" style="2" customWidth="1"/>
    <col min="6" max="6" width="15" style="2" customWidth="1"/>
    <col min="7" max="7" width="1.28515625" style="2" customWidth="1"/>
    <col min="8" max="8" width="15.42578125" style="2" customWidth="1"/>
    <col min="9" max="9" width="1.42578125" style="2" customWidth="1"/>
    <col min="10" max="10" width="16.42578125" style="2" customWidth="1"/>
    <col min="11" max="11" width="1.42578125" style="2" customWidth="1"/>
    <col min="12" max="12" width="15.7109375" style="2" customWidth="1"/>
    <col min="13" max="16384" width="9.140625" style="2"/>
  </cols>
  <sheetData>
    <row r="1" spans="1:12" ht="18.75" customHeight="1" x14ac:dyDescent="0.3">
      <c r="A1" s="1" t="s">
        <v>0</v>
      </c>
      <c r="B1" s="65"/>
      <c r="C1" s="66"/>
      <c r="D1" s="67"/>
      <c r="E1" s="66"/>
      <c r="F1" s="67"/>
      <c r="G1" s="66"/>
      <c r="H1" s="67"/>
      <c r="I1" s="66"/>
      <c r="J1" s="67"/>
      <c r="K1" s="67"/>
      <c r="L1" s="67"/>
    </row>
    <row r="2" spans="1:12" ht="18.75" customHeight="1" x14ac:dyDescent="0.25">
      <c r="A2" s="4" t="s">
        <v>125</v>
      </c>
      <c r="B2" s="70"/>
      <c r="C2" s="71"/>
      <c r="D2" s="72"/>
      <c r="E2" s="71"/>
      <c r="F2" s="72"/>
      <c r="G2" s="71"/>
      <c r="H2" s="72"/>
      <c r="I2" s="71"/>
      <c r="J2" s="72"/>
      <c r="K2" s="72"/>
      <c r="L2" s="72"/>
    </row>
    <row r="3" spans="1:12" ht="18.75" customHeight="1" x14ac:dyDescent="0.25">
      <c r="A3" s="5" t="s">
        <v>148</v>
      </c>
      <c r="B3" s="5"/>
      <c r="C3" s="5"/>
      <c r="D3" s="5"/>
      <c r="E3" s="5"/>
      <c r="F3" s="5"/>
      <c r="G3" s="71"/>
      <c r="H3" s="72"/>
      <c r="I3" s="71"/>
      <c r="J3" s="72"/>
      <c r="K3" s="72"/>
      <c r="L3" s="72"/>
    </row>
    <row r="4" spans="1:12" ht="18.75" customHeight="1" x14ac:dyDescent="0.25">
      <c r="A4" s="5"/>
      <c r="B4" s="5"/>
      <c r="C4" s="5"/>
      <c r="D4" s="5"/>
      <c r="E4" s="5"/>
      <c r="F4" s="5"/>
      <c r="G4" s="71"/>
      <c r="H4" s="72"/>
      <c r="I4" s="71"/>
      <c r="J4" s="72"/>
      <c r="K4" s="72"/>
      <c r="L4" s="72"/>
    </row>
    <row r="5" spans="1:12" ht="18.75" customHeight="1" x14ac:dyDescent="0.25">
      <c r="A5" s="73"/>
      <c r="B5" s="74"/>
      <c r="C5" s="18"/>
      <c r="D5" s="173" t="s">
        <v>88</v>
      </c>
      <c r="E5" s="173"/>
      <c r="F5" s="173"/>
      <c r="G5" s="173"/>
      <c r="H5" s="173"/>
      <c r="I5" s="173"/>
      <c r="J5" s="173"/>
      <c r="K5" s="173"/>
      <c r="L5" s="173"/>
    </row>
    <row r="6" spans="1:12" ht="18.75" customHeight="1" x14ac:dyDescent="0.25">
      <c r="A6" s="73"/>
      <c r="B6" s="73"/>
      <c r="C6" s="109"/>
      <c r="D6" s="3"/>
      <c r="E6" s="75"/>
      <c r="F6" s="77"/>
      <c r="G6" s="77"/>
      <c r="H6" s="174" t="s">
        <v>60</v>
      </c>
      <c r="I6" s="174"/>
      <c r="J6" s="174"/>
      <c r="K6" s="78"/>
      <c r="L6" s="3"/>
    </row>
    <row r="7" spans="1:12" ht="18.75" customHeight="1" x14ac:dyDescent="0.25">
      <c r="A7" s="73"/>
      <c r="B7" s="7"/>
      <c r="C7" s="78"/>
      <c r="D7" s="7" t="s">
        <v>61</v>
      </c>
      <c r="E7" s="77"/>
      <c r="F7" s="7"/>
      <c r="G7" s="77"/>
      <c r="H7" s="79" t="s">
        <v>62</v>
      </c>
      <c r="I7" s="77"/>
      <c r="K7" s="7"/>
      <c r="L7" s="7" t="s">
        <v>65</v>
      </c>
    </row>
    <row r="8" spans="1:12" ht="18.75" customHeight="1" x14ac:dyDescent="0.25">
      <c r="A8" s="73"/>
      <c r="B8" s="7"/>
      <c r="C8" s="78"/>
      <c r="D8" s="7" t="s">
        <v>89</v>
      </c>
      <c r="E8" s="77"/>
      <c r="F8" s="7" t="s">
        <v>67</v>
      </c>
      <c r="G8" s="77"/>
      <c r="H8" s="79" t="s">
        <v>68</v>
      </c>
      <c r="I8" s="77"/>
      <c r="J8" s="7"/>
      <c r="K8" s="7"/>
      <c r="L8" s="7" t="s">
        <v>126</v>
      </c>
    </row>
    <row r="9" spans="1:12" ht="18.75" customHeight="1" x14ac:dyDescent="0.25">
      <c r="A9" s="73"/>
      <c r="B9" s="84"/>
      <c r="C9" s="78"/>
      <c r="D9" s="7" t="s">
        <v>71</v>
      </c>
      <c r="E9" s="77"/>
      <c r="F9" s="7" t="s">
        <v>72</v>
      </c>
      <c r="G9" s="77"/>
      <c r="H9" s="7" t="s">
        <v>73</v>
      </c>
      <c r="I9" s="77"/>
      <c r="J9" s="7" t="s">
        <v>90</v>
      </c>
      <c r="K9" s="7"/>
      <c r="L9" s="7" t="s">
        <v>77</v>
      </c>
    </row>
    <row r="10" spans="1:12" ht="18.75" customHeight="1" x14ac:dyDescent="0.25">
      <c r="A10" s="73"/>
      <c r="B10" s="8"/>
      <c r="C10" s="18"/>
      <c r="D10" s="171" t="s">
        <v>10</v>
      </c>
      <c r="E10" s="171"/>
      <c r="F10" s="171"/>
      <c r="G10" s="171"/>
      <c r="H10" s="171"/>
      <c r="I10" s="171"/>
      <c r="J10" s="171"/>
      <c r="K10" s="171"/>
      <c r="L10" s="171"/>
    </row>
    <row r="11" spans="1:12" ht="18.75" customHeight="1" x14ac:dyDescent="0.25">
      <c r="A11" s="15" t="s">
        <v>127</v>
      </c>
      <c r="B11" s="8"/>
      <c r="C11" s="75"/>
      <c r="D11" s="85">
        <v>400000</v>
      </c>
      <c r="E11" s="85"/>
      <c r="F11" s="85">
        <v>653769</v>
      </c>
      <c r="G11" s="85"/>
      <c r="H11" s="85">
        <v>40000</v>
      </c>
      <c r="I11" s="85"/>
      <c r="J11" s="85">
        <v>602771</v>
      </c>
      <c r="K11" s="85"/>
      <c r="L11" s="85">
        <v>1696540</v>
      </c>
    </row>
    <row r="12" spans="1:12" ht="18.75" hidden="1" customHeight="1" x14ac:dyDescent="0.25">
      <c r="A12" s="15" t="s">
        <v>79</v>
      </c>
      <c r="B12" s="8"/>
      <c r="C12" s="77"/>
      <c r="D12" s="19"/>
      <c r="E12" s="13"/>
      <c r="F12" s="19"/>
      <c r="G12" s="13"/>
      <c r="H12" s="88"/>
      <c r="I12" s="13"/>
      <c r="J12" s="88"/>
      <c r="K12" s="88"/>
      <c r="L12" s="19"/>
    </row>
    <row r="13" spans="1:12" ht="18.75" hidden="1" customHeight="1" x14ac:dyDescent="0.25">
      <c r="A13" s="15" t="s">
        <v>84</v>
      </c>
      <c r="B13" s="8"/>
      <c r="C13" s="77"/>
      <c r="D13" s="19"/>
      <c r="E13" s="13"/>
      <c r="F13" s="19"/>
      <c r="G13" s="13"/>
      <c r="H13" s="88"/>
      <c r="I13" s="13"/>
      <c r="J13" s="88"/>
      <c r="K13" s="88"/>
      <c r="L13" s="19"/>
    </row>
    <row r="14" spans="1:12" ht="18.75" hidden="1" customHeight="1" x14ac:dyDescent="0.25">
      <c r="A14" s="90" t="s">
        <v>80</v>
      </c>
      <c r="B14" s="8"/>
      <c r="C14" s="77"/>
      <c r="D14" s="19"/>
      <c r="E14" s="13"/>
      <c r="F14" s="19"/>
      <c r="G14" s="13"/>
      <c r="H14" s="88"/>
      <c r="I14" s="13"/>
      <c r="J14" s="88"/>
      <c r="K14" s="88"/>
      <c r="L14" s="19"/>
    </row>
    <row r="15" spans="1:12" ht="18.75" hidden="1" customHeight="1" x14ac:dyDescent="0.25">
      <c r="A15" s="90" t="s">
        <v>81</v>
      </c>
      <c r="B15" s="8"/>
      <c r="C15" s="77"/>
      <c r="D15" s="19"/>
      <c r="E15" s="13"/>
      <c r="F15" s="19"/>
      <c r="G15" s="13"/>
      <c r="H15" s="88"/>
      <c r="I15" s="13"/>
      <c r="J15" s="88"/>
      <c r="K15" s="88"/>
      <c r="L15" s="19"/>
    </row>
    <row r="16" spans="1:12" ht="18.75" hidden="1" customHeight="1" x14ac:dyDescent="0.25">
      <c r="A16" s="3" t="s">
        <v>120</v>
      </c>
      <c r="B16" s="8">
        <v>13</v>
      </c>
      <c r="C16" s="77"/>
      <c r="D16" s="91"/>
      <c r="E16" s="87"/>
      <c r="F16" s="91"/>
      <c r="G16" s="87"/>
      <c r="H16" s="91"/>
      <c r="I16" s="85"/>
      <c r="J16" s="92"/>
      <c r="K16" s="19"/>
      <c r="L16" s="92">
        <f>SUM(D16:K16)</f>
        <v>0</v>
      </c>
    </row>
    <row r="17" spans="1:12" ht="18.75" hidden="1" customHeight="1" x14ac:dyDescent="0.25">
      <c r="A17" s="90" t="s">
        <v>82</v>
      </c>
      <c r="B17" s="8"/>
      <c r="C17" s="77"/>
      <c r="D17" s="94"/>
      <c r="E17" s="87"/>
      <c r="F17" s="94"/>
      <c r="G17" s="87"/>
      <c r="H17" s="94"/>
      <c r="I17" s="85"/>
      <c r="J17" s="13"/>
      <c r="K17" s="19"/>
      <c r="L17" s="13"/>
    </row>
    <row r="18" spans="1:12" ht="18.75" hidden="1" customHeight="1" x14ac:dyDescent="0.25">
      <c r="A18" s="90" t="s">
        <v>81</v>
      </c>
      <c r="B18" s="8"/>
      <c r="C18" s="77"/>
      <c r="D18" s="110">
        <f>D16</f>
        <v>0</v>
      </c>
      <c r="E18" s="87"/>
      <c r="F18" s="110">
        <f>F16</f>
        <v>0</v>
      </c>
      <c r="G18" s="87"/>
      <c r="H18" s="110">
        <f>H16</f>
        <v>0</v>
      </c>
      <c r="I18" s="85"/>
      <c r="J18" s="111">
        <f>J16</f>
        <v>0</v>
      </c>
      <c r="K18" s="19"/>
      <c r="L18" s="111">
        <f>L16</f>
        <v>0</v>
      </c>
    </row>
    <row r="19" spans="1:12" ht="18.75" hidden="1" customHeight="1" x14ac:dyDescent="0.25">
      <c r="A19" s="15" t="s">
        <v>83</v>
      </c>
      <c r="B19" s="8"/>
      <c r="C19" s="77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8.75" hidden="1" customHeight="1" x14ac:dyDescent="0.25">
      <c r="A20" s="15" t="s">
        <v>84</v>
      </c>
      <c r="B20" s="8"/>
      <c r="C20" s="77"/>
      <c r="D20" s="95" t="s">
        <v>78</v>
      </c>
      <c r="E20" s="87"/>
      <c r="F20" s="95" t="s">
        <v>78</v>
      </c>
      <c r="G20" s="87"/>
      <c r="H20" s="110" t="s">
        <v>78</v>
      </c>
      <c r="I20" s="85"/>
      <c r="J20" s="96">
        <f>J18</f>
        <v>0</v>
      </c>
      <c r="K20" s="85"/>
      <c r="L20" s="96">
        <f>SUM(D20:K20)</f>
        <v>0</v>
      </c>
    </row>
    <row r="21" spans="1:12" ht="18.75" customHeight="1" x14ac:dyDescent="0.25">
      <c r="A21" s="98" t="s">
        <v>57</v>
      </c>
      <c r="B21" s="8"/>
      <c r="C21" s="75"/>
    </row>
    <row r="22" spans="1:12" ht="18.75" customHeight="1" x14ac:dyDescent="0.25">
      <c r="A22" s="73" t="s">
        <v>85</v>
      </c>
      <c r="B22" s="8"/>
      <c r="C22" s="75"/>
      <c r="D22" s="94" t="s">
        <v>78</v>
      </c>
      <c r="E22" s="14"/>
      <c r="F22" s="94" t="s">
        <v>78</v>
      </c>
      <c r="G22" s="14"/>
      <c r="H22" s="94" t="s">
        <v>78</v>
      </c>
      <c r="I22" s="13"/>
      <c r="J22" s="99">
        <v>-4245</v>
      </c>
      <c r="K22" s="99"/>
      <c r="L22" s="99">
        <f>J22</f>
        <v>-4245</v>
      </c>
    </row>
    <row r="23" spans="1:12" ht="18.75" customHeight="1" x14ac:dyDescent="0.25">
      <c r="A23" s="73" t="s">
        <v>86</v>
      </c>
      <c r="B23" s="8"/>
      <c r="C23" s="75"/>
      <c r="D23" s="91" t="s">
        <v>78</v>
      </c>
      <c r="E23" s="14"/>
      <c r="F23" s="91" t="s">
        <v>78</v>
      </c>
      <c r="G23" s="14"/>
      <c r="H23" s="91" t="s">
        <v>78</v>
      </c>
      <c r="I23" s="13"/>
      <c r="J23" s="112" t="s">
        <v>78</v>
      </c>
      <c r="K23" s="99"/>
      <c r="L23" s="112" t="s">
        <v>78</v>
      </c>
    </row>
    <row r="24" spans="1:12" ht="18.75" customHeight="1" x14ac:dyDescent="0.25">
      <c r="A24" s="98" t="s">
        <v>87</v>
      </c>
      <c r="B24" s="8"/>
      <c r="C24" s="75"/>
      <c r="D24" s="151" t="s">
        <v>78</v>
      </c>
      <c r="E24" s="87"/>
      <c r="F24" s="151" t="s">
        <v>78</v>
      </c>
      <c r="G24" s="87"/>
      <c r="H24" s="151" t="s">
        <v>78</v>
      </c>
      <c r="I24" s="85"/>
      <c r="J24" s="152">
        <f>SUM(J22:J23)</f>
        <v>-4245</v>
      </c>
      <c r="K24" s="103"/>
      <c r="L24" s="152">
        <f>SUM(D24:K24)</f>
        <v>-4245</v>
      </c>
    </row>
    <row r="25" spans="1:12" ht="15" customHeight="1" x14ac:dyDescent="0.25">
      <c r="A25" s="98"/>
      <c r="B25" s="8"/>
      <c r="C25" s="75"/>
      <c r="D25" s="104"/>
      <c r="E25" s="87"/>
      <c r="F25" s="104"/>
      <c r="G25" s="87"/>
      <c r="H25" s="104"/>
      <c r="I25" s="85"/>
      <c r="J25" s="105"/>
      <c r="K25" s="103"/>
      <c r="L25" s="105"/>
    </row>
    <row r="26" spans="1:12" ht="18.75" customHeight="1" thickBot="1" x14ac:dyDescent="0.3">
      <c r="A26" s="15" t="s">
        <v>128</v>
      </c>
      <c r="B26" s="8"/>
      <c r="C26" s="77"/>
      <c r="D26" s="106">
        <f>D11</f>
        <v>400000</v>
      </c>
      <c r="E26" s="103"/>
      <c r="F26" s="106">
        <f>F11</f>
        <v>653769</v>
      </c>
      <c r="G26" s="103"/>
      <c r="H26" s="106">
        <f>H11</f>
        <v>40000</v>
      </c>
      <c r="I26" s="103"/>
      <c r="J26" s="113">
        <f>J11+J20+J24</f>
        <v>598526</v>
      </c>
      <c r="K26" s="114"/>
      <c r="L26" s="113">
        <f>L11+L20+L24</f>
        <v>1692295</v>
      </c>
    </row>
    <row r="27" spans="1:12" ht="18.75" customHeight="1" thickTop="1" x14ac:dyDescent="0.3">
      <c r="A27" s="1" t="s">
        <v>0</v>
      </c>
      <c r="B27" s="65"/>
      <c r="C27" s="66"/>
      <c r="D27" s="67"/>
      <c r="E27" s="66"/>
      <c r="F27" s="67"/>
      <c r="G27" s="66"/>
      <c r="H27" s="67"/>
      <c r="I27" s="66"/>
      <c r="J27" s="67"/>
      <c r="K27" s="67"/>
      <c r="L27" s="67"/>
    </row>
    <row r="28" spans="1:12" ht="18.75" customHeight="1" x14ac:dyDescent="0.25">
      <c r="A28" s="4" t="s">
        <v>125</v>
      </c>
      <c r="B28" s="70"/>
      <c r="C28" s="71"/>
      <c r="D28" s="72"/>
      <c r="E28" s="71"/>
      <c r="F28" s="72"/>
      <c r="G28" s="71"/>
      <c r="H28" s="72"/>
      <c r="I28" s="71"/>
      <c r="J28" s="72"/>
      <c r="K28" s="72"/>
      <c r="L28" s="72"/>
    </row>
    <row r="29" spans="1:12" ht="18.75" customHeight="1" x14ac:dyDescent="0.25">
      <c r="A29" s="5" t="s">
        <v>148</v>
      </c>
      <c r="B29" s="5"/>
      <c r="C29" s="5"/>
      <c r="D29" s="5"/>
      <c r="E29" s="5"/>
      <c r="F29" s="5"/>
      <c r="G29" s="71"/>
      <c r="H29" s="72"/>
      <c r="I29" s="71"/>
      <c r="J29" s="72"/>
      <c r="K29" s="72"/>
      <c r="L29" s="72"/>
    </row>
    <row r="30" spans="1:12" ht="18.75" customHeight="1" x14ac:dyDescent="0.25">
      <c r="A30" s="5"/>
      <c r="B30" s="5"/>
      <c r="C30" s="5"/>
      <c r="D30" s="5"/>
      <c r="E30" s="5"/>
      <c r="F30" s="5"/>
      <c r="G30" s="71"/>
      <c r="H30" s="72"/>
      <c r="I30" s="71"/>
      <c r="J30" s="72"/>
      <c r="K30" s="72"/>
      <c r="L30" s="72"/>
    </row>
    <row r="31" spans="1:12" ht="18.75" customHeight="1" x14ac:dyDescent="0.25">
      <c r="A31" s="73"/>
      <c r="B31" s="74"/>
      <c r="C31" s="18"/>
      <c r="D31" s="173" t="s">
        <v>88</v>
      </c>
      <c r="E31" s="173"/>
      <c r="F31" s="173"/>
      <c r="G31" s="173"/>
      <c r="H31" s="173"/>
      <c r="I31" s="173"/>
      <c r="J31" s="173"/>
      <c r="K31" s="173"/>
      <c r="L31" s="173"/>
    </row>
    <row r="32" spans="1:12" ht="18.75" customHeight="1" x14ac:dyDescent="0.25">
      <c r="A32" s="73"/>
      <c r="B32" s="73"/>
      <c r="C32" s="109"/>
      <c r="D32" s="3"/>
      <c r="E32" s="75"/>
      <c r="F32" s="77"/>
      <c r="G32" s="77"/>
      <c r="H32" s="174" t="s">
        <v>60</v>
      </c>
      <c r="I32" s="174"/>
      <c r="J32" s="174"/>
      <c r="K32" s="78"/>
      <c r="L32" s="3"/>
    </row>
    <row r="33" spans="1:12" ht="18.75" customHeight="1" x14ac:dyDescent="0.25">
      <c r="A33" s="73"/>
      <c r="B33" s="7"/>
      <c r="C33" s="78"/>
      <c r="D33" s="7" t="s">
        <v>61</v>
      </c>
      <c r="E33" s="77"/>
      <c r="F33" s="7"/>
      <c r="G33" s="77"/>
      <c r="H33" s="79" t="s">
        <v>62</v>
      </c>
      <c r="I33" s="77"/>
      <c r="K33" s="7"/>
      <c r="L33" s="7" t="s">
        <v>65</v>
      </c>
    </row>
    <row r="34" spans="1:12" ht="18.75" customHeight="1" x14ac:dyDescent="0.25">
      <c r="A34" s="73"/>
      <c r="B34" s="7"/>
      <c r="C34" s="78"/>
      <c r="D34" s="7" t="s">
        <v>89</v>
      </c>
      <c r="E34" s="77"/>
      <c r="F34" s="7" t="s">
        <v>67</v>
      </c>
      <c r="G34" s="77"/>
      <c r="H34" s="79" t="s">
        <v>68</v>
      </c>
      <c r="I34" s="77"/>
      <c r="J34" s="7"/>
      <c r="K34" s="7"/>
      <c r="L34" s="7" t="s">
        <v>126</v>
      </c>
    </row>
    <row r="35" spans="1:12" ht="18.75" customHeight="1" x14ac:dyDescent="0.25">
      <c r="A35" s="73"/>
      <c r="B35" s="165" t="s">
        <v>6</v>
      </c>
      <c r="C35" s="78"/>
      <c r="D35" s="7" t="s">
        <v>71</v>
      </c>
      <c r="E35" s="77"/>
      <c r="F35" s="7" t="s">
        <v>72</v>
      </c>
      <c r="G35" s="77"/>
      <c r="H35" s="7" t="s">
        <v>73</v>
      </c>
      <c r="I35" s="77"/>
      <c r="J35" s="7" t="s">
        <v>90</v>
      </c>
      <c r="K35" s="7"/>
      <c r="L35" s="7" t="s">
        <v>77</v>
      </c>
    </row>
    <row r="36" spans="1:12" ht="18.75" customHeight="1" x14ac:dyDescent="0.25">
      <c r="A36" s="73"/>
      <c r="B36" s="8"/>
      <c r="C36" s="18"/>
      <c r="D36" s="171" t="s">
        <v>10</v>
      </c>
      <c r="E36" s="171"/>
      <c r="F36" s="171"/>
      <c r="G36" s="171"/>
      <c r="H36" s="171"/>
      <c r="I36" s="171"/>
      <c r="J36" s="171"/>
      <c r="K36" s="171"/>
      <c r="L36" s="171"/>
    </row>
    <row r="37" spans="1:12" ht="18.75" customHeight="1" x14ac:dyDescent="0.25">
      <c r="A37" s="15" t="s">
        <v>149</v>
      </c>
      <c r="B37" s="8"/>
      <c r="C37" s="75"/>
      <c r="D37" s="85">
        <v>400000</v>
      </c>
      <c r="E37" s="85"/>
      <c r="F37" s="85">
        <v>653769</v>
      </c>
      <c r="G37" s="85"/>
      <c r="H37" s="85">
        <v>40000</v>
      </c>
      <c r="I37" s="85"/>
      <c r="J37" s="85">
        <v>631368</v>
      </c>
      <c r="K37" s="85"/>
      <c r="L37" s="85">
        <f>SUM(D37:J37)</f>
        <v>1725137</v>
      </c>
    </row>
    <row r="38" spans="1:12" ht="18.75" customHeight="1" x14ac:dyDescent="0.25">
      <c r="A38" s="15" t="s">
        <v>79</v>
      </c>
      <c r="B38" s="8"/>
      <c r="C38" s="75"/>
      <c r="D38" s="85"/>
      <c r="E38" s="85"/>
      <c r="F38" s="85"/>
      <c r="G38" s="85"/>
      <c r="H38" s="85"/>
      <c r="I38" s="85"/>
      <c r="J38" s="85"/>
      <c r="K38" s="85"/>
      <c r="L38" s="85"/>
    </row>
    <row r="39" spans="1:12" ht="18.75" customHeight="1" x14ac:dyDescent="0.25">
      <c r="A39" s="15" t="s">
        <v>154</v>
      </c>
      <c r="B39" s="8"/>
      <c r="C39" s="75"/>
      <c r="D39" s="85"/>
      <c r="E39" s="85"/>
      <c r="F39" s="85"/>
      <c r="G39" s="85"/>
      <c r="H39" s="85"/>
      <c r="I39" s="85"/>
      <c r="J39" s="85"/>
      <c r="K39" s="85"/>
      <c r="L39" s="85"/>
    </row>
    <row r="40" spans="1:12" ht="18.75" customHeight="1" x14ac:dyDescent="0.25">
      <c r="A40" s="10" t="s">
        <v>156</v>
      </c>
      <c r="B40" s="8"/>
      <c r="C40" s="75"/>
      <c r="D40" s="85"/>
      <c r="E40" s="85"/>
      <c r="F40" s="85"/>
      <c r="G40" s="85"/>
      <c r="H40" s="85"/>
      <c r="I40" s="85"/>
      <c r="J40" s="85"/>
      <c r="K40" s="85"/>
      <c r="L40" s="85"/>
    </row>
    <row r="41" spans="1:12" ht="18.75" customHeight="1" x14ac:dyDescent="0.25">
      <c r="A41" s="10" t="s">
        <v>157</v>
      </c>
      <c r="B41" s="8"/>
      <c r="C41" s="75"/>
      <c r="D41" s="85"/>
      <c r="E41" s="85"/>
      <c r="F41" s="85"/>
      <c r="G41" s="85"/>
      <c r="H41" s="85"/>
      <c r="I41" s="85"/>
      <c r="J41" s="85"/>
      <c r="K41" s="85"/>
      <c r="L41" s="85"/>
    </row>
    <row r="42" spans="1:12" ht="18.75" customHeight="1" x14ac:dyDescent="0.25">
      <c r="A42" s="3" t="s">
        <v>155</v>
      </c>
      <c r="B42" s="8">
        <v>13</v>
      </c>
      <c r="C42" s="75"/>
      <c r="D42" s="14" t="s">
        <v>78</v>
      </c>
      <c r="E42" s="13"/>
      <c r="F42" s="14" t="s">
        <v>78</v>
      </c>
      <c r="G42" s="13"/>
      <c r="H42" s="14" t="s">
        <v>78</v>
      </c>
      <c r="I42" s="13"/>
      <c r="J42" s="13">
        <v>-12000</v>
      </c>
      <c r="K42" s="13"/>
      <c r="L42" s="13">
        <f>SUM(D42:J42)</f>
        <v>-12000</v>
      </c>
    </row>
    <row r="43" spans="1:12" ht="18.75" customHeight="1" x14ac:dyDescent="0.25">
      <c r="A43" s="10" t="s">
        <v>182</v>
      </c>
      <c r="B43" s="8"/>
      <c r="C43" s="75"/>
      <c r="D43" s="153"/>
      <c r="E43" s="85"/>
      <c r="F43" s="153"/>
      <c r="G43" s="85"/>
      <c r="H43" s="153"/>
      <c r="I43" s="85"/>
      <c r="J43" s="153"/>
      <c r="K43" s="85"/>
      <c r="L43" s="153"/>
    </row>
    <row r="44" spans="1:12" ht="18.75" customHeight="1" x14ac:dyDescent="0.25">
      <c r="A44" s="10" t="s">
        <v>183</v>
      </c>
      <c r="B44" s="8"/>
      <c r="C44" s="75"/>
      <c r="D44" s="95" t="s">
        <v>78</v>
      </c>
      <c r="E44" s="87"/>
      <c r="F44" s="95" t="s">
        <v>78</v>
      </c>
      <c r="G44" s="87"/>
      <c r="H44" s="95" t="s">
        <v>78</v>
      </c>
      <c r="I44" s="85"/>
      <c r="J44" s="96">
        <f>SUM(J42:J43)</f>
        <v>-12000</v>
      </c>
      <c r="K44" s="85"/>
      <c r="L44" s="96">
        <f>SUM(L42:L43)</f>
        <v>-12000</v>
      </c>
    </row>
    <row r="45" spans="1:12" ht="18.75" customHeight="1" x14ac:dyDescent="0.25">
      <c r="A45" s="15" t="s">
        <v>158</v>
      </c>
      <c r="B45" s="161"/>
      <c r="C45" s="162"/>
      <c r="D45" s="85"/>
      <c r="E45" s="85"/>
      <c r="F45" s="85"/>
      <c r="G45" s="85"/>
      <c r="H45" s="85"/>
      <c r="I45" s="85"/>
      <c r="J45" s="85"/>
      <c r="K45" s="85"/>
      <c r="L45" s="85"/>
    </row>
    <row r="46" spans="1:12" ht="18.75" customHeight="1" x14ac:dyDescent="0.25">
      <c r="A46" s="15" t="s">
        <v>154</v>
      </c>
      <c r="B46" s="161"/>
      <c r="C46" s="162"/>
      <c r="D46" s="96">
        <f>SUM(D44,D37)</f>
        <v>400000</v>
      </c>
      <c r="E46" s="85"/>
      <c r="F46" s="96">
        <f>SUM(F44,F37)</f>
        <v>653769</v>
      </c>
      <c r="G46" s="85"/>
      <c r="H46" s="96">
        <f>SUM(H44,H37)</f>
        <v>40000</v>
      </c>
      <c r="I46" s="85"/>
      <c r="J46" s="96">
        <f>SUM(J44,J37)</f>
        <v>619368</v>
      </c>
      <c r="K46" s="85"/>
      <c r="L46" s="96">
        <f>SUM(L44,L37)</f>
        <v>1713137</v>
      </c>
    </row>
    <row r="47" spans="1:12" ht="18.75" customHeight="1" x14ac:dyDescent="0.25">
      <c r="A47" s="98" t="s">
        <v>57</v>
      </c>
      <c r="B47" s="8"/>
      <c r="C47" s="75"/>
    </row>
    <row r="48" spans="1:12" ht="18.75" customHeight="1" x14ac:dyDescent="0.25">
      <c r="A48" s="73" t="s">
        <v>85</v>
      </c>
      <c r="B48" s="8"/>
      <c r="C48" s="75"/>
      <c r="D48" s="94" t="s">
        <v>78</v>
      </c>
      <c r="E48" s="14"/>
      <c r="F48" s="94" t="s">
        <v>78</v>
      </c>
      <c r="G48" s="14"/>
      <c r="H48" s="94" t="s">
        <v>78</v>
      </c>
      <c r="I48" s="13"/>
      <c r="J48" s="101">
        <f>'BS-PL 2-6'!G116</f>
        <v>17104</v>
      </c>
      <c r="K48" s="99"/>
      <c r="L48" s="99">
        <f>SUM(D48:J48)</f>
        <v>17104</v>
      </c>
    </row>
    <row r="49" spans="1:12" ht="18.75" customHeight="1" x14ac:dyDescent="0.25">
      <c r="A49" s="73" t="s">
        <v>86</v>
      </c>
      <c r="B49" s="8"/>
      <c r="C49" s="75"/>
      <c r="D49" s="94" t="s">
        <v>78</v>
      </c>
      <c r="E49" s="14"/>
      <c r="F49" s="94" t="s">
        <v>78</v>
      </c>
      <c r="G49" s="14"/>
      <c r="H49" s="94" t="s">
        <v>78</v>
      </c>
      <c r="I49" s="13"/>
      <c r="J49" s="94" t="s">
        <v>78</v>
      </c>
      <c r="K49" s="99"/>
      <c r="L49" s="94" t="s">
        <v>78</v>
      </c>
    </row>
    <row r="50" spans="1:12" ht="18.75" customHeight="1" x14ac:dyDescent="0.25">
      <c r="A50" s="98" t="s">
        <v>87</v>
      </c>
      <c r="B50" s="8"/>
      <c r="C50" s="75"/>
      <c r="D50" s="151" t="s">
        <v>78</v>
      </c>
      <c r="E50" s="87"/>
      <c r="F50" s="151" t="s">
        <v>78</v>
      </c>
      <c r="G50" s="87"/>
      <c r="H50" s="151" t="s">
        <v>78</v>
      </c>
      <c r="I50" s="85"/>
      <c r="J50" s="152">
        <f>SUM(J48:J49)</f>
        <v>17104</v>
      </c>
      <c r="K50" s="103"/>
      <c r="L50" s="152">
        <f>SUM(D50:K50)</f>
        <v>17104</v>
      </c>
    </row>
    <row r="51" spans="1:12" ht="18.75" customHeight="1" x14ac:dyDescent="0.25">
      <c r="A51" s="98"/>
      <c r="B51" s="8"/>
      <c r="C51" s="75"/>
      <c r="D51" s="104"/>
      <c r="E51" s="87"/>
      <c r="F51" s="104"/>
      <c r="G51" s="87"/>
      <c r="H51" s="104"/>
      <c r="I51" s="85"/>
      <c r="J51" s="105"/>
      <c r="K51" s="103"/>
      <c r="L51" s="105"/>
    </row>
    <row r="52" spans="1:12" ht="18.75" customHeight="1" thickBot="1" x14ac:dyDescent="0.3">
      <c r="A52" s="15" t="s">
        <v>150</v>
      </c>
      <c r="B52" s="8"/>
      <c r="C52" s="77"/>
      <c r="D52" s="106">
        <f>SUM(D50,D46)</f>
        <v>400000</v>
      </c>
      <c r="E52" s="103"/>
      <c r="F52" s="106">
        <f>SUM(F50,F46)</f>
        <v>653769</v>
      </c>
      <c r="G52" s="103"/>
      <c r="H52" s="106">
        <f>SUM(H50,H46)</f>
        <v>40000</v>
      </c>
      <c r="I52" s="103"/>
      <c r="J52" s="106">
        <f>SUM(J50,J46)</f>
        <v>636472</v>
      </c>
      <c r="K52" s="114"/>
      <c r="L52" s="106">
        <f>SUM(L50,L46)</f>
        <v>1730241</v>
      </c>
    </row>
    <row r="53" spans="1:12" ht="18.75" customHeight="1" thickTop="1" x14ac:dyDescent="0.2"/>
  </sheetData>
  <mergeCells count="6">
    <mergeCell ref="D36:L36"/>
    <mergeCell ref="D5:L5"/>
    <mergeCell ref="H6:J6"/>
    <mergeCell ref="D10:L10"/>
    <mergeCell ref="D31:L31"/>
    <mergeCell ref="H32:J32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95" firstPageNumber="9" fitToHeight="2" orientation="landscape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view="pageBreakPreview" zoomScaleNormal="100" zoomScaleSheetLayoutView="100" workbookViewId="0">
      <selection activeCell="A22" sqref="A22:XFD22"/>
    </sheetView>
  </sheetViews>
  <sheetFormatPr defaultRowHeight="15" x14ac:dyDescent="0.25"/>
  <cols>
    <col min="1" max="1" width="51.85546875" style="155" customWidth="1"/>
    <col min="2" max="2" width="3.28515625" style="155" hidden="1" customWidth="1"/>
    <col min="3" max="3" width="11.42578125" style="3" customWidth="1"/>
    <col min="4" max="4" width="0.7109375" style="3" customWidth="1"/>
    <col min="5" max="5" width="11.42578125" style="3" customWidth="1"/>
    <col min="6" max="6" width="0.7109375" style="155" customWidth="1"/>
    <col min="7" max="7" width="11.42578125" style="155" customWidth="1"/>
    <col min="8" max="8" width="0.7109375" style="155" customWidth="1"/>
    <col min="9" max="9" width="11.42578125" style="155" customWidth="1"/>
    <col min="10" max="16384" width="9.140625" style="155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91</v>
      </c>
      <c r="B2" s="72"/>
      <c r="C2" s="72"/>
      <c r="D2" s="72"/>
      <c r="E2" s="72"/>
      <c r="F2" s="72"/>
    </row>
    <row r="3" spans="1:9" ht="21" customHeight="1" x14ac:dyDescent="0.25">
      <c r="A3" s="175" t="s">
        <v>148</v>
      </c>
      <c r="B3" s="175"/>
      <c r="C3" s="175"/>
      <c r="D3" s="175"/>
      <c r="E3" s="175"/>
      <c r="F3" s="175"/>
    </row>
    <row r="4" spans="1:9" ht="17.25" customHeight="1" x14ac:dyDescent="0.25">
      <c r="A4" s="4"/>
    </row>
    <row r="5" spans="1:9" ht="17.25" customHeight="1" x14ac:dyDescent="0.25">
      <c r="C5" s="169" t="s">
        <v>2</v>
      </c>
      <c r="D5" s="169"/>
      <c r="E5" s="169"/>
      <c r="F5" s="3"/>
      <c r="G5" s="169" t="s">
        <v>3</v>
      </c>
      <c r="H5" s="169"/>
      <c r="I5" s="169"/>
    </row>
    <row r="6" spans="1:9" ht="17.25" customHeight="1" x14ac:dyDescent="0.25">
      <c r="A6" s="3"/>
      <c r="B6" s="8"/>
      <c r="C6" s="170" t="s">
        <v>4</v>
      </c>
      <c r="D6" s="170"/>
      <c r="E6" s="170"/>
      <c r="F6" s="6"/>
      <c r="G6" s="170" t="s">
        <v>4</v>
      </c>
      <c r="H6" s="170"/>
      <c r="I6" s="170"/>
    </row>
    <row r="7" spans="1:9" ht="17.25" customHeight="1" x14ac:dyDescent="0.25">
      <c r="A7" s="3"/>
      <c r="B7" s="8"/>
      <c r="C7" s="7">
        <v>2018</v>
      </c>
      <c r="D7" s="7"/>
      <c r="E7" s="7">
        <v>2017</v>
      </c>
      <c r="F7" s="7"/>
      <c r="G7" s="7">
        <v>2018</v>
      </c>
      <c r="H7" s="7"/>
      <c r="I7" s="7">
        <v>2017</v>
      </c>
    </row>
    <row r="8" spans="1:9" ht="17.25" customHeight="1" x14ac:dyDescent="0.25">
      <c r="A8" s="3"/>
      <c r="B8" s="7"/>
      <c r="C8" s="171" t="s">
        <v>10</v>
      </c>
      <c r="D8" s="171"/>
      <c r="E8" s="171"/>
      <c r="F8" s="171"/>
      <c r="G8" s="171"/>
      <c r="H8" s="171"/>
      <c r="I8" s="171"/>
    </row>
    <row r="9" spans="1:9" s="3" customFormat="1" ht="21" customHeight="1" x14ac:dyDescent="0.25">
      <c r="A9" s="10" t="s">
        <v>92</v>
      </c>
      <c r="B9" s="7"/>
    </row>
    <row r="10" spans="1:9" s="3" customFormat="1" ht="21" customHeight="1" x14ac:dyDescent="0.25">
      <c r="A10" s="56" t="s">
        <v>152</v>
      </c>
      <c r="B10" s="7"/>
      <c r="C10" s="123">
        <v>14974</v>
      </c>
      <c r="D10" s="123"/>
      <c r="E10" s="123">
        <v>-11339</v>
      </c>
      <c r="F10" s="123"/>
      <c r="G10" s="123">
        <v>17104</v>
      </c>
      <c r="H10" s="123"/>
      <c r="I10" s="123">
        <v>-4245</v>
      </c>
    </row>
    <row r="11" spans="1:9" s="3" customFormat="1" ht="21" customHeight="1" x14ac:dyDescent="0.25">
      <c r="A11" s="10" t="s">
        <v>93</v>
      </c>
      <c r="B11" s="7"/>
      <c r="C11" s="123"/>
      <c r="D11" s="123"/>
      <c r="E11" s="123"/>
      <c r="F11" s="123"/>
      <c r="G11" s="123"/>
      <c r="H11" s="135"/>
      <c r="I11" s="123"/>
    </row>
    <row r="12" spans="1:9" s="3" customFormat="1" ht="21" customHeight="1" x14ac:dyDescent="0.25">
      <c r="A12" s="17" t="s">
        <v>94</v>
      </c>
      <c r="C12" s="123">
        <v>44790</v>
      </c>
      <c r="D12" s="123"/>
      <c r="E12" s="123">
        <v>45482</v>
      </c>
      <c r="F12" s="123"/>
      <c r="G12" s="123">
        <v>33988</v>
      </c>
      <c r="H12" s="123"/>
      <c r="I12" s="123">
        <v>34601</v>
      </c>
    </row>
    <row r="13" spans="1:9" s="3" customFormat="1" ht="21" customHeight="1" x14ac:dyDescent="0.25">
      <c r="A13" s="17" t="s">
        <v>185</v>
      </c>
      <c r="C13" s="123">
        <v>369</v>
      </c>
      <c r="D13" s="123"/>
      <c r="E13" s="123">
        <v>460</v>
      </c>
      <c r="F13" s="123"/>
      <c r="G13" s="123">
        <v>290</v>
      </c>
      <c r="H13" s="123"/>
      <c r="I13" s="123">
        <v>371</v>
      </c>
    </row>
    <row r="14" spans="1:9" s="3" customFormat="1" ht="21" hidden="1" customHeight="1" x14ac:dyDescent="0.25">
      <c r="A14" s="17" t="s">
        <v>95</v>
      </c>
      <c r="C14" s="134"/>
      <c r="D14" s="123"/>
      <c r="E14" s="134"/>
      <c r="F14" s="123"/>
      <c r="G14" s="136"/>
      <c r="H14" s="123"/>
      <c r="I14" s="136"/>
    </row>
    <row r="15" spans="1:9" s="3" customFormat="1" ht="21" customHeight="1" x14ac:dyDescent="0.25">
      <c r="A15" s="17" t="s">
        <v>96</v>
      </c>
      <c r="C15" s="134">
        <v>-22</v>
      </c>
      <c r="D15" s="123"/>
      <c r="E15" s="134">
        <v>0</v>
      </c>
      <c r="F15" s="123"/>
      <c r="G15" s="136">
        <v>-6</v>
      </c>
      <c r="H15" s="123"/>
      <c r="I15" s="136">
        <v>0</v>
      </c>
    </row>
    <row r="16" spans="1:9" s="3" customFormat="1" ht="21" customHeight="1" x14ac:dyDescent="0.25">
      <c r="A16" s="17" t="s">
        <v>184</v>
      </c>
      <c r="C16" s="134">
        <v>2946</v>
      </c>
      <c r="D16" s="123"/>
      <c r="E16" s="134">
        <v>-42</v>
      </c>
      <c r="F16" s="123"/>
      <c r="G16" s="134">
        <v>2946</v>
      </c>
      <c r="H16" s="123"/>
      <c r="I16" s="136">
        <v>-42</v>
      </c>
    </row>
    <row r="17" spans="1:12" s="3" customFormat="1" ht="21" hidden="1" customHeight="1" x14ac:dyDescent="0.25">
      <c r="A17" s="3" t="s">
        <v>97</v>
      </c>
      <c r="C17" s="123"/>
      <c r="D17" s="123"/>
      <c r="E17" s="123">
        <v>0</v>
      </c>
      <c r="F17" s="123"/>
      <c r="G17" s="136"/>
      <c r="H17" s="123"/>
      <c r="I17" s="136">
        <v>0</v>
      </c>
    </row>
    <row r="18" spans="1:12" s="3" customFormat="1" ht="21" customHeight="1" x14ac:dyDescent="0.25">
      <c r="A18" s="115" t="s">
        <v>159</v>
      </c>
      <c r="C18" s="123">
        <v>122</v>
      </c>
      <c r="D18" s="123"/>
      <c r="E18" s="123">
        <v>239</v>
      </c>
      <c r="F18" s="123"/>
      <c r="G18" s="123">
        <v>122</v>
      </c>
      <c r="H18" s="123"/>
      <c r="I18" s="123">
        <v>29</v>
      </c>
    </row>
    <row r="19" spans="1:12" s="3" customFormat="1" ht="21" hidden="1" customHeight="1" x14ac:dyDescent="0.25">
      <c r="A19" s="73" t="s">
        <v>130</v>
      </c>
      <c r="C19" s="134"/>
      <c r="D19" s="123"/>
      <c r="E19" s="134">
        <v>0</v>
      </c>
      <c r="F19" s="123"/>
      <c r="G19" s="134"/>
      <c r="H19" s="123"/>
      <c r="I19" s="134">
        <v>0</v>
      </c>
    </row>
    <row r="20" spans="1:12" s="3" customFormat="1" ht="21" hidden="1" customHeight="1" x14ac:dyDescent="0.25"/>
    <row r="21" spans="1:12" s="3" customFormat="1" ht="21" customHeight="1" x14ac:dyDescent="0.25">
      <c r="A21" s="3" t="s">
        <v>160</v>
      </c>
      <c r="C21" s="134">
        <v>-162</v>
      </c>
      <c r="D21" s="123"/>
      <c r="E21" s="134">
        <v>-2035</v>
      </c>
      <c r="F21" s="123"/>
      <c r="G21" s="134">
        <v>92</v>
      </c>
      <c r="H21" s="123"/>
      <c r="I21" s="134">
        <v>-2166</v>
      </c>
    </row>
    <row r="22" spans="1:12" s="3" customFormat="1" ht="21" hidden="1" customHeight="1" x14ac:dyDescent="0.25">
      <c r="A22" s="3" t="s">
        <v>168</v>
      </c>
      <c r="C22" s="134"/>
      <c r="D22" s="123"/>
      <c r="E22" s="134"/>
      <c r="F22" s="123"/>
      <c r="G22" s="134"/>
      <c r="H22" s="123"/>
      <c r="I22" s="134"/>
    </row>
    <row r="23" spans="1:12" s="3" customFormat="1" ht="21" customHeight="1" x14ac:dyDescent="0.25">
      <c r="A23" s="3" t="s">
        <v>51</v>
      </c>
      <c r="C23" s="123">
        <v>0</v>
      </c>
      <c r="D23" s="123"/>
      <c r="E23" s="123">
        <v>224</v>
      </c>
      <c r="F23" s="123"/>
      <c r="G23" s="123">
        <v>2608</v>
      </c>
      <c r="H23" s="123"/>
      <c r="I23" s="123">
        <v>3400</v>
      </c>
    </row>
    <row r="24" spans="1:12" s="3" customFormat="1" ht="21" customHeight="1" x14ac:dyDescent="0.25">
      <c r="A24" s="115" t="s">
        <v>169</v>
      </c>
      <c r="C24" s="123">
        <v>1622</v>
      </c>
      <c r="D24" s="123"/>
      <c r="E24" s="123">
        <v>1537</v>
      </c>
      <c r="F24" s="123"/>
      <c r="G24" s="123">
        <v>1458</v>
      </c>
      <c r="H24" s="123"/>
      <c r="I24" s="123">
        <v>1379</v>
      </c>
      <c r="L24" s="3" t="s">
        <v>98</v>
      </c>
    </row>
    <row r="25" spans="1:12" s="3" customFormat="1" ht="21" customHeight="1" x14ac:dyDescent="0.25">
      <c r="A25" s="3" t="s">
        <v>177</v>
      </c>
      <c r="C25" s="137">
        <v>3100</v>
      </c>
      <c r="D25" s="135"/>
      <c r="E25" s="137">
        <v>171</v>
      </c>
      <c r="F25" s="123"/>
      <c r="G25" s="137">
        <v>3111</v>
      </c>
      <c r="H25" s="123"/>
      <c r="I25" s="137">
        <v>274</v>
      </c>
    </row>
    <row r="26" spans="1:12" s="3" customFormat="1" ht="21" customHeight="1" x14ac:dyDescent="0.25">
      <c r="A26" s="15" t="s">
        <v>161</v>
      </c>
      <c r="B26" s="7"/>
    </row>
    <row r="27" spans="1:12" s="3" customFormat="1" ht="21" customHeight="1" x14ac:dyDescent="0.25">
      <c r="A27" s="15" t="s">
        <v>99</v>
      </c>
      <c r="B27" s="7"/>
      <c r="C27" s="116">
        <f>SUM(C10:C25)</f>
        <v>67739</v>
      </c>
      <c r="D27" s="117"/>
      <c r="E27" s="116">
        <f>SUM(E10:E25)</f>
        <v>34697</v>
      </c>
      <c r="G27" s="116">
        <f>SUM(G10:G25)</f>
        <v>61713</v>
      </c>
      <c r="H27" s="18"/>
      <c r="I27" s="116">
        <f>SUM(I10:I25)</f>
        <v>33601</v>
      </c>
    </row>
    <row r="28" spans="1:12" ht="17.25" customHeight="1" x14ac:dyDescent="0.25">
      <c r="A28" s="4"/>
    </row>
    <row r="29" spans="1:12" ht="21" customHeight="1" x14ac:dyDescent="0.25">
      <c r="A29" s="10" t="s">
        <v>133</v>
      </c>
      <c r="B29" s="7"/>
      <c r="C29" s="155"/>
      <c r="E29" s="155"/>
    </row>
    <row r="30" spans="1:12" s="3" customFormat="1" ht="21" customHeight="1" x14ac:dyDescent="0.25">
      <c r="A30" s="3" t="s">
        <v>13</v>
      </c>
      <c r="C30" s="123">
        <v>-69007</v>
      </c>
      <c r="D30" s="123"/>
      <c r="E30" s="123">
        <v>-29386</v>
      </c>
      <c r="F30" s="123"/>
      <c r="G30" s="123">
        <v>-62481</v>
      </c>
      <c r="H30" s="123"/>
      <c r="I30" s="123">
        <v>-24205</v>
      </c>
    </row>
    <row r="31" spans="1:12" s="3" customFormat="1" ht="21" customHeight="1" x14ac:dyDescent="0.25">
      <c r="A31" s="17" t="s">
        <v>141</v>
      </c>
      <c r="C31" s="123">
        <v>-7301</v>
      </c>
      <c r="D31" s="123"/>
      <c r="E31" s="123">
        <v>4390</v>
      </c>
      <c r="F31" s="123"/>
      <c r="G31" s="123">
        <v>-8915</v>
      </c>
      <c r="H31" s="123"/>
      <c r="I31" s="123">
        <v>599</v>
      </c>
    </row>
    <row r="32" spans="1:12" s="3" customFormat="1" ht="21" customHeight="1" x14ac:dyDescent="0.25">
      <c r="A32" s="3" t="s">
        <v>15</v>
      </c>
      <c r="C32" s="123">
        <v>19981</v>
      </c>
      <c r="D32" s="123"/>
      <c r="E32" s="123">
        <v>6899</v>
      </c>
      <c r="F32" s="123"/>
      <c r="G32" s="123">
        <v>19140</v>
      </c>
      <c r="H32" s="123"/>
      <c r="I32" s="123">
        <v>1215</v>
      </c>
    </row>
    <row r="33" spans="1:9" s="3" customFormat="1" ht="21" customHeight="1" x14ac:dyDescent="0.25">
      <c r="A33" s="15" t="s">
        <v>135</v>
      </c>
      <c r="C33" s="118">
        <f>SUM(C30:C32)</f>
        <v>-56327</v>
      </c>
      <c r="D33" s="117"/>
      <c r="E33" s="118">
        <f>SUM(E30:E32)</f>
        <v>-18097</v>
      </c>
      <c r="F33" s="155"/>
      <c r="G33" s="118">
        <f>SUM(G30:G32)</f>
        <v>-52256</v>
      </c>
      <c r="H33" s="155"/>
      <c r="I33" s="118">
        <f>SUM(I30:I32)</f>
        <v>-22391</v>
      </c>
    </row>
    <row r="34" spans="1:9" s="3" customFormat="1" ht="2.25" customHeight="1" x14ac:dyDescent="0.25">
      <c r="C34" s="123"/>
      <c r="D34" s="123"/>
      <c r="E34" s="123"/>
      <c r="F34" s="123"/>
      <c r="G34" s="123"/>
      <c r="H34" s="123"/>
      <c r="I34" s="123"/>
    </row>
    <row r="35" spans="1:9" ht="21" customHeight="1" x14ac:dyDescent="0.25"/>
    <row r="36" spans="1:9" ht="21" customHeight="1" x14ac:dyDescent="0.25"/>
    <row r="37" spans="1:9" ht="21" customHeight="1" x14ac:dyDescent="0.25"/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">
      <c r="C42" s="155"/>
      <c r="D42" s="155"/>
      <c r="E42" s="155"/>
    </row>
    <row r="43" spans="1:9" ht="21" customHeight="1" x14ac:dyDescent="0.2">
      <c r="C43" s="155"/>
      <c r="D43" s="155"/>
      <c r="E43" s="155"/>
    </row>
    <row r="44" spans="1:9" ht="21" customHeight="1" x14ac:dyDescent="0.2">
      <c r="C44" s="155"/>
      <c r="D44" s="155"/>
      <c r="E44" s="155"/>
    </row>
    <row r="45" spans="1:9" ht="21" customHeight="1" x14ac:dyDescent="0.2">
      <c r="C45" s="155"/>
      <c r="D45" s="155"/>
      <c r="E45" s="155"/>
    </row>
    <row r="46" spans="1:9" ht="21" customHeight="1" x14ac:dyDescent="0.2">
      <c r="C46" s="155"/>
      <c r="D46" s="155"/>
      <c r="E46" s="155"/>
    </row>
    <row r="47" spans="1:9" ht="21" customHeight="1" x14ac:dyDescent="0.2">
      <c r="C47" s="155"/>
      <c r="D47" s="155"/>
      <c r="E47" s="155"/>
    </row>
    <row r="48" spans="1:9" ht="21" customHeight="1" x14ac:dyDescent="0.2">
      <c r="C48" s="155"/>
      <c r="D48" s="155"/>
      <c r="E48" s="155"/>
    </row>
    <row r="49" spans="3:5" ht="21" customHeight="1" x14ac:dyDescent="0.2">
      <c r="C49" s="155"/>
      <c r="D49" s="155"/>
      <c r="E49" s="155"/>
    </row>
    <row r="50" spans="3:5" ht="21" customHeight="1" x14ac:dyDescent="0.2">
      <c r="C50" s="155"/>
      <c r="D50" s="155"/>
      <c r="E50" s="155"/>
    </row>
    <row r="51" spans="3:5" ht="21" customHeight="1" x14ac:dyDescent="0.25"/>
    <row r="52" spans="3:5" ht="21" customHeight="1" x14ac:dyDescent="0.25"/>
    <row r="53" spans="3:5" ht="21" customHeight="1" x14ac:dyDescent="0.25"/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="155" customFormat="1" ht="21" customHeight="1" x14ac:dyDescent="0.2"/>
    <row r="66" s="155" customFormat="1" ht="21" customHeight="1" x14ac:dyDescent="0.2"/>
    <row r="67" s="155" customFormat="1" ht="21" customHeight="1" x14ac:dyDescent="0.2"/>
    <row r="68" s="155" customFormat="1" ht="21" customHeight="1" x14ac:dyDescent="0.2"/>
    <row r="69" s="155" customFormat="1" ht="21" customHeight="1" x14ac:dyDescent="0.2"/>
    <row r="70" s="155" customFormat="1" ht="21" customHeight="1" x14ac:dyDescent="0.2"/>
    <row r="71" s="155" customFormat="1" ht="21" customHeight="1" x14ac:dyDescent="0.2"/>
    <row r="72" s="155" customFormat="1" ht="21" customHeight="1" x14ac:dyDescent="0.2"/>
    <row r="73" s="155" customFormat="1" ht="21" customHeight="1" x14ac:dyDescent="0.2"/>
    <row r="74" s="155" customFormat="1" ht="21" customHeight="1" x14ac:dyDescent="0.2"/>
    <row r="75" s="155" customFormat="1" ht="21" customHeight="1" x14ac:dyDescent="0.2"/>
    <row r="76" s="155" customFormat="1" ht="21" customHeight="1" x14ac:dyDescent="0.2"/>
    <row r="77" s="155" customFormat="1" ht="21" customHeight="1" x14ac:dyDescent="0.2"/>
    <row r="78" s="155" customFormat="1" ht="21" customHeight="1" x14ac:dyDescent="0.2"/>
    <row r="79" s="155" customFormat="1" ht="21" customHeight="1" x14ac:dyDescent="0.2"/>
    <row r="80" s="155" customFormat="1" ht="21" customHeight="1" x14ac:dyDescent="0.2"/>
    <row r="81" s="155" customFormat="1" ht="21" customHeight="1" x14ac:dyDescent="0.2"/>
    <row r="82" s="155" customFormat="1" ht="21" customHeight="1" x14ac:dyDescent="0.2"/>
    <row r="83" s="155" customFormat="1" ht="21" customHeight="1" x14ac:dyDescent="0.2"/>
    <row r="84" s="155" customFormat="1" ht="21" customHeight="1" x14ac:dyDescent="0.2"/>
    <row r="85" s="155" customFormat="1" ht="21" customHeight="1" x14ac:dyDescent="0.2"/>
    <row r="86" s="155" customFormat="1" ht="21" customHeight="1" x14ac:dyDescent="0.2"/>
    <row r="87" s="155" customFormat="1" ht="21" customHeight="1" x14ac:dyDescent="0.2"/>
    <row r="88" s="155" customFormat="1" ht="21" customHeight="1" x14ac:dyDescent="0.2"/>
    <row r="89" s="155" customFormat="1" ht="21" customHeight="1" x14ac:dyDescent="0.2"/>
    <row r="90" s="155" customFormat="1" ht="21" customHeight="1" x14ac:dyDescent="0.2"/>
    <row r="91" s="155" customFormat="1" ht="21" customHeight="1" x14ac:dyDescent="0.2"/>
    <row r="92" s="155" customFormat="1" ht="21" customHeight="1" x14ac:dyDescent="0.2"/>
    <row r="93" s="155" customFormat="1" ht="21" customHeight="1" x14ac:dyDescent="0.2"/>
    <row r="94" s="155" customFormat="1" ht="21" customHeight="1" x14ac:dyDescent="0.2"/>
    <row r="95" s="155" customFormat="1" ht="21" customHeight="1" x14ac:dyDescent="0.2"/>
    <row r="96" s="155" customFormat="1" ht="21" customHeight="1" x14ac:dyDescent="0.2"/>
    <row r="97" s="155" customFormat="1" ht="21" customHeight="1" x14ac:dyDescent="0.2"/>
    <row r="98" s="155" customFormat="1" ht="21" customHeight="1" x14ac:dyDescent="0.2"/>
    <row r="99" s="155" customFormat="1" ht="21" customHeight="1" x14ac:dyDescent="0.2"/>
    <row r="100" s="155" customFormat="1" ht="21" customHeight="1" x14ac:dyDescent="0.2"/>
    <row r="101" s="155" customFormat="1" ht="21" customHeight="1" x14ac:dyDescent="0.2"/>
    <row r="102" s="155" customFormat="1" ht="21" customHeight="1" x14ac:dyDescent="0.2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87" firstPageNumber="11" fitToHeight="2" orientation="portrait" useFirstPageNumber="1" r:id="rId1"/>
  <headerFooter>
    <oddFooter>&amp;L&amp;"Times New Roman,Regular"&amp;11 The accompanying notes are an integral part of these 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view="pageBreakPreview" zoomScaleNormal="100" zoomScaleSheetLayoutView="100" workbookViewId="0">
      <selection activeCell="A32" sqref="A32"/>
    </sheetView>
  </sheetViews>
  <sheetFormatPr defaultRowHeight="15" x14ac:dyDescent="0.25"/>
  <cols>
    <col min="1" max="1" width="46.7109375" style="155" customWidth="1"/>
    <col min="2" max="2" width="6.42578125" style="155" customWidth="1"/>
    <col min="3" max="3" width="11.140625" style="3" customWidth="1"/>
    <col min="4" max="4" width="0.7109375" style="3" customWidth="1"/>
    <col min="5" max="5" width="11.140625" style="3" customWidth="1"/>
    <col min="6" max="6" width="0.7109375" style="155" customWidth="1"/>
    <col min="7" max="7" width="11.140625" style="155" customWidth="1"/>
    <col min="8" max="8" width="0.7109375" style="155" customWidth="1"/>
    <col min="9" max="9" width="11.140625" style="155" customWidth="1"/>
    <col min="10" max="16384" width="9.140625" style="155"/>
  </cols>
  <sheetData>
    <row r="1" spans="1:9" ht="21" customHeight="1" x14ac:dyDescent="0.3">
      <c r="A1" s="1" t="s">
        <v>0</v>
      </c>
    </row>
    <row r="2" spans="1:9" ht="21" customHeight="1" x14ac:dyDescent="0.25">
      <c r="A2" s="163" t="s">
        <v>91</v>
      </c>
      <c r="B2" s="72"/>
      <c r="C2" s="72"/>
      <c r="D2" s="72"/>
      <c r="E2" s="72"/>
      <c r="F2" s="72"/>
    </row>
    <row r="3" spans="1:9" ht="21" customHeight="1" x14ac:dyDescent="0.25">
      <c r="A3" s="175" t="s">
        <v>148</v>
      </c>
      <c r="B3" s="175"/>
      <c r="C3" s="175"/>
      <c r="D3" s="175"/>
      <c r="E3" s="175"/>
      <c r="F3" s="175"/>
    </row>
    <row r="4" spans="1:9" ht="17.25" customHeight="1" x14ac:dyDescent="0.25">
      <c r="A4" s="163"/>
    </row>
    <row r="5" spans="1:9" ht="17.25" customHeight="1" x14ac:dyDescent="0.25">
      <c r="C5" s="169" t="s">
        <v>2</v>
      </c>
      <c r="D5" s="169"/>
      <c r="E5" s="169"/>
      <c r="F5" s="3"/>
      <c r="G5" s="169" t="s">
        <v>3</v>
      </c>
      <c r="H5" s="169"/>
      <c r="I5" s="169"/>
    </row>
    <row r="6" spans="1:9" ht="17.25" customHeight="1" x14ac:dyDescent="0.25">
      <c r="A6" s="3"/>
      <c r="B6" s="161"/>
      <c r="C6" s="170" t="s">
        <v>4</v>
      </c>
      <c r="D6" s="170"/>
      <c r="E6" s="170"/>
      <c r="F6" s="160"/>
      <c r="G6" s="170" t="s">
        <v>4</v>
      </c>
      <c r="H6" s="170"/>
      <c r="I6" s="170"/>
    </row>
    <row r="7" spans="1:9" ht="17.25" customHeight="1" x14ac:dyDescent="0.25">
      <c r="A7" s="3"/>
      <c r="B7" s="161"/>
      <c r="C7" s="7">
        <v>2018</v>
      </c>
      <c r="D7" s="7"/>
      <c r="E7" s="7">
        <v>2017</v>
      </c>
      <c r="F7" s="7"/>
      <c r="G7" s="7">
        <v>2018</v>
      </c>
      <c r="H7" s="7"/>
      <c r="I7" s="7">
        <v>2017</v>
      </c>
    </row>
    <row r="8" spans="1:9" ht="17.25" customHeight="1" x14ac:dyDescent="0.25">
      <c r="A8" s="3"/>
      <c r="B8" s="7"/>
      <c r="C8" s="171" t="s">
        <v>10</v>
      </c>
      <c r="D8" s="171"/>
      <c r="E8" s="171"/>
      <c r="F8" s="171"/>
      <c r="G8" s="171"/>
      <c r="H8" s="171"/>
      <c r="I8" s="171"/>
    </row>
    <row r="9" spans="1:9" s="3" customFormat="1" ht="21" customHeight="1" x14ac:dyDescent="0.25">
      <c r="A9" s="10" t="s">
        <v>178</v>
      </c>
      <c r="C9" s="123"/>
      <c r="D9" s="123"/>
      <c r="E9" s="123"/>
      <c r="F9" s="123"/>
      <c r="G9" s="123"/>
      <c r="H9" s="123"/>
      <c r="I9" s="123"/>
    </row>
    <row r="10" spans="1:9" s="3" customFormat="1" ht="21" customHeight="1" x14ac:dyDescent="0.25">
      <c r="A10" s="3" t="s">
        <v>26</v>
      </c>
      <c r="C10" s="123">
        <v>20136</v>
      </c>
      <c r="D10" s="123"/>
      <c r="E10" s="123">
        <v>35095</v>
      </c>
      <c r="F10" s="123"/>
      <c r="G10" s="123">
        <v>14761</v>
      </c>
      <c r="H10" s="123"/>
      <c r="I10" s="123">
        <v>34894</v>
      </c>
    </row>
    <row r="11" spans="1:9" s="3" customFormat="1" ht="21" customHeight="1" x14ac:dyDescent="0.25">
      <c r="A11" s="17" t="s">
        <v>143</v>
      </c>
      <c r="C11" s="123">
        <v>19910</v>
      </c>
      <c r="D11" s="123"/>
      <c r="E11" s="123">
        <v>9283</v>
      </c>
      <c r="F11" s="123"/>
      <c r="G11" s="123">
        <v>13859</v>
      </c>
      <c r="H11" s="123"/>
      <c r="I11" s="123">
        <v>4800</v>
      </c>
    </row>
    <row r="12" spans="1:9" s="3" customFormat="1" ht="21" hidden="1" customHeight="1" x14ac:dyDescent="0.25">
      <c r="A12" s="3" t="s">
        <v>27</v>
      </c>
      <c r="C12" s="123"/>
      <c r="D12" s="123"/>
      <c r="E12" s="123"/>
      <c r="F12" s="123"/>
      <c r="G12" s="123"/>
      <c r="H12" s="123"/>
      <c r="I12" s="123"/>
    </row>
    <row r="13" spans="1:9" s="3" customFormat="1" ht="21" customHeight="1" x14ac:dyDescent="0.25">
      <c r="A13" s="17" t="s">
        <v>31</v>
      </c>
      <c r="C13" s="134">
        <v>35</v>
      </c>
      <c r="D13" s="135"/>
      <c r="E13" s="134">
        <v>12</v>
      </c>
      <c r="F13" s="123"/>
      <c r="G13" s="134">
        <v>0</v>
      </c>
      <c r="H13" s="123"/>
      <c r="I13" s="134">
        <v>13</v>
      </c>
    </row>
    <row r="14" spans="1:9" s="3" customFormat="1" ht="21" customHeight="1" x14ac:dyDescent="0.25">
      <c r="A14" s="15" t="s">
        <v>136</v>
      </c>
      <c r="C14" s="118">
        <f>SUM(C10:C13)</f>
        <v>40081</v>
      </c>
      <c r="D14" s="117"/>
      <c r="E14" s="118">
        <f>SUM(E10:E13)</f>
        <v>44390</v>
      </c>
      <c r="F14" s="155"/>
      <c r="G14" s="118">
        <f>SUM(G10:G13)</f>
        <v>28620</v>
      </c>
      <c r="H14" s="155"/>
      <c r="I14" s="118">
        <f>SUM(I10:I13)</f>
        <v>39707</v>
      </c>
    </row>
    <row r="15" spans="1:9" ht="17.25" customHeight="1" x14ac:dyDescent="0.25">
      <c r="A15" s="163"/>
      <c r="G15" s="156"/>
      <c r="I15" s="156"/>
    </row>
    <row r="16" spans="1:9" s="15" customFormat="1" ht="21" customHeight="1" x14ac:dyDescent="0.2">
      <c r="A16" s="15" t="s">
        <v>170</v>
      </c>
      <c r="C16" s="138">
        <f>SUM('CF 11'!C27,'CF 11'!C33,C14)</f>
        <v>51493</v>
      </c>
      <c r="D16" s="138"/>
      <c r="E16" s="138">
        <f>SUM('CF 11'!E27,'CF 11'!E33,E14)</f>
        <v>60990</v>
      </c>
      <c r="G16" s="138">
        <f>SUM('CF 11'!G27,'CF 11'!G33,G14)</f>
        <v>38077</v>
      </c>
      <c r="I16" s="138">
        <f>SUM('CF 11'!I27,'CF 11'!I33,I14)</f>
        <v>50917</v>
      </c>
    </row>
    <row r="17" spans="1:9" s="3" customFormat="1" ht="21" customHeight="1" x14ac:dyDescent="0.25">
      <c r="A17" s="3" t="s">
        <v>100</v>
      </c>
      <c r="C17" s="137">
        <v>-280</v>
      </c>
      <c r="D17" s="123"/>
      <c r="E17" s="137">
        <v>-220</v>
      </c>
      <c r="F17" s="123"/>
      <c r="G17" s="137">
        <v>-231</v>
      </c>
      <c r="H17" s="123"/>
      <c r="I17" s="137">
        <v>-188</v>
      </c>
    </row>
    <row r="18" spans="1:9" s="3" customFormat="1" ht="21" customHeight="1" x14ac:dyDescent="0.25">
      <c r="A18" s="15" t="s">
        <v>193</v>
      </c>
      <c r="C18" s="116">
        <f>SUM(C16:C17)</f>
        <v>51213</v>
      </c>
      <c r="D18" s="117"/>
      <c r="E18" s="116">
        <f>SUM(E16:E17)</f>
        <v>60770</v>
      </c>
      <c r="F18" s="155"/>
      <c r="G18" s="116">
        <f>SUM(G16:G17)</f>
        <v>37846</v>
      </c>
      <c r="H18" s="155"/>
      <c r="I18" s="116">
        <f>SUM(I16:I17)</f>
        <v>50729</v>
      </c>
    </row>
    <row r="19" spans="1:9" s="3" customFormat="1" ht="21" customHeight="1" x14ac:dyDescent="0.25">
      <c r="A19" s="15" t="s">
        <v>192</v>
      </c>
      <c r="B19" s="7"/>
    </row>
    <row r="20" spans="1:9" s="3" customFormat="1" ht="21" customHeight="1" x14ac:dyDescent="0.25">
      <c r="A20" s="120" t="s">
        <v>101</v>
      </c>
      <c r="B20" s="7"/>
    </row>
    <row r="21" spans="1:9" s="3" customFormat="1" ht="21" customHeight="1" x14ac:dyDescent="0.25">
      <c r="A21" s="3" t="s">
        <v>102</v>
      </c>
      <c r="B21" s="7"/>
      <c r="C21" s="134">
        <v>22</v>
      </c>
      <c r="E21" s="134">
        <v>0</v>
      </c>
      <c r="G21" s="134">
        <v>6</v>
      </c>
      <c r="I21" s="134">
        <v>0</v>
      </c>
    </row>
    <row r="22" spans="1:9" s="3" customFormat="1" ht="21" customHeight="1" x14ac:dyDescent="0.25">
      <c r="A22" s="3" t="s">
        <v>171</v>
      </c>
      <c r="C22" s="134">
        <v>-6495</v>
      </c>
      <c r="D22" s="124"/>
      <c r="E22" s="134">
        <v>-7474</v>
      </c>
      <c r="F22" s="122"/>
      <c r="G22" s="134">
        <v>-5425</v>
      </c>
      <c r="H22" s="134"/>
      <c r="I22" s="134">
        <v>-6876</v>
      </c>
    </row>
    <row r="23" spans="1:9" s="3" customFormat="1" ht="21" hidden="1" customHeight="1" x14ac:dyDescent="0.25">
      <c r="A23" s="3" t="s">
        <v>103</v>
      </c>
      <c r="C23" s="134"/>
      <c r="D23" s="124"/>
      <c r="E23" s="134"/>
      <c r="F23" s="122"/>
      <c r="G23" s="134"/>
      <c r="H23" s="134"/>
      <c r="I23" s="134"/>
    </row>
    <row r="24" spans="1:9" s="3" customFormat="1" ht="21" customHeight="1" x14ac:dyDescent="0.25">
      <c r="A24" s="3" t="s">
        <v>172</v>
      </c>
      <c r="C24" s="123">
        <v>-330</v>
      </c>
      <c r="D24" s="124"/>
      <c r="E24" s="123">
        <v>0</v>
      </c>
      <c r="F24" s="122"/>
      <c r="G24" s="123">
        <v>-231</v>
      </c>
      <c r="H24" s="134"/>
      <c r="I24" s="123">
        <v>0</v>
      </c>
    </row>
    <row r="25" spans="1:9" s="3" customFormat="1" ht="21" customHeight="1" x14ac:dyDescent="0.25">
      <c r="A25" s="46" t="s">
        <v>173</v>
      </c>
      <c r="B25" s="7"/>
      <c r="C25" s="118">
        <f>SUM(C21:C24)</f>
        <v>-6803</v>
      </c>
      <c r="D25" s="121"/>
      <c r="E25" s="118">
        <f>SUM(E21:E24)</f>
        <v>-7474</v>
      </c>
      <c r="G25" s="118">
        <f>SUM(G21:H24)</f>
        <v>-5650</v>
      </c>
      <c r="I25" s="118">
        <f>SUM(I21:J24)</f>
        <v>-6876</v>
      </c>
    </row>
    <row r="26" spans="1:9" ht="17.25" customHeight="1" x14ac:dyDescent="0.25">
      <c r="A26" s="163"/>
    </row>
    <row r="27" spans="1:9" s="3" customFormat="1" ht="21" customHeight="1" x14ac:dyDescent="0.25">
      <c r="A27" s="139" t="s">
        <v>104</v>
      </c>
      <c r="B27" s="7"/>
    </row>
    <row r="28" spans="1:9" s="3" customFormat="1" ht="21" customHeight="1" x14ac:dyDescent="0.25">
      <c r="A28" s="139" t="s">
        <v>162</v>
      </c>
      <c r="B28" s="7"/>
    </row>
    <row r="29" spans="1:9" s="3" customFormat="1" ht="21" customHeight="1" x14ac:dyDescent="0.25">
      <c r="A29" s="17" t="s">
        <v>174</v>
      </c>
      <c r="C29" s="129">
        <v>0</v>
      </c>
      <c r="D29" s="124"/>
      <c r="E29" s="134">
        <v>-40000</v>
      </c>
      <c r="F29" s="122"/>
      <c r="G29" s="129">
        <v>0</v>
      </c>
      <c r="H29" s="124"/>
      <c r="I29" s="134">
        <v>-40000</v>
      </c>
    </row>
    <row r="30" spans="1:9" s="3" customFormat="1" ht="21" hidden="1" customHeight="1" x14ac:dyDescent="0.25">
      <c r="A30" s="3" t="s">
        <v>106</v>
      </c>
      <c r="B30" s="7"/>
      <c r="C30" s="129"/>
      <c r="D30" s="124"/>
      <c r="E30" s="134"/>
      <c r="F30" s="122"/>
      <c r="G30" s="29"/>
      <c r="H30" s="124"/>
      <c r="I30" s="123"/>
    </row>
    <row r="31" spans="1:9" s="3" customFormat="1" ht="21" hidden="1" customHeight="1" x14ac:dyDescent="0.25">
      <c r="A31" s="17" t="s">
        <v>107</v>
      </c>
      <c r="C31" s="29"/>
      <c r="D31" s="124"/>
      <c r="E31" s="123"/>
      <c r="F31" s="122"/>
      <c r="G31" s="129"/>
      <c r="H31" s="124"/>
      <c r="I31" s="134"/>
    </row>
    <row r="32" spans="1:9" s="3" customFormat="1" ht="21" customHeight="1" x14ac:dyDescent="0.25">
      <c r="A32" s="17" t="s">
        <v>194</v>
      </c>
      <c r="C32" s="29">
        <v>0</v>
      </c>
      <c r="D32" s="124"/>
      <c r="E32" s="123">
        <v>0</v>
      </c>
      <c r="F32" s="122"/>
      <c r="G32" s="129">
        <v>0</v>
      </c>
      <c r="H32" s="124"/>
      <c r="I32" s="134">
        <v>7000</v>
      </c>
    </row>
    <row r="33" spans="1:9" s="3" customFormat="1" ht="21" hidden="1" customHeight="1" x14ac:dyDescent="0.25">
      <c r="A33" s="17" t="s">
        <v>108</v>
      </c>
      <c r="C33" s="129"/>
      <c r="D33" s="124"/>
      <c r="E33" s="134"/>
      <c r="F33" s="122"/>
      <c r="G33" s="129"/>
      <c r="H33" s="124"/>
      <c r="I33" s="134"/>
    </row>
    <row r="34" spans="1:9" s="3" customFormat="1" ht="21" customHeight="1" x14ac:dyDescent="0.25">
      <c r="A34" s="15" t="s">
        <v>163</v>
      </c>
      <c r="B34" s="161"/>
      <c r="C34" s="154">
        <f>SUM(C29:C33)</f>
        <v>0</v>
      </c>
      <c r="D34" s="15"/>
      <c r="E34" s="118">
        <f>SUM(E29:E33)</f>
        <v>-40000</v>
      </c>
      <c r="G34" s="154">
        <f>SUM(G29:G33)</f>
        <v>0</v>
      </c>
      <c r="I34" s="118">
        <f>SUM(I29:I33)</f>
        <v>-33000</v>
      </c>
    </row>
    <row r="35" spans="1:9" s="3" customFormat="1" ht="21" customHeight="1" x14ac:dyDescent="0.25">
      <c r="A35" s="17" t="s">
        <v>105</v>
      </c>
      <c r="C35" s="129">
        <v>0</v>
      </c>
      <c r="D35" s="124"/>
      <c r="E35" s="134">
        <v>-232</v>
      </c>
      <c r="F35" s="122"/>
      <c r="G35" s="134">
        <v>-2608</v>
      </c>
      <c r="H35" s="124"/>
      <c r="I35" s="134">
        <v>-3409</v>
      </c>
    </row>
    <row r="36" spans="1:9" s="3" customFormat="1" ht="21" customHeight="1" x14ac:dyDescent="0.25">
      <c r="A36" s="15" t="s">
        <v>164</v>
      </c>
      <c r="B36" s="7"/>
      <c r="C36" s="154">
        <f>SUM(C34:C35)</f>
        <v>0</v>
      </c>
      <c r="D36" s="15"/>
      <c r="E36" s="118">
        <f>SUM(E34:E35)</f>
        <v>-40232</v>
      </c>
      <c r="G36" s="118">
        <f>SUM(G34:G35)</f>
        <v>-2608</v>
      </c>
      <c r="I36" s="118">
        <f>SUM(I34:I35)</f>
        <v>-36409</v>
      </c>
    </row>
    <row r="37" spans="1:9" ht="21" customHeight="1" x14ac:dyDescent="0.25"/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">
      <c r="C44" s="155"/>
      <c r="D44" s="155"/>
      <c r="E44" s="155"/>
    </row>
    <row r="45" spans="1:9" ht="21" customHeight="1" x14ac:dyDescent="0.2">
      <c r="C45" s="155"/>
      <c r="D45" s="155"/>
      <c r="E45" s="155"/>
    </row>
    <row r="46" spans="1:9" ht="21" customHeight="1" x14ac:dyDescent="0.2">
      <c r="C46" s="155"/>
      <c r="D46" s="155"/>
      <c r="E46" s="155"/>
    </row>
    <row r="47" spans="1:9" ht="21" customHeight="1" x14ac:dyDescent="0.2">
      <c r="C47" s="155"/>
      <c r="D47" s="155"/>
      <c r="E47" s="155"/>
    </row>
    <row r="48" spans="1:9" ht="21" customHeight="1" x14ac:dyDescent="0.2">
      <c r="C48" s="155"/>
      <c r="D48" s="155"/>
      <c r="E48" s="155"/>
    </row>
    <row r="49" spans="3:5" ht="21" customHeight="1" x14ac:dyDescent="0.2">
      <c r="C49" s="155"/>
      <c r="D49" s="155"/>
      <c r="E49" s="155"/>
    </row>
    <row r="50" spans="3:5" ht="21" customHeight="1" x14ac:dyDescent="0.2">
      <c r="C50" s="155"/>
      <c r="D50" s="155"/>
      <c r="E50" s="155"/>
    </row>
    <row r="51" spans="3:5" ht="21" customHeight="1" x14ac:dyDescent="0.2">
      <c r="C51" s="155"/>
      <c r="D51" s="155"/>
      <c r="E51" s="155"/>
    </row>
    <row r="52" spans="3:5" ht="21" customHeight="1" x14ac:dyDescent="0.2">
      <c r="C52" s="155"/>
      <c r="D52" s="155"/>
      <c r="E52" s="155"/>
    </row>
    <row r="53" spans="3:5" ht="21" customHeight="1" x14ac:dyDescent="0.25"/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">
      <c r="C65" s="155"/>
      <c r="D65" s="155"/>
      <c r="E65" s="155"/>
    </row>
    <row r="66" spans="3:5" ht="21" customHeight="1" x14ac:dyDescent="0.2">
      <c r="C66" s="155"/>
      <c r="D66" s="155"/>
      <c r="E66" s="155"/>
    </row>
    <row r="67" spans="3:5" ht="21" customHeight="1" x14ac:dyDescent="0.2">
      <c r="C67" s="155"/>
      <c r="D67" s="155"/>
      <c r="E67" s="155"/>
    </row>
    <row r="68" spans="3:5" ht="21" customHeight="1" x14ac:dyDescent="0.2">
      <c r="C68" s="155"/>
      <c r="D68" s="155"/>
      <c r="E68" s="155"/>
    </row>
    <row r="69" spans="3:5" ht="21" customHeight="1" x14ac:dyDescent="0.2">
      <c r="C69" s="155"/>
      <c r="D69" s="155"/>
      <c r="E69" s="155"/>
    </row>
    <row r="70" spans="3:5" ht="21" customHeight="1" x14ac:dyDescent="0.2">
      <c r="C70" s="155"/>
      <c r="D70" s="155"/>
      <c r="E70" s="155"/>
    </row>
    <row r="71" spans="3:5" ht="21" customHeight="1" x14ac:dyDescent="0.2">
      <c r="C71" s="155"/>
      <c r="D71" s="155"/>
      <c r="E71" s="155"/>
    </row>
    <row r="72" spans="3:5" ht="21" customHeight="1" x14ac:dyDescent="0.2">
      <c r="C72" s="155"/>
      <c r="D72" s="155"/>
      <c r="E72" s="155"/>
    </row>
    <row r="73" spans="3:5" ht="21" customHeight="1" x14ac:dyDescent="0.2">
      <c r="C73" s="155"/>
      <c r="D73" s="155"/>
      <c r="E73" s="155"/>
    </row>
    <row r="74" spans="3:5" ht="21" customHeight="1" x14ac:dyDescent="0.2">
      <c r="C74" s="155"/>
      <c r="D74" s="155"/>
      <c r="E74" s="155"/>
    </row>
    <row r="75" spans="3:5" ht="21" customHeight="1" x14ac:dyDescent="0.2">
      <c r="C75" s="155"/>
      <c r="D75" s="155"/>
      <c r="E75" s="155"/>
    </row>
    <row r="76" spans="3:5" ht="21" customHeight="1" x14ac:dyDescent="0.2">
      <c r="C76" s="155"/>
      <c r="D76" s="155"/>
      <c r="E76" s="155"/>
    </row>
    <row r="77" spans="3:5" ht="21" customHeight="1" x14ac:dyDescent="0.2">
      <c r="C77" s="155"/>
      <c r="D77" s="155"/>
      <c r="E77" s="155"/>
    </row>
    <row r="78" spans="3:5" ht="21" customHeight="1" x14ac:dyDescent="0.2">
      <c r="C78" s="155"/>
      <c r="D78" s="155"/>
      <c r="E78" s="155"/>
    </row>
    <row r="79" spans="3:5" ht="21" customHeight="1" x14ac:dyDescent="0.2">
      <c r="C79" s="155"/>
      <c r="D79" s="155"/>
      <c r="E79" s="155"/>
    </row>
    <row r="80" spans="3:5" ht="21" customHeight="1" x14ac:dyDescent="0.2">
      <c r="C80" s="155"/>
      <c r="D80" s="155"/>
      <c r="E80" s="155"/>
    </row>
    <row r="81" spans="3:5" ht="21" customHeight="1" x14ac:dyDescent="0.2">
      <c r="C81" s="155"/>
      <c r="D81" s="155"/>
      <c r="E81" s="155"/>
    </row>
    <row r="82" spans="3:5" ht="21" customHeight="1" x14ac:dyDescent="0.2">
      <c r="C82" s="155"/>
      <c r="D82" s="155"/>
      <c r="E82" s="155"/>
    </row>
    <row r="83" spans="3:5" ht="21" customHeight="1" x14ac:dyDescent="0.2">
      <c r="C83" s="155"/>
      <c r="D83" s="155"/>
      <c r="E83" s="155"/>
    </row>
    <row r="84" spans="3:5" ht="21" customHeight="1" x14ac:dyDescent="0.2">
      <c r="C84" s="155"/>
      <c r="D84" s="155"/>
      <c r="E84" s="155"/>
    </row>
    <row r="85" spans="3:5" ht="21" customHeight="1" x14ac:dyDescent="0.2">
      <c r="C85" s="155"/>
      <c r="D85" s="155"/>
      <c r="E85" s="155"/>
    </row>
    <row r="86" spans="3:5" ht="21" customHeight="1" x14ac:dyDescent="0.2">
      <c r="C86" s="155"/>
      <c r="D86" s="155"/>
      <c r="E86" s="155"/>
    </row>
    <row r="87" spans="3:5" ht="21" customHeight="1" x14ac:dyDescent="0.2">
      <c r="C87" s="155"/>
      <c r="D87" s="155"/>
      <c r="E87" s="155"/>
    </row>
    <row r="88" spans="3:5" ht="21" customHeight="1" x14ac:dyDescent="0.2">
      <c r="C88" s="155"/>
      <c r="D88" s="155"/>
      <c r="E88" s="155"/>
    </row>
    <row r="89" spans="3:5" ht="21" customHeight="1" x14ac:dyDescent="0.2">
      <c r="C89" s="155"/>
      <c r="D89" s="155"/>
      <c r="E89" s="155"/>
    </row>
    <row r="90" spans="3:5" ht="21" customHeight="1" x14ac:dyDescent="0.2">
      <c r="C90" s="155"/>
      <c r="D90" s="155"/>
      <c r="E90" s="155"/>
    </row>
    <row r="91" spans="3:5" ht="21" customHeight="1" x14ac:dyDescent="0.2">
      <c r="C91" s="155"/>
      <c r="D91" s="155"/>
      <c r="E91" s="155"/>
    </row>
    <row r="92" spans="3:5" ht="21" customHeight="1" x14ac:dyDescent="0.2">
      <c r="C92" s="155"/>
      <c r="D92" s="155"/>
      <c r="E92" s="155"/>
    </row>
    <row r="93" spans="3:5" ht="21" customHeight="1" x14ac:dyDescent="0.2">
      <c r="C93" s="155"/>
      <c r="D93" s="155"/>
      <c r="E93" s="155"/>
    </row>
    <row r="94" spans="3:5" ht="21" customHeight="1" x14ac:dyDescent="0.2">
      <c r="C94" s="155"/>
      <c r="D94" s="155"/>
      <c r="E94" s="155"/>
    </row>
    <row r="95" spans="3:5" ht="21" customHeight="1" x14ac:dyDescent="0.2">
      <c r="C95" s="155"/>
      <c r="D95" s="155"/>
      <c r="E95" s="155"/>
    </row>
    <row r="96" spans="3:5" ht="21" customHeight="1" x14ac:dyDescent="0.2">
      <c r="C96" s="155"/>
      <c r="D96" s="155"/>
      <c r="E96" s="155"/>
    </row>
    <row r="97" spans="3:5" ht="21" customHeight="1" x14ac:dyDescent="0.2">
      <c r="C97" s="155"/>
      <c r="D97" s="155"/>
      <c r="E97" s="155"/>
    </row>
    <row r="98" spans="3:5" ht="21" customHeight="1" x14ac:dyDescent="0.2">
      <c r="C98" s="155"/>
      <c r="D98" s="155"/>
      <c r="E98" s="155"/>
    </row>
    <row r="99" spans="3:5" ht="21" customHeight="1" x14ac:dyDescent="0.2">
      <c r="C99" s="155"/>
      <c r="D99" s="155"/>
      <c r="E99" s="155"/>
    </row>
    <row r="100" spans="3:5" ht="21" customHeight="1" x14ac:dyDescent="0.2">
      <c r="C100" s="155"/>
      <c r="D100" s="155"/>
      <c r="E100" s="155"/>
    </row>
    <row r="101" spans="3:5" ht="21" customHeight="1" x14ac:dyDescent="0.2">
      <c r="C101" s="155"/>
      <c r="D101" s="155"/>
      <c r="E101" s="155"/>
    </row>
    <row r="102" spans="3:5" ht="21" customHeight="1" x14ac:dyDescent="0.2">
      <c r="C102" s="155"/>
      <c r="D102" s="155"/>
      <c r="E102" s="155"/>
    </row>
    <row r="103" spans="3:5" ht="21" customHeight="1" x14ac:dyDescent="0.2">
      <c r="C103" s="155"/>
      <c r="D103" s="155"/>
      <c r="E103" s="155"/>
    </row>
    <row r="104" spans="3:5" ht="21" customHeight="1" x14ac:dyDescent="0.2">
      <c r="C104" s="155"/>
      <c r="D104" s="155"/>
      <c r="E104" s="155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87" firstPageNumber="12" fitToHeight="2" orientation="portrait" useFirstPageNumber="1" r:id="rId1"/>
  <headerFooter>
    <oddFooter>&amp;L&amp;"Times New Roman,Regular"&amp;11 The accompanying notes are an integral part of these 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view="pageBreakPreview" zoomScaleNormal="100" zoomScaleSheetLayoutView="100" workbookViewId="0">
      <selection activeCell="E18" sqref="E18"/>
    </sheetView>
  </sheetViews>
  <sheetFormatPr defaultRowHeight="15" x14ac:dyDescent="0.25"/>
  <cols>
    <col min="1" max="1" width="48.140625" style="155" customWidth="1"/>
    <col min="2" max="2" width="7.28515625" style="155" customWidth="1"/>
    <col min="3" max="3" width="10.7109375" style="3" customWidth="1"/>
    <col min="4" max="4" width="0.42578125" style="3" customWidth="1"/>
    <col min="5" max="5" width="10.7109375" style="3" customWidth="1"/>
    <col min="6" max="6" width="0.42578125" style="155" customWidth="1"/>
    <col min="7" max="7" width="10.7109375" style="155" customWidth="1"/>
    <col min="8" max="8" width="0.42578125" style="155" customWidth="1"/>
    <col min="9" max="9" width="10.7109375" style="155" customWidth="1"/>
    <col min="10" max="16384" width="9.140625" style="155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91</v>
      </c>
      <c r="B2" s="72"/>
      <c r="C2" s="72"/>
      <c r="D2" s="72"/>
      <c r="E2" s="72"/>
      <c r="F2" s="72"/>
    </row>
    <row r="3" spans="1:10" ht="21" customHeight="1" x14ac:dyDescent="0.25">
      <c r="A3" s="175" t="s">
        <v>148</v>
      </c>
      <c r="B3" s="175"/>
      <c r="C3" s="175"/>
      <c r="D3" s="175"/>
      <c r="E3" s="175"/>
      <c r="F3" s="175"/>
    </row>
    <row r="4" spans="1:10" ht="17.25" customHeight="1" x14ac:dyDescent="0.25">
      <c r="A4" s="4"/>
    </row>
    <row r="5" spans="1:10" ht="17.25" customHeight="1" x14ac:dyDescent="0.25">
      <c r="C5" s="169" t="s">
        <v>2</v>
      </c>
      <c r="D5" s="169"/>
      <c r="E5" s="169"/>
      <c r="F5" s="3"/>
      <c r="G5" s="169" t="s">
        <v>3</v>
      </c>
      <c r="H5" s="169"/>
      <c r="I5" s="169"/>
    </row>
    <row r="6" spans="1:10" ht="17.25" customHeight="1" x14ac:dyDescent="0.25">
      <c r="A6" s="3"/>
      <c r="B6" s="8"/>
      <c r="C6" s="170" t="s">
        <v>4</v>
      </c>
      <c r="D6" s="170"/>
      <c r="E6" s="170"/>
      <c r="F6" s="6"/>
      <c r="G6" s="170" t="s">
        <v>4</v>
      </c>
      <c r="H6" s="170"/>
      <c r="I6" s="170"/>
    </row>
    <row r="7" spans="1:10" ht="17.25" customHeight="1" x14ac:dyDescent="0.25">
      <c r="A7" s="3"/>
      <c r="B7" s="8" t="s">
        <v>6</v>
      </c>
      <c r="C7" s="7">
        <v>2018</v>
      </c>
      <c r="D7" s="7"/>
      <c r="E7" s="7">
        <v>2017</v>
      </c>
      <c r="F7" s="7"/>
      <c r="G7" s="7">
        <v>2018</v>
      </c>
      <c r="H7" s="7"/>
      <c r="I7" s="7">
        <v>2017</v>
      </c>
    </row>
    <row r="8" spans="1:10" s="3" customFormat="1" ht="17.25" customHeight="1" x14ac:dyDescent="0.25">
      <c r="B8" s="7"/>
      <c r="C8" s="171" t="s">
        <v>10</v>
      </c>
      <c r="D8" s="171"/>
      <c r="E8" s="171"/>
      <c r="F8" s="171"/>
      <c r="G8" s="171"/>
      <c r="H8" s="171"/>
      <c r="I8" s="171"/>
    </row>
    <row r="9" spans="1:10" s="3" customFormat="1" ht="17.25" customHeight="1" x14ac:dyDescent="0.25">
      <c r="A9" s="3" t="s">
        <v>190</v>
      </c>
      <c r="B9" s="7"/>
      <c r="C9" s="8"/>
      <c r="D9" s="8"/>
      <c r="E9" s="8"/>
      <c r="F9" s="8"/>
      <c r="G9" s="8"/>
      <c r="H9" s="8"/>
      <c r="I9" s="8"/>
    </row>
    <row r="10" spans="1:10" s="3" customFormat="1" ht="21" customHeight="1" x14ac:dyDescent="0.25">
      <c r="A10" s="3" t="s">
        <v>189</v>
      </c>
      <c r="B10" s="7"/>
      <c r="C10" s="166">
        <f>SUM('CF 12'!C18,'CF 12'!C25,'CF 12'!C36)</f>
        <v>44410</v>
      </c>
      <c r="E10" s="166">
        <f>SUM('CF 12'!E18,'CF 12'!E25,'CF 12'!E36)</f>
        <v>13064</v>
      </c>
      <c r="G10" s="166">
        <f>SUM('CF 12'!G18,'CF 12'!G25,'CF 12'!G36)</f>
        <v>29588</v>
      </c>
      <c r="H10" s="125"/>
      <c r="I10" s="166">
        <f>SUM('CF 12'!I18,'CF 12'!I25,'CF 12'!I36)</f>
        <v>7444</v>
      </c>
      <c r="J10" s="125"/>
    </row>
    <row r="11" spans="1:10" s="3" customFormat="1" ht="21" customHeight="1" x14ac:dyDescent="0.25">
      <c r="A11" s="3" t="s">
        <v>186</v>
      </c>
      <c r="B11" s="7"/>
      <c r="C11" s="166"/>
      <c r="E11" s="166"/>
      <c r="G11" s="166"/>
      <c r="H11" s="125"/>
      <c r="I11" s="166"/>
      <c r="J11" s="125"/>
    </row>
    <row r="12" spans="1:10" s="3" customFormat="1" ht="21" customHeight="1" x14ac:dyDescent="0.25">
      <c r="A12" s="3" t="s">
        <v>187</v>
      </c>
      <c r="B12" s="7"/>
      <c r="C12" s="167">
        <v>-1066</v>
      </c>
      <c r="E12" s="168">
        <v>0</v>
      </c>
      <c r="G12" s="167">
        <v>-1066</v>
      </c>
      <c r="H12" s="125"/>
      <c r="I12" s="168">
        <v>0</v>
      </c>
      <c r="J12" s="125"/>
    </row>
    <row r="13" spans="1:10" s="3" customFormat="1" ht="21" customHeight="1" x14ac:dyDescent="0.25">
      <c r="A13" s="15" t="s">
        <v>191</v>
      </c>
      <c r="B13" s="7"/>
      <c r="C13" s="121">
        <f>SUM(C10:C12)</f>
        <v>43344</v>
      </c>
      <c r="D13" s="15"/>
      <c r="E13" s="121">
        <f>SUM(E10:E12)</f>
        <v>13064</v>
      </c>
      <c r="F13" s="15"/>
      <c r="G13" s="121">
        <f>SUM(G10:G12)</f>
        <v>28522</v>
      </c>
      <c r="H13" s="49"/>
      <c r="I13" s="121">
        <f>SUM(I10:I12)</f>
        <v>7444</v>
      </c>
      <c r="J13" s="125"/>
    </row>
    <row r="14" spans="1:10" s="3" customFormat="1" ht="21" customHeight="1" x14ac:dyDescent="0.25">
      <c r="A14" s="3" t="s">
        <v>109</v>
      </c>
      <c r="C14" s="37">
        <v>123004</v>
      </c>
      <c r="D14" s="119"/>
      <c r="E14" s="37">
        <v>17766</v>
      </c>
      <c r="F14" s="7"/>
      <c r="G14" s="37">
        <v>57767</v>
      </c>
      <c r="H14" s="125"/>
      <c r="I14" s="37">
        <v>8702</v>
      </c>
      <c r="J14" s="125"/>
    </row>
    <row r="15" spans="1:10" s="3" customFormat="1" ht="21" customHeight="1" thickBot="1" x14ac:dyDescent="0.3">
      <c r="A15" s="15" t="s">
        <v>110</v>
      </c>
      <c r="B15" s="8"/>
      <c r="C15" s="126">
        <f>SUM(C13:C14)</f>
        <v>166348</v>
      </c>
      <c r="E15" s="126">
        <f>SUM(E13:E14)</f>
        <v>30830</v>
      </c>
      <c r="G15" s="126">
        <f>SUM(G13:G14)</f>
        <v>86289</v>
      </c>
      <c r="I15" s="126">
        <f>SUM(I13:I14)</f>
        <v>16146</v>
      </c>
    </row>
    <row r="16" spans="1:10" ht="17.25" customHeight="1" thickTop="1" x14ac:dyDescent="0.25">
      <c r="A16" s="4"/>
    </row>
    <row r="17" spans="1:10" s="3" customFormat="1" ht="21" customHeight="1" x14ac:dyDescent="0.25">
      <c r="A17" s="10" t="s">
        <v>111</v>
      </c>
      <c r="H17" s="43"/>
      <c r="J17" s="43"/>
    </row>
    <row r="18" spans="1:10" s="3" customFormat="1" ht="21" customHeight="1" x14ac:dyDescent="0.25">
      <c r="A18" s="53" t="s">
        <v>140</v>
      </c>
    </row>
    <row r="19" spans="1:10" s="3" customFormat="1" ht="21" customHeight="1" x14ac:dyDescent="0.25">
      <c r="A19" s="56" t="s">
        <v>131</v>
      </c>
      <c r="C19" s="37">
        <v>5285</v>
      </c>
      <c r="D19" s="37">
        <v>0</v>
      </c>
      <c r="E19" s="37">
        <v>12204</v>
      </c>
      <c r="F19" s="37">
        <v>0</v>
      </c>
      <c r="G19" s="37">
        <v>4495</v>
      </c>
      <c r="H19" s="37">
        <v>0</v>
      </c>
      <c r="I19" s="37">
        <v>10552</v>
      </c>
    </row>
    <row r="20" spans="1:10" s="3" customFormat="1" ht="21" customHeight="1" x14ac:dyDescent="0.25">
      <c r="A20" s="56" t="s">
        <v>112</v>
      </c>
      <c r="B20" s="8">
        <v>13</v>
      </c>
      <c r="C20" s="37">
        <v>12000</v>
      </c>
      <c r="D20" s="37">
        <v>0</v>
      </c>
      <c r="E20" s="37">
        <v>0</v>
      </c>
      <c r="F20" s="37">
        <v>0</v>
      </c>
      <c r="G20" s="37">
        <v>12000</v>
      </c>
      <c r="H20" s="37">
        <v>0</v>
      </c>
      <c r="I20" s="37">
        <v>0</v>
      </c>
    </row>
    <row r="21" spans="1:10" ht="21" customHeight="1" x14ac:dyDescent="0.25"/>
    <row r="22" spans="1:10" ht="21" customHeight="1" x14ac:dyDescent="0.25">
      <c r="A22" s="127" t="s">
        <v>113</v>
      </c>
      <c r="C22" s="157">
        <f>C15-C25</f>
        <v>0</v>
      </c>
      <c r="E22" s="157">
        <f>E15-E25</f>
        <v>0</v>
      </c>
      <c r="G22" s="157">
        <f>G15-G25</f>
        <v>0</v>
      </c>
      <c r="I22" s="157">
        <f>I15-I25</f>
        <v>0</v>
      </c>
    </row>
    <row r="23" spans="1:10" ht="21" customHeight="1" x14ac:dyDescent="0.25">
      <c r="C23" s="3" t="s">
        <v>167</v>
      </c>
    </row>
    <row r="24" spans="1:10" ht="21" customHeight="1" x14ac:dyDescent="0.45">
      <c r="C24" s="158" t="s">
        <v>165</v>
      </c>
      <c r="E24" s="158" t="s">
        <v>166</v>
      </c>
      <c r="G24" s="158" t="s">
        <v>166</v>
      </c>
      <c r="I24" s="158" t="s">
        <v>166</v>
      </c>
    </row>
    <row r="25" spans="1:10" ht="21" customHeight="1" x14ac:dyDescent="0.45">
      <c r="C25" s="159">
        <f>'BS-PL 2-6'!C12</f>
        <v>166348</v>
      </c>
      <c r="E25" s="159">
        <v>30830</v>
      </c>
      <c r="G25" s="159">
        <f>'BS-PL 2-6'!G12</f>
        <v>86289</v>
      </c>
      <c r="I25" s="159">
        <v>16146</v>
      </c>
    </row>
    <row r="26" spans="1:10" ht="21" customHeight="1" x14ac:dyDescent="0.25"/>
    <row r="27" spans="1:10" ht="21" customHeight="1" x14ac:dyDescent="0.25"/>
    <row r="28" spans="1:10" ht="21" customHeight="1" x14ac:dyDescent="0.25"/>
    <row r="29" spans="1:10" ht="21" customHeight="1" x14ac:dyDescent="0.25"/>
    <row r="30" spans="1:10" ht="21" customHeight="1" x14ac:dyDescent="0.25"/>
    <row r="31" spans="1:10" ht="21" customHeight="1" x14ac:dyDescent="0.25"/>
    <row r="32" spans="1:10" ht="21" customHeight="1" x14ac:dyDescent="0.25"/>
    <row r="33" spans="3:5" ht="21" customHeight="1" x14ac:dyDescent="0.25"/>
    <row r="34" spans="3:5" ht="21" customHeight="1" x14ac:dyDescent="0.25"/>
    <row r="35" spans="3:5" ht="21" customHeight="1" x14ac:dyDescent="0.25"/>
    <row r="36" spans="3:5" ht="21" customHeight="1" x14ac:dyDescent="0.25"/>
    <row r="37" spans="3:5" ht="21" customHeight="1" x14ac:dyDescent="0.25"/>
    <row r="38" spans="3:5" ht="21" customHeight="1" x14ac:dyDescent="0.25"/>
    <row r="39" spans="3:5" ht="21" customHeight="1" x14ac:dyDescent="0.25"/>
    <row r="40" spans="3:5" ht="21" customHeight="1" x14ac:dyDescent="0.25"/>
    <row r="41" spans="3:5" ht="21" customHeight="1" x14ac:dyDescent="0.25"/>
    <row r="42" spans="3:5" ht="21" customHeight="1" x14ac:dyDescent="0.25">
      <c r="C42" s="3">
        <v>-34589</v>
      </c>
      <c r="E42" s="3">
        <v>-34589</v>
      </c>
    </row>
    <row r="43" spans="3:5" ht="21" customHeight="1" x14ac:dyDescent="0.25"/>
    <row r="44" spans="3:5" ht="21" customHeight="1" x14ac:dyDescent="0.25"/>
    <row r="45" spans="3:5" ht="21" customHeight="1" x14ac:dyDescent="0.25">
      <c r="C45" s="3">
        <v>5965</v>
      </c>
      <c r="E45" s="3">
        <v>5965</v>
      </c>
    </row>
    <row r="46" spans="3:5" ht="21" customHeight="1" x14ac:dyDescent="0.25"/>
    <row r="47" spans="3:5" ht="21" customHeight="1" x14ac:dyDescent="0.25"/>
    <row r="48" spans="3:5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87" firstPageNumber="13" fitToHeight="2" orientation="portrait" useFirstPageNumber="1" r:id="rId1"/>
  <headerFooter>
    <oddFooter>&amp;L&amp;"Times New Roman,Regular"&amp;11 The accompanying notes are an integral part of these 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BS-PL 2-6</vt:lpstr>
      <vt:lpstr>REcon 7-8</vt:lpstr>
      <vt:lpstr>REsep 9-10</vt:lpstr>
      <vt:lpstr>CF 11</vt:lpstr>
      <vt:lpstr>CF 12</vt:lpstr>
      <vt:lpstr>CF 13</vt:lpstr>
      <vt:lpstr>'BS-PL 2-6'!Print_Area</vt:lpstr>
      <vt:lpstr>'CF 11'!Print_Area</vt:lpstr>
      <vt:lpstr>'CF 12'!Print_Area</vt:lpstr>
      <vt:lpstr>'CF 13'!Print_Area</vt:lpstr>
      <vt:lpstr>'REcon 7-8'!Print_Area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2018-05-09T09:50:50Z</cp:lastPrinted>
  <dcterms:created xsi:type="dcterms:W3CDTF">2016-03-15T09:10:30Z</dcterms:created>
  <dcterms:modified xsi:type="dcterms:W3CDTF">2018-05-10T06:27:12Z</dcterms:modified>
</cp:coreProperties>
</file>