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TSI\2018\Q1 2018\TSI_FS Q118\"/>
    </mc:Choice>
  </mc:AlternateContent>
  <bookViews>
    <workbookView xWindow="0" yWindow="0" windowWidth="20490" windowHeight="7905" firstSheet="2" activeTab="6"/>
  </bookViews>
  <sheets>
    <sheet name="0000" sheetId="5" state="veryHidden" r:id="rId1"/>
    <sheet name="1000" sheetId="6" state="veryHidden" r:id="rId2"/>
    <sheet name="BS" sheetId="1" r:id="rId3"/>
    <sheet name="PL 6" sheetId="18" state="hidden" r:id="rId4"/>
    <sheet name="PL" sheetId="19" r:id="rId5"/>
    <sheet name="SE" sheetId="4" r:id="rId6"/>
    <sheet name="CF" sheetId="22" r:id="rId7"/>
  </sheets>
  <definedNames>
    <definedName name="_xlnm.Print_Area" localSheetId="2">BS!$A$1:$I$59</definedName>
    <definedName name="_xlnm.Print_Area" localSheetId="6">CF!$A$1:$F$36</definedName>
    <definedName name="_xlnm.Print_Area" localSheetId="4">PL!$A$1:$I$53</definedName>
    <definedName name="_xlnm.Print_Area" localSheetId="3">'PL 6'!$A$1:$I$38</definedName>
    <definedName name="_xlnm.Print_Area" localSheetId="5">SE!$A$1:$Y$49</definedName>
  </definedNames>
  <calcPr calcId="152511" calcMode="manual" concurrentCalc="0"/>
</workbook>
</file>

<file path=xl/calcChain.xml><?xml version="1.0" encoding="utf-8"?>
<calcChain xmlns="http://schemas.openxmlformats.org/spreadsheetml/2006/main">
  <c r="Y39" i="4" l="1"/>
  <c r="W39" i="4"/>
  <c r="I43" i="4"/>
  <c r="I49" i="4"/>
  <c r="I17" i="4"/>
  <c r="I23" i="4"/>
  <c r="I28" i="19"/>
  <c r="G28" i="19"/>
  <c r="F32" i="22"/>
  <c r="Q16" i="4"/>
  <c r="O16" i="4"/>
  <c r="I47" i="19"/>
  <c r="F30" i="22"/>
  <c r="F26" i="22"/>
  <c r="F20" i="22"/>
  <c r="F36" i="22"/>
  <c r="Q17" i="4"/>
  <c r="Q23" i="4"/>
  <c r="S17" i="4"/>
  <c r="S23" i="4"/>
  <c r="U17" i="4"/>
  <c r="U23" i="4"/>
  <c r="W36" i="4"/>
  <c r="I11" i="19"/>
  <c r="I13" i="19"/>
  <c r="I19" i="19"/>
  <c r="I57" i="1"/>
  <c r="I42" i="1"/>
  <c r="I23" i="1"/>
  <c r="I59" i="1"/>
  <c r="I60" i="1"/>
  <c r="I30" i="19"/>
  <c r="I34" i="19"/>
  <c r="D30" i="22"/>
  <c r="O15" i="4"/>
  <c r="O17" i="4"/>
  <c r="O23" i="4"/>
  <c r="I52" i="19"/>
  <c r="I53" i="19"/>
  <c r="I49" i="19"/>
  <c r="Y36" i="4"/>
  <c r="G23" i="1"/>
  <c r="Y16" i="4"/>
  <c r="W16" i="4"/>
  <c r="W15" i="4"/>
  <c r="W13" i="4"/>
  <c r="U43" i="4"/>
  <c r="U49" i="4"/>
  <c r="W42" i="4"/>
  <c r="Q43" i="4"/>
  <c r="Q49" i="4"/>
  <c r="G42" i="1"/>
  <c r="W41" i="4"/>
  <c r="W43" i="4"/>
  <c r="S43" i="4"/>
  <c r="S49" i="4"/>
  <c r="M43" i="4"/>
  <c r="M49" i="4"/>
  <c r="K43" i="4"/>
  <c r="K49" i="4"/>
  <c r="G53" i="1"/>
  <c r="G43" i="4"/>
  <c r="G49" i="4"/>
  <c r="E43" i="4"/>
  <c r="E49" i="4"/>
  <c r="W17" i="4"/>
  <c r="M17" i="4"/>
  <c r="M23" i="4"/>
  <c r="K17" i="4"/>
  <c r="K23" i="4"/>
  <c r="G17" i="4"/>
  <c r="G23" i="4"/>
  <c r="E17" i="4"/>
  <c r="E23" i="4"/>
  <c r="D20" i="22"/>
  <c r="D26" i="22"/>
  <c r="W47" i="4"/>
  <c r="W49" i="4"/>
  <c r="G56" i="1"/>
  <c r="D32" i="22"/>
  <c r="W21" i="4"/>
  <c r="W23" i="4"/>
  <c r="H11" i="19"/>
  <c r="H13" i="19"/>
  <c r="Y15" i="4"/>
  <c r="Y17" i="4"/>
  <c r="D36" i="22"/>
  <c r="G11" i="19"/>
  <c r="G13" i="19"/>
  <c r="G19" i="19"/>
  <c r="G30" i="19"/>
  <c r="G34" i="19"/>
  <c r="G52" i="19"/>
  <c r="G53" i="19"/>
  <c r="O41" i="4"/>
  <c r="Y41" i="4"/>
  <c r="Y47" i="4"/>
  <c r="Y21" i="4"/>
  <c r="Y13" i="4"/>
  <c r="Y23" i="4"/>
  <c r="A1" i="19"/>
  <c r="A35" i="19"/>
  <c r="G9" i="18"/>
  <c r="G17" i="18"/>
  <c r="A24" i="1"/>
  <c r="A1" i="18"/>
  <c r="I9" i="18"/>
  <c r="J16" i="18"/>
  <c r="I17" i="18"/>
  <c r="A1" i="4"/>
  <c r="A24" i="4"/>
  <c r="G19" i="18"/>
  <c r="G23" i="18"/>
  <c r="G29" i="18"/>
  <c r="I19" i="18"/>
  <c r="I23" i="18"/>
  <c r="I29" i="18"/>
  <c r="G32" i="18"/>
  <c r="G33" i="18"/>
  <c r="I32" i="18"/>
  <c r="I33" i="18"/>
  <c r="G47" i="19"/>
  <c r="G49" i="19"/>
  <c r="O42" i="4"/>
  <c r="O43" i="4"/>
  <c r="O49" i="4"/>
  <c r="G55" i="1"/>
  <c r="G57" i="1"/>
  <c r="G59" i="1"/>
  <c r="G60" i="1"/>
  <c r="Y42" i="4"/>
  <c r="Y43" i="4"/>
  <c r="Y49" i="4"/>
</calcChain>
</file>

<file path=xl/sharedStrings.xml><?xml version="1.0" encoding="utf-8"?>
<sst xmlns="http://schemas.openxmlformats.org/spreadsheetml/2006/main" count="310" uniqueCount="208">
  <si>
    <t>รวมสินทรัพย์</t>
  </si>
  <si>
    <t>หมายเหตุ</t>
  </si>
  <si>
    <t>สิ น ท รั พ ย์</t>
  </si>
  <si>
    <t>ทุนเรือนหุ้น</t>
  </si>
  <si>
    <t>รายได้อื่น</t>
  </si>
  <si>
    <t>รวมหนี้สิน</t>
  </si>
  <si>
    <t>ตามกฎหมาย</t>
  </si>
  <si>
    <t>ชำระแล้ว</t>
  </si>
  <si>
    <t xml:space="preserve">- </t>
  </si>
  <si>
    <t>เงินลงทุนในหลักทรัพย์</t>
  </si>
  <si>
    <t>เบี้ยประกันภัยค้างรับ - สุทธิ</t>
  </si>
  <si>
    <t>รายได้จากการลงทุนค้างรับ</t>
  </si>
  <si>
    <t>หนี้สิน</t>
  </si>
  <si>
    <t>ค่าจ้างและค่าบำเหน็จค้างจ่าย</t>
  </si>
  <si>
    <t>หนี้สินอื่น</t>
  </si>
  <si>
    <t>ทั่วไป</t>
  </si>
  <si>
    <t>เบี้ยประกันภัยรับ</t>
  </si>
  <si>
    <t>หัก : เบี้ยประกันภัยต่อ</t>
  </si>
  <si>
    <t>เบี้ยประกันภัยรับสุทธิ</t>
  </si>
  <si>
    <t>รวมค่าใช้จ่ายในการรับประกันภัย</t>
  </si>
  <si>
    <t>ค่าใช้จ่ายในการดำเนินงาน</t>
  </si>
  <si>
    <t>เบี้ยประกันภัยที่ถือเป็นรายได้</t>
  </si>
  <si>
    <t>-</t>
  </si>
  <si>
    <t>บาท</t>
  </si>
  <si>
    <t>2553</t>
  </si>
  <si>
    <t>กำไร (ขาดทุน) สะสม</t>
  </si>
  <si>
    <t>จำนวนหุ้นสามัญถัวเฉลี่ยถ่วงน้ำหนัก (หุ้น)</t>
  </si>
  <si>
    <t>งบกระแสเงินสด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</si>
  <si>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</si>
  <si>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</si>
  <si>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</si>
  <si>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กระแสเงินสดได้มาจาก (ใช้ไปใน) กิจกรรมลงทุน</t>
  </si>
  <si>
    <t>เงินสดและรายการเทียบเท่าเงินสด</t>
  </si>
  <si>
    <t>เงินสำรองเบี้ยประกันภัยที่ยังไม่ถือเป็น</t>
  </si>
  <si>
    <t>รายได้ (เพิ่มขึ้น) ลดลงจากปีก่อน</t>
  </si>
  <si>
    <t>สุทธิ</t>
  </si>
  <si>
    <t>15</t>
  </si>
  <si>
    <t>ที่ออกและ</t>
  </si>
  <si>
    <t>จัดสรรเพื่อ</t>
  </si>
  <si>
    <t>2554</t>
  </si>
  <si>
    <t>งบแสดงฐานะการเงิน</t>
  </si>
  <si>
    <t>งบกำไรขาดทุนเบ็ดเสร็จ</t>
  </si>
  <si>
    <t>___________________________________                                       ________________________________</t>
  </si>
  <si>
    <t>เงินจ่ายเกี่ยวกับการประกันภัยต่อ</t>
  </si>
  <si>
    <t>กำไร (ขาดทุน) เบ็ดเสร็จอื่น</t>
  </si>
  <si>
    <t>สินทรัพย์ลงทุน</t>
  </si>
  <si>
    <t>เจ้าหนี้บริษัทประกันภัยต่อ</t>
  </si>
  <si>
    <t>รายได้</t>
  </si>
  <si>
    <t>เบี้ยประกันภัยที่ถือเป็นรายได้ - สุทธิ</t>
  </si>
  <si>
    <t>รายได้ค่าจ้างและค่าบำเหน็จ</t>
  </si>
  <si>
    <t>รวมรายได้</t>
  </si>
  <si>
    <t>ค่าใช้จ่าย</t>
  </si>
  <si>
    <t>การรับประกันภัย</t>
  </si>
  <si>
    <t>ค่าจ้างและค่าบำเหน็จ</t>
  </si>
  <si>
    <t>เงินสมทบสำนักงานคณะกรรมการกำกับ</t>
  </si>
  <si>
    <t xml:space="preserve">     และส่งเสริมการประกอบธุรกิจประกันภัย</t>
  </si>
  <si>
    <t>เงินสบทบกองทุนประกันวินาศภัย</t>
  </si>
  <si>
    <t>หนี้สินจากสัญญาประกันภัย</t>
  </si>
  <si>
    <t>กำไรจากการขายหลักทรัพย์</t>
  </si>
  <si>
    <t>ภาษีเงินได้</t>
  </si>
  <si>
    <t>เงินสมทบคุ้มครองผู้ประสบภัยจากรถ</t>
  </si>
  <si>
    <t>ค่าสินไหมทดแทนและค่าใช้จ่ายในการจัดการสินไหมทดแทน</t>
  </si>
  <si>
    <t>เงินสมทบกองทุนทดแทนผู้ประสบภัยรถยนต์</t>
  </si>
  <si>
    <t>ส่วนเกิน (ต่ำกว่า) ทุนจากการวัดมูลค่าเงินลงทุนในหลักทรัพย์เผื่อขาย</t>
  </si>
  <si>
    <t>"ไม่ได้ตรวจสอบ"</t>
  </si>
  <si>
    <t>"สอบทานแล้ว"</t>
  </si>
  <si>
    <t>2555</t>
  </si>
  <si>
    <t>กำไร (ขาดทุน) เบ็ดเสร็จรวมสำหรับงวด</t>
  </si>
  <si>
    <t>กำไร (ขาดทุน) จากการดำเนินงาน</t>
  </si>
  <si>
    <t>กำไร (ขาดทุน) สำหรับงวด</t>
  </si>
  <si>
    <t>รายได้จากการลงทุน</t>
  </si>
  <si>
    <t xml:space="preserve">กำไร (ขาดทุน) ต่อหุ้นขั้นพื้นฐาน </t>
  </si>
  <si>
    <t>สำหรับแต่ละงวดหกเดือนสิ้นสุดวันที่ 30 มิถุนายน 2555 และ 2554</t>
  </si>
  <si>
    <t>ขาดทุนจากการรับประกันภัย</t>
  </si>
  <si>
    <t xml:space="preserve">                        (นายบัญชาการ เพียรเสถียรกุล) กรรมการ                                        (นายชูเกียรติ ปัทมรพีพรรณ) กรรมการ</t>
  </si>
  <si>
    <t xml:space="preserve">สินทรัพย์จากการประกันภัยต่อ </t>
  </si>
  <si>
    <t>หนี้สินและส่วนของผู้ถือหุ้น</t>
  </si>
  <si>
    <t>ส่วนของผู้ถือหุ้น</t>
  </si>
  <si>
    <t>ส่วนของผู้ถือหุ้น - สุทธิ</t>
  </si>
  <si>
    <t>รวมหนี้สินและส่วนของผู้ถือหุ้น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</si>
  <si>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</si>
  <si>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</si>
  <si>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ส่วนของ</t>
  </si>
  <si>
    <t>ผู้ถือหุ้น - สุทธิ</t>
  </si>
  <si>
    <t>บริษัท ไทยเศรษฐกิจประกันภัย จำกัด (มหาชน)</t>
  </si>
  <si>
    <t>ที่ดิน อาคารและอุปกรณ์ - สุทธิ</t>
  </si>
  <si>
    <t>ค่าใช้จ่ายในการรับประกันภัยอื่น</t>
  </si>
  <si>
    <t>มูลค่าหุ้นสามัญ</t>
  </si>
  <si>
    <t>ส่วนเกินทุน</t>
  </si>
  <si>
    <t>จากการตีราคา</t>
  </si>
  <si>
    <t>สินทรัพย์ถาวร</t>
  </si>
  <si>
    <t xml:space="preserve"> </t>
  </si>
  <si>
    <t>องค์ประกอบอื่นของส่วนของผู้ถือหุ้น - สุทธิ</t>
  </si>
  <si>
    <t>1</t>
  </si>
  <si>
    <t>เผื่อขาย</t>
  </si>
  <si>
    <t>หนี้สินภาษีเงินได้รอการตัดบัญชี - สุทธิ</t>
  </si>
  <si>
    <t>กระแสเงินสดได้มาจาก (ใช้ไปใน) กิจกรรมดำเนินงาน</t>
  </si>
  <si>
    <t>สินทรัพย์อื่น</t>
  </si>
  <si>
    <t>ขาดทุนสะสม</t>
  </si>
  <si>
    <t>เกี่ยวกับองค์</t>
  </si>
  <si>
    <t>ประกอบของ</t>
  </si>
  <si>
    <t>รายได้จากการลงทุน - สุทธิ</t>
  </si>
  <si>
    <t>ในหลักทรัพย์</t>
  </si>
  <si>
    <t>มูลค่าเงินลงทุน</t>
  </si>
  <si>
    <t>ค่าสินไหมทดแทนค้างรับจากคู่กรณี - สุทธิ</t>
  </si>
  <si>
    <t>12</t>
  </si>
  <si>
    <t>กำไรเบ็ดเสร็จอื่น</t>
  </si>
  <si>
    <t>รายการที่อาจจะจัดประเภทเข้าไว้ในกำไรหรือขาดทุนในภายหลัง:</t>
  </si>
  <si>
    <t>เบี้ยประกันภัยที่ถือเป็นรายได้สุทธิจากการประกันภัยต่อ</t>
  </si>
  <si>
    <t>ค่าสินไหมทดแทน</t>
  </si>
  <si>
    <t>รวมค่าใช้จ่าย</t>
  </si>
  <si>
    <t>ลูกหนี้จากสัญญาประกันภัยต่อ</t>
  </si>
  <si>
    <t>11</t>
  </si>
  <si>
    <t>16</t>
  </si>
  <si>
    <t>รายการที่ไม่จัดประเภทเข้าไว้ในกำไรหรือขาดทุนในภายหลัง:</t>
  </si>
  <si>
    <t>ดอกเบี้ยรับ</t>
  </si>
  <si>
    <t>เงินปันผลรับ</t>
  </si>
  <si>
    <t>เงินสดรับจากการขายอุปกรณ์</t>
  </si>
  <si>
    <t>ซื้ออุปกรณ์</t>
  </si>
  <si>
    <t>จ่ายภาษีเงินได้</t>
  </si>
  <si>
    <t>หัก</t>
  </si>
  <si>
    <t>เบี้ยประกันภัยจ่ายจากการเอาประกันภัยต่อ</t>
  </si>
  <si>
    <t>เงินลงทุนในเงินฝากสถาบันการเงิน</t>
  </si>
  <si>
    <t xml:space="preserve">เงินสดสุทธิใช้ไปในกิจกรรมดำเนินงาน </t>
  </si>
  <si>
    <t>4</t>
  </si>
  <si>
    <t>23</t>
  </si>
  <si>
    <t>22</t>
  </si>
  <si>
    <t>5</t>
  </si>
  <si>
    <t>รายได้ภาษีเงินได้</t>
  </si>
  <si>
    <t>2560</t>
  </si>
  <si>
    <t>โปรแกรมคอมพิวเตอร์ - สุทธิ</t>
  </si>
  <si>
    <t>เงินกู้ยืมจากกรรมการ</t>
  </si>
  <si>
    <t>ส่วนต่ำกว่ามูลค่าหุ้นสามัญ</t>
  </si>
  <si>
    <t>ค่าสินไหมทดแทนรับคืนจากการประกันภัยต่อ</t>
  </si>
  <si>
    <t>ขาดทุนต่อหุ้น</t>
  </si>
  <si>
    <t>ขาดทุนจากการประมาณการตามหลักคณิตศาสตร์ประกันภัย</t>
  </si>
  <si>
    <t>ส่วนต่ำกว่า</t>
  </si>
  <si>
    <t>ทุนสำรอง</t>
  </si>
  <si>
    <t xml:space="preserve"> 2560</t>
  </si>
  <si>
    <t>ซื้อโปรแกรมคอมพิวเตอร์</t>
  </si>
  <si>
    <t>กระแสเงินสดได้มาจากกิจกรรมจัดหาเงิน</t>
  </si>
  <si>
    <t xml:space="preserve">ขาดทุนต่อหุ้นขั้นพื้นฐาน </t>
  </si>
  <si>
    <t>ขาดทุนต่อหุ้นปรับลด</t>
  </si>
  <si>
    <t>ประมาณการหนี้สินผลประโยชน์พนักงานเมื่อเกษียณอายุ</t>
  </si>
  <si>
    <t>13</t>
  </si>
  <si>
    <t>17</t>
  </si>
  <si>
    <t>4, 18</t>
  </si>
  <si>
    <t>19, 20</t>
  </si>
  <si>
    <t>19, 21</t>
  </si>
  <si>
    <t>9, 10, 17</t>
  </si>
  <si>
    <t>24</t>
  </si>
  <si>
    <t>9, 17</t>
  </si>
  <si>
    <t>10, 17</t>
  </si>
  <si>
    <t>ยอดคงเหลือ ณ วันที่ 1 มกราคม 2560</t>
  </si>
  <si>
    <t>ขาดทุนก่อนภาษีเงินได้</t>
  </si>
  <si>
    <t>9</t>
  </si>
  <si>
    <t>งบกำไรขาดทุนเบ็ดเสร็จ (ต่อ)</t>
  </si>
  <si>
    <t>งบแสดงการเปลี่ยนแปลงส่วนของผู้ถือหุ้น (ต่อ)</t>
  </si>
  <si>
    <t>4, 6</t>
  </si>
  <si>
    <t>8</t>
  </si>
  <si>
    <t>4, 16, 25</t>
  </si>
  <si>
    <t xml:space="preserve">เงินสดสุทธิใช้ไปในกิจกรรมลงทุน </t>
  </si>
  <si>
    <t>ณ วันที่ 31 มีนาคม 2561</t>
  </si>
  <si>
    <t>2561</t>
  </si>
  <si>
    <t>"ยังไม่ได้ตรวจสอบ"</t>
  </si>
  <si>
    <t>"ตรวจสอบแล้ว"</t>
  </si>
  <si>
    <t>31 มีนาคม 2561</t>
  </si>
  <si>
    <t>31 ธันวาคม 2560</t>
  </si>
  <si>
    <t>สำหรับงวดสามเดือนสิ้นสุดวันที่ 31 มีนาคม 2561</t>
  </si>
  <si>
    <t>ขาดทุนสำหรับงวด</t>
  </si>
  <si>
    <t>ขาดทุนเบ็ดเสร็จรวมสำหรับงวด</t>
  </si>
  <si>
    <t>ยอดคงเหลือ ณ วันที่ 31 มีนาคม 2560</t>
  </si>
  <si>
    <t>ยอดคงเหลือ ณ วันที่ 1 มกราคม 2561</t>
  </si>
  <si>
    <t>ยอดคงเหลือ ณ วันที่ 31 มีนาคม 2561</t>
  </si>
  <si>
    <t xml:space="preserve"> 2561</t>
  </si>
  <si>
    <t>ทุนจดทะเบียน (หุ้นสามัญ 1,326,518,451 หุ้น มูลค่าหุ้นละ 1 บาท)</t>
  </si>
  <si>
    <t>9, 27, 28, 29, 32, 33</t>
  </si>
  <si>
    <t>10, 32, 33</t>
  </si>
  <si>
    <t>4, 7, 14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</si>
  <si>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</si>
  <si>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</si>
  <si>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19</t>
  </si>
  <si>
    <t>ตัดจำหน่ายภาษีเงินได้หัก ณ ที่จ่าย</t>
  </si>
  <si>
    <t>7, 14</t>
  </si>
  <si>
    <t>กำไรจากเงินลงทุน</t>
  </si>
  <si>
    <t>กำไร (ขาดทุน) จากการปรับมูลค่ายุติธรรม</t>
  </si>
  <si>
    <t>ทุนเรือนหุ้นที่ยังไม่ได้จดทะเบียน</t>
  </si>
  <si>
    <t>ไม่ได้จดทะเบียน</t>
  </si>
  <si>
    <t>ทุนเรือนหุ้นที่ยัง</t>
  </si>
  <si>
    <t>โอนส่วนเกินทุนจากการตีราคา</t>
  </si>
  <si>
    <t xml:space="preserve">   สินทรัพย์ถาวรและภาษีเงินได้</t>
  </si>
  <si>
    <t>ที่เกี่ยวข้องไปขาดทุนสะสม</t>
  </si>
  <si>
    <t>ทุนเรือนหุ้นที่ยังไม่ได้</t>
  </si>
  <si>
    <t xml:space="preserve">   จดทะเบียนเพิ่มขึ้น</t>
  </si>
  <si>
    <t>เงินสดและรายการเทียบเท่าเงินสดลดลง - สุทธิ</t>
  </si>
  <si>
    <t>ทุนที่ออกและชำระแล้ว (หุ้นสามัญ 1,052,232,567 หุ้น</t>
  </si>
  <si>
    <t>หุ้นละ 1 บาท)</t>
  </si>
  <si>
    <t>ทุนสำรองตามกฎหมาย</t>
  </si>
  <si>
    <t>ทุนสำรองทั่วไป</t>
  </si>
  <si>
    <t>ขาดทุนเบ็ดเสร็จอื่น:</t>
  </si>
  <si>
    <t>ขาดทุนเบ็ดเสร็จอื่นสำหรับงวด</t>
  </si>
  <si>
    <t>จากการวัด</t>
  </si>
  <si>
    <t>ทุนเรือนหุ้นที่ยังไม่ได้จดทะเบียนเพิ่มขึ้น</t>
  </si>
  <si>
    <t>เงินสดได้มาจากกิจกรรมจัดหาเงิน</t>
  </si>
  <si>
    <t>30</t>
  </si>
  <si>
    <t>สำรองเบี้ยประกันภัยที่ยังไม่ถือเป็นรายได้ลดลงจากงวดก่อน</t>
  </si>
  <si>
    <t>ส่วนต่ำกว่าทุนจากการวัดมูลค่าเงินลงทุนในหลักทรัพย์เผื่อขาย</t>
  </si>
  <si>
    <t>9, 16, 17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</si>
</sst>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</numFmts>
  <fonts count="2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sz val="13"/>
      <name val="Cordia New"/>
      <family val="2"/>
    </font>
    <font>
      <sz val="10"/>
      <name val="Arial"/>
      <family val="2"/>
    </font>
    <font>
      <b/>
      <sz val="16"/>
      <name val="Angsana New"/>
      <family val="1"/>
    </font>
    <font>
      <sz val="13"/>
      <color rgb="FFFF0000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  <font>
      <sz val="14.5"/>
      <name val="Times New Roman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b/>
      <sz val="13"/>
      <color rgb="FFFF0000"/>
      <name val="Angsana New"/>
      <family val="1"/>
    </font>
    <font>
      <u/>
      <sz val="13"/>
      <name val="Angsana New"/>
      <family val="1"/>
    </font>
    <font>
      <sz val="13"/>
      <color theme="0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9" fontId="4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21" fillId="0" borderId="0" applyFont="0" applyFill="0" applyBorder="0" applyAlignment="0" applyProtection="0"/>
    <xf numFmtId="37" fontId="22" fillId="0" borderId="0"/>
    <xf numFmtId="0" fontId="3" fillId="0" borderId="0"/>
    <xf numFmtId="43" fontId="1" fillId="0" borderId="0" applyFont="0" applyFill="0" applyBorder="0" applyAlignment="0" applyProtection="0"/>
  </cellStyleXfs>
  <cellXfs count="260">
    <xf numFmtId="0" fontId="0" fillId="0" borderId="0" xfId="0"/>
    <xf numFmtId="40" fontId="7" fillId="0" borderId="0" xfId="7" applyNumberFormat="1" applyFont="1" applyFill="1" applyAlignment="1" applyProtection="1">
      <alignment horizontal="left"/>
    </xf>
    <xf numFmtId="40" fontId="6" fillId="0" borderId="0" xfId="0" applyNumberFormat="1" applyFont="1" applyFill="1" applyAlignment="1"/>
    <xf numFmtId="40" fontId="7" fillId="0" borderId="0" xfId="0" applyNumberFormat="1" applyFont="1" applyFill="1" applyAlignment="1"/>
    <xf numFmtId="40" fontId="7" fillId="0" borderId="0" xfId="7" applyNumberFormat="1" applyFont="1" applyFill="1" applyAlignment="1" applyProtection="1"/>
    <xf numFmtId="38" fontId="6" fillId="0" borderId="0" xfId="0" applyNumberFormat="1" applyFont="1" applyFill="1" applyAlignment="1"/>
    <xf numFmtId="38" fontId="6" fillId="0" borderId="0" xfId="7" applyNumberFormat="1" applyFont="1" applyFill="1" applyBorder="1" applyAlignment="1" applyProtection="1"/>
    <xf numFmtId="40" fontId="6" fillId="0" borderId="0" xfId="7" applyNumberFormat="1" applyFont="1" applyFill="1" applyAlignment="1" applyProtection="1"/>
    <xf numFmtId="37" fontId="6" fillId="0" borderId="0" xfId="7" applyNumberFormat="1" applyFont="1" applyFill="1" applyBorder="1" applyAlignment="1" applyProtection="1"/>
    <xf numFmtId="37" fontId="6" fillId="0" borderId="0" xfId="7" applyNumberFormat="1" applyFont="1" applyFill="1" applyAlignment="1" applyProtection="1"/>
    <xf numFmtId="37" fontId="6" fillId="0" borderId="0" xfId="7" quotePrefix="1" applyNumberFormat="1" applyFont="1" applyFill="1" applyBorder="1" applyAlignment="1" applyProtection="1"/>
    <xf numFmtId="37" fontId="6" fillId="0" borderId="0" xfId="7" quotePrefix="1" applyNumberFormat="1" applyFont="1" applyFill="1" applyAlignment="1" applyProtection="1"/>
    <xf numFmtId="38" fontId="6" fillId="0" borderId="0" xfId="7" applyNumberFormat="1" applyFont="1" applyFill="1" applyAlignment="1" applyProtection="1"/>
    <xf numFmtId="38" fontId="6" fillId="0" borderId="0" xfId="7" applyNumberFormat="1" applyFont="1" applyFill="1" applyAlignment="1"/>
    <xf numFmtId="37" fontId="6" fillId="0" borderId="0" xfId="0" applyNumberFormat="1" applyFont="1" applyFill="1" applyAlignment="1"/>
    <xf numFmtId="37" fontId="6" fillId="0" borderId="1" xfId="7" applyNumberFormat="1" applyFont="1" applyFill="1" applyBorder="1" applyAlignment="1" applyProtection="1"/>
    <xf numFmtId="40" fontId="6" fillId="0" borderId="0" xfId="7" applyNumberFormat="1" applyFont="1" applyFill="1" applyBorder="1" applyAlignment="1" applyProtection="1"/>
    <xf numFmtId="37" fontId="6" fillId="0" borderId="2" xfId="7" applyNumberFormat="1" applyFont="1" applyFill="1" applyBorder="1" applyAlignment="1"/>
    <xf numFmtId="37" fontId="6" fillId="0" borderId="0" xfId="7" applyNumberFormat="1" applyFont="1" applyFill="1" applyAlignment="1"/>
    <xf numFmtId="37" fontId="6" fillId="0" borderId="0" xfId="1" applyNumberFormat="1" applyFont="1" applyFill="1" applyBorder="1" applyAlignment="1"/>
    <xf numFmtId="164" fontId="6" fillId="0" borderId="0" xfId="1" applyFont="1" applyFill="1" applyAlignment="1"/>
    <xf numFmtId="37" fontId="6" fillId="0" borderId="2" xfId="1" applyNumberFormat="1" applyFont="1" applyFill="1" applyBorder="1" applyAlignment="1" applyProtection="1"/>
    <xf numFmtId="40" fontId="6" fillId="0" borderId="0" xfId="7" quotePrefix="1" applyNumberFormat="1" applyFont="1" applyFill="1" applyAlignment="1" applyProtection="1"/>
    <xf numFmtId="40" fontId="6" fillId="0" borderId="0" xfId="0" quotePrefix="1" applyNumberFormat="1" applyFont="1" applyFill="1" applyAlignment="1"/>
    <xf numFmtId="49" fontId="7" fillId="0" borderId="0" xfId="0" applyNumberFormat="1" applyFont="1" applyFill="1" applyAlignment="1"/>
    <xf numFmtId="38" fontId="6" fillId="0" borderId="0" xfId="0" applyNumberFormat="1" applyFont="1" applyFill="1" applyBorder="1" applyAlignment="1"/>
    <xf numFmtId="37" fontId="6" fillId="0" borderId="0" xfId="4" applyNumberFormat="1" applyFont="1" applyFill="1" applyBorder="1" applyAlignment="1" applyProtection="1"/>
    <xf numFmtId="37" fontId="6" fillId="0" borderId="3" xfId="4" applyNumberFormat="1" applyFont="1" applyFill="1" applyBorder="1" applyAlignment="1" applyProtection="1"/>
    <xf numFmtId="0" fontId="7" fillId="0" borderId="0" xfId="0" applyFont="1" applyFill="1" applyAlignment="1"/>
    <xf numFmtId="0" fontId="6" fillId="0" borderId="0" xfId="0" applyFont="1" applyFill="1" applyAlignment="1"/>
    <xf numFmtId="40" fontId="6" fillId="0" borderId="0" xfId="0" applyNumberFormat="1" applyFont="1" applyFill="1" applyAlignment="1">
      <alignment horizontal="left"/>
    </xf>
    <xf numFmtId="49" fontId="6" fillId="0" borderId="1" xfId="7" applyNumberFormat="1" applyFont="1" applyFill="1" applyBorder="1" applyAlignment="1" applyProtection="1">
      <alignment horizontal="center"/>
    </xf>
    <xf numFmtId="38" fontId="6" fillId="0" borderId="0" xfId="7" applyNumberFormat="1" applyFont="1" applyFill="1" applyBorder="1" applyAlignment="1" applyProtection="1">
      <alignment horizontal="right" vertical="center"/>
    </xf>
    <xf numFmtId="40" fontId="7" fillId="0" borderId="0" xfId="7" applyNumberFormat="1" applyFont="1" applyFill="1" applyAlignment="1">
      <alignment horizontal="left" vertical="center"/>
    </xf>
    <xf numFmtId="40" fontId="7" fillId="0" borderId="0" xfId="0" applyNumberFormat="1" applyFont="1" applyFill="1" applyAlignment="1">
      <alignment vertical="center"/>
    </xf>
    <xf numFmtId="40" fontId="6" fillId="0" borderId="0" xfId="0" applyNumberFormat="1" applyFont="1" applyFill="1" applyAlignment="1">
      <alignment vertical="center"/>
    </xf>
    <xf numFmtId="40" fontId="6" fillId="0" borderId="0" xfId="7" applyNumberFormat="1" applyFont="1" applyFill="1" applyBorder="1" applyAlignment="1" applyProtection="1">
      <alignment horizontal="center" vertical="center"/>
    </xf>
    <xf numFmtId="40" fontId="6" fillId="0" borderId="0" xfId="7" applyNumberFormat="1" applyFont="1" applyFill="1" applyBorder="1" applyAlignment="1" applyProtection="1">
      <alignment horizontal="left" vertical="center"/>
    </xf>
    <xf numFmtId="40" fontId="6" fillId="0" borderId="0" xfId="0" applyNumberFormat="1" applyFont="1" applyFill="1" applyBorder="1" applyAlignment="1">
      <alignment vertical="center"/>
    </xf>
    <xf numFmtId="49" fontId="6" fillId="0" borderId="4" xfId="7" quotePrefix="1" applyNumberFormat="1" applyFont="1" applyFill="1" applyBorder="1" applyAlignment="1">
      <alignment horizontal="center" vertical="center"/>
    </xf>
    <xf numFmtId="37" fontId="6" fillId="0" borderId="0" xfId="7" applyNumberFormat="1" applyFont="1" applyFill="1" applyBorder="1" applyAlignment="1" applyProtection="1">
      <alignment vertical="center"/>
    </xf>
    <xf numFmtId="37" fontId="6" fillId="0" borderId="0" xfId="1" applyNumberFormat="1" applyFont="1" applyFill="1" applyBorder="1" applyAlignment="1" applyProtection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4" xfId="0" applyNumberFormat="1" applyFont="1" applyFill="1" applyBorder="1" applyAlignment="1">
      <alignment vertical="center"/>
    </xf>
    <xf numFmtId="37" fontId="6" fillId="0" borderId="0" xfId="7" quotePrefix="1" applyNumberFormat="1" applyFont="1" applyFill="1" applyAlignment="1" applyProtection="1">
      <alignment vertical="center"/>
    </xf>
    <xf numFmtId="37" fontId="6" fillId="0" borderId="1" xfId="1" applyNumberFormat="1" applyFont="1" applyFill="1" applyBorder="1" applyAlignment="1" applyProtection="1">
      <alignment vertical="center"/>
    </xf>
    <xf numFmtId="37" fontId="6" fillId="0" borderId="0" xfId="4" applyNumberFormat="1" applyFont="1" applyFill="1" applyBorder="1" applyAlignment="1" applyProtection="1">
      <alignment vertical="center"/>
    </xf>
    <xf numFmtId="39" fontId="6" fillId="0" borderId="0" xfId="4" applyNumberFormat="1" applyFont="1" applyFill="1" applyBorder="1" applyAlignment="1" applyProtection="1">
      <alignment vertical="center"/>
    </xf>
    <xf numFmtId="38" fontId="6" fillId="0" borderId="0" xfId="0" applyNumberFormat="1" applyFont="1" applyFill="1" applyAlignment="1">
      <alignment vertical="center"/>
    </xf>
    <xf numFmtId="40" fontId="7" fillId="0" borderId="0" xfId="7" applyNumberFormat="1" applyFont="1" applyFill="1" applyAlignment="1" applyProtection="1">
      <alignment vertical="top"/>
    </xf>
    <xf numFmtId="49" fontId="6" fillId="0" borderId="0" xfId="7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40" fontId="6" fillId="0" borderId="0" xfId="7" applyNumberFormat="1" applyFont="1" applyFill="1" applyAlignment="1" applyProtection="1">
      <alignment vertical="top"/>
    </xf>
    <xf numFmtId="40" fontId="6" fillId="0" borderId="0" xfId="0" applyNumberFormat="1" applyFont="1" applyFill="1" applyAlignment="1">
      <alignment vertical="top"/>
    </xf>
    <xf numFmtId="0" fontId="7" fillId="0" borderId="0" xfId="0" applyFont="1" applyFill="1" applyAlignment="1">
      <alignment horizontal="left" vertical="center"/>
    </xf>
    <xf numFmtId="38" fontId="6" fillId="0" borderId="1" xfId="0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 applyProtection="1">
      <alignment vertical="center"/>
    </xf>
    <xf numFmtId="166" fontId="6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166" fontId="6" fillId="0" borderId="5" xfId="0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40" fontId="7" fillId="0" borderId="0" xfId="7" applyNumberFormat="1" applyFont="1" applyFill="1" applyAlignment="1" applyProtection="1">
      <alignment vertical="center"/>
    </xf>
    <xf numFmtId="40" fontId="6" fillId="0" borderId="0" xfId="7" quotePrefix="1" applyNumberFormat="1" applyFont="1" applyFill="1" applyAlignment="1" applyProtection="1">
      <alignment vertical="center"/>
    </xf>
    <xf numFmtId="0" fontId="9" fillId="0" borderId="0" xfId="0" applyFont="1" applyFill="1"/>
    <xf numFmtId="0" fontId="6" fillId="0" borderId="0" xfId="0" applyFont="1" applyFill="1" applyAlignment="1">
      <alignment horizontal="center" vertical="top" wrapText="1"/>
    </xf>
    <xf numFmtId="40" fontId="7" fillId="0" borderId="0" xfId="7" applyNumberFormat="1" applyFont="1" applyFill="1" applyAlignment="1" applyProtection="1">
      <alignment horizontal="center" vertical="top" wrapText="1"/>
    </xf>
    <xf numFmtId="40" fontId="6" fillId="0" borderId="0" xfId="0" applyNumberFormat="1" applyFont="1" applyFill="1" applyAlignment="1">
      <alignment horizontal="center" vertical="top" wrapText="1"/>
    </xf>
    <xf numFmtId="40" fontId="7" fillId="0" borderId="0" xfId="7" applyNumberFormat="1" applyFont="1" applyFill="1" applyAlignment="1" applyProtection="1">
      <alignment horizontal="left" vertical="center"/>
    </xf>
    <xf numFmtId="40" fontId="6" fillId="0" borderId="0" xfId="7" applyNumberFormat="1" applyFont="1" applyFill="1" applyAlignment="1" applyProtection="1">
      <alignment horizontal="left" vertical="center"/>
    </xf>
    <xf numFmtId="40" fontId="6" fillId="0" borderId="0" xfId="7" applyNumberFormat="1" applyFont="1" applyFill="1" applyAlignment="1" applyProtection="1">
      <alignment vertical="center"/>
    </xf>
    <xf numFmtId="38" fontId="9" fillId="0" borderId="0" xfId="0" applyNumberFormat="1" applyFont="1" applyFill="1"/>
    <xf numFmtId="40" fontId="6" fillId="0" borderId="0" xfId="0" applyNumberFormat="1" applyFont="1" applyFill="1" applyAlignment="1">
      <alignment horizontal="left" vertical="center"/>
    </xf>
    <xf numFmtId="38" fontId="6" fillId="0" borderId="4" xfId="7" applyNumberFormat="1" applyFont="1" applyFill="1" applyBorder="1" applyAlignment="1" applyProtection="1">
      <alignment horizontal="center"/>
    </xf>
    <xf numFmtId="40" fontId="11" fillId="0" borderId="0" xfId="7" applyNumberFormat="1" applyFont="1" applyFill="1" applyBorder="1" applyAlignment="1">
      <alignment vertical="center"/>
    </xf>
    <xf numFmtId="49" fontId="6" fillId="0" borderId="0" xfId="7" applyNumberFormat="1" applyFont="1" applyFill="1" applyAlignment="1" applyProtection="1">
      <alignment horizontal="center"/>
    </xf>
    <xf numFmtId="49" fontId="6" fillId="0" borderId="0" xfId="0" applyNumberFormat="1" applyFont="1" applyFill="1" applyAlignment="1">
      <alignment horizontal="center"/>
    </xf>
    <xf numFmtId="38" fontId="6" fillId="0" borderId="0" xfId="0" applyNumberFormat="1" applyFont="1" applyFill="1" applyAlignment="1">
      <alignment horizontal="center" vertical="center"/>
    </xf>
    <xf numFmtId="40" fontId="12" fillId="0" borderId="0" xfId="0" applyNumberFormat="1" applyFont="1" applyFill="1" applyAlignment="1"/>
    <xf numFmtId="38" fontId="6" fillId="0" borderId="0" xfId="7" applyNumberFormat="1" applyFont="1" applyFill="1" applyAlignment="1" applyProtection="1">
      <alignment horizontal="center" vertical="center"/>
    </xf>
    <xf numFmtId="38" fontId="6" fillId="0" borderId="4" xfId="7" applyNumberFormat="1" applyFont="1" applyFill="1" applyBorder="1" applyAlignment="1" applyProtection="1">
      <alignment horizontal="center" vertical="center"/>
    </xf>
    <xf numFmtId="40" fontId="7" fillId="0" borderId="0" xfId="7" applyNumberFormat="1" applyFont="1" applyAlignment="1">
      <alignment horizontal="left" vertical="center"/>
    </xf>
    <xf numFmtId="38" fontId="12" fillId="0" borderId="0" xfId="7" applyNumberFormat="1" applyFont="1" applyFill="1" applyAlignment="1" applyProtection="1">
      <alignment horizontal="center"/>
    </xf>
    <xf numFmtId="49" fontId="12" fillId="0" borderId="0" xfId="7" applyNumberFormat="1" applyFont="1" applyFill="1" applyAlignment="1" applyProtection="1">
      <alignment horizontal="center"/>
    </xf>
    <xf numFmtId="38" fontId="12" fillId="0" borderId="0" xfId="0" applyNumberFormat="1" applyFont="1" applyFill="1" applyAlignment="1">
      <alignment horizontal="center"/>
    </xf>
    <xf numFmtId="49" fontId="12" fillId="0" borderId="0" xfId="7" quotePrefix="1" applyNumberFormat="1" applyFont="1" applyFill="1" applyAlignment="1" applyProtection="1">
      <alignment horizontal="center"/>
    </xf>
    <xf numFmtId="38" fontId="12" fillId="0" borderId="0" xfId="7" quotePrefix="1" applyNumberFormat="1" applyFont="1" applyFill="1" applyAlignment="1" applyProtection="1">
      <alignment horizontal="center"/>
    </xf>
    <xf numFmtId="38" fontId="12" fillId="0" borderId="0" xfId="7" applyNumberFormat="1" applyFont="1" applyFill="1" applyAlignment="1"/>
    <xf numFmtId="40" fontId="6" fillId="0" borderId="0" xfId="7" applyNumberFormat="1" applyFont="1" applyFill="1" applyAlignment="1"/>
    <xf numFmtId="40" fontId="12" fillId="0" borderId="0" xfId="7" applyNumberFormat="1" applyFont="1" applyFill="1" applyAlignment="1" applyProtection="1"/>
    <xf numFmtId="38" fontId="6" fillId="0" borderId="0" xfId="7" applyNumberFormat="1" applyFont="1" applyFill="1" applyAlignment="1" applyProtection="1">
      <alignment horizontal="left"/>
    </xf>
    <xf numFmtId="38" fontId="12" fillId="0" borderId="0" xfId="7" applyNumberFormat="1" applyFont="1" applyFill="1" applyBorder="1" applyAlignment="1" applyProtection="1">
      <alignment horizontal="center"/>
    </xf>
    <xf numFmtId="40" fontId="6" fillId="0" borderId="0" xfId="7" applyNumberFormat="1" applyFont="1" applyFill="1" applyAlignment="1">
      <alignment horizontal="left"/>
    </xf>
    <xf numFmtId="40" fontId="12" fillId="0" borderId="0" xfId="7" applyNumberFormat="1" applyFont="1" applyFill="1" applyAlignment="1">
      <alignment horizontal="left"/>
    </xf>
    <xf numFmtId="40" fontId="12" fillId="0" borderId="0" xfId="7" applyNumberFormat="1" applyFont="1" applyFill="1" applyAlignment="1" applyProtection="1">
      <alignment horizontal="left"/>
    </xf>
    <xf numFmtId="49" fontId="6" fillId="0" borderId="0" xfId="0" applyNumberFormat="1" applyFont="1" applyFill="1" applyAlignment="1"/>
    <xf numFmtId="38" fontId="12" fillId="0" borderId="0" xfId="7" applyNumberFormat="1" applyFont="1" applyFill="1" applyAlignment="1" applyProtection="1">
      <alignment horizontal="left"/>
    </xf>
    <xf numFmtId="166" fontId="6" fillId="0" borderId="0" xfId="0" applyNumberFormat="1" applyFont="1" applyFill="1" applyBorder="1" applyAlignment="1"/>
    <xf numFmtId="49" fontId="6" fillId="0" borderId="0" xfId="7" quotePrefix="1" applyNumberFormat="1" applyFont="1" applyFill="1" applyAlignment="1" applyProtection="1">
      <alignment horizontal="center"/>
    </xf>
    <xf numFmtId="166" fontId="6" fillId="0" borderId="4" xfId="0" applyNumberFormat="1" applyFont="1" applyFill="1" applyBorder="1" applyAlignment="1"/>
    <xf numFmtId="40" fontId="13" fillId="0" borderId="0" xfId="7" applyNumberFormat="1" applyFont="1" applyFill="1" applyAlignment="1"/>
    <xf numFmtId="38" fontId="13" fillId="0" borderId="0" xfId="7" applyNumberFormat="1" applyFont="1" applyFill="1" applyAlignment="1"/>
    <xf numFmtId="40" fontId="14" fillId="0" borderId="0" xfId="0" applyNumberFormat="1" applyFont="1" applyFill="1" applyAlignment="1"/>
    <xf numFmtId="38" fontId="13" fillId="0" borderId="0" xfId="7" applyNumberFormat="1" applyFont="1" applyFill="1" applyBorder="1" applyAlignment="1" applyProtection="1">
      <alignment horizontal="right"/>
    </xf>
    <xf numFmtId="40" fontId="13" fillId="0" borderId="0" xfId="7" applyNumberFormat="1" applyFont="1" applyFill="1" applyBorder="1" applyAlignment="1"/>
    <xf numFmtId="38" fontId="14" fillId="0" borderId="0" xfId="7" applyNumberFormat="1" applyFont="1" applyFill="1" applyBorder="1" applyAlignment="1" applyProtection="1">
      <alignment horizontal="right"/>
    </xf>
    <xf numFmtId="40" fontId="13" fillId="0" borderId="0" xfId="7" applyNumberFormat="1" applyFont="1" applyFill="1" applyAlignment="1">
      <alignment horizontal="center"/>
    </xf>
    <xf numFmtId="40" fontId="13" fillId="0" borderId="0" xfId="7" applyNumberFormat="1" applyFont="1" applyFill="1" applyAlignment="1" applyProtection="1"/>
    <xf numFmtId="38" fontId="13" fillId="0" borderId="0" xfId="7" applyNumberFormat="1" applyFont="1" applyFill="1" applyAlignment="1" applyProtection="1"/>
    <xf numFmtId="40" fontId="13" fillId="0" borderId="0" xfId="0" applyNumberFormat="1" applyFont="1" applyFill="1" applyAlignment="1"/>
    <xf numFmtId="40" fontId="13" fillId="0" borderId="0" xfId="7" applyNumberFormat="1" applyFont="1" applyFill="1" applyAlignment="1" applyProtection="1">
      <alignment horizontal="center"/>
    </xf>
    <xf numFmtId="40" fontId="13" fillId="0" borderId="0" xfId="7" applyNumberFormat="1" applyFont="1" applyFill="1" applyAlignment="1">
      <alignment horizontal="left"/>
    </xf>
    <xf numFmtId="38" fontId="14" fillId="0" borderId="0" xfId="7" applyNumberFormat="1" applyFont="1" applyFill="1" applyBorder="1" applyAlignment="1" applyProtection="1">
      <alignment horizontal="center"/>
    </xf>
    <xf numFmtId="38" fontId="14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Border="1" applyAlignment="1"/>
    <xf numFmtId="38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 applyAlignment="1"/>
    <xf numFmtId="39" fontId="14" fillId="0" borderId="0" xfId="0" applyNumberFormat="1" applyFont="1" applyFill="1" applyAlignment="1">
      <alignment horizontal="center"/>
    </xf>
    <xf numFmtId="40" fontId="14" fillId="0" borderId="0" xfId="0" applyNumberFormat="1" applyFont="1" applyFill="1" applyAlignment="1">
      <alignment horizontal="center"/>
    </xf>
    <xf numFmtId="40" fontId="14" fillId="0" borderId="4" xfId="0" applyNumberFormat="1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40" fontId="14" fillId="0" borderId="0" xfId="0" applyNumberFormat="1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center"/>
    </xf>
    <xf numFmtId="41" fontId="14" fillId="0" borderId="0" xfId="4" applyNumberFormat="1" applyFont="1" applyFill="1" applyBorder="1" applyAlignment="1" applyProtection="1"/>
    <xf numFmtId="164" fontId="14" fillId="0" borderId="0" xfId="1" applyFont="1" applyFill="1" applyBorder="1" applyAlignment="1" applyProtection="1"/>
    <xf numFmtId="39" fontId="14" fillId="0" borderId="0" xfId="0" applyNumberFormat="1" applyFont="1" applyFill="1" applyAlignment="1"/>
    <xf numFmtId="40" fontId="13" fillId="0" borderId="0" xfId="8" applyNumberFormat="1" applyFont="1" applyFill="1" applyAlignment="1"/>
    <xf numFmtId="40" fontId="14" fillId="0" borderId="0" xfId="8" applyNumberFormat="1" applyFont="1" applyFill="1" applyAlignment="1"/>
    <xf numFmtId="164" fontId="14" fillId="0" borderId="4" xfId="1" applyFont="1" applyFill="1" applyBorder="1" applyAlignment="1" applyProtection="1"/>
    <xf numFmtId="3" fontId="15" fillId="0" borderId="0" xfId="0" applyNumberFormat="1" applyFont="1" applyAlignment="1"/>
    <xf numFmtId="40" fontId="6" fillId="0" borderId="0" xfId="7" applyNumberFormat="1" applyFont="1" applyFill="1" applyBorder="1" applyAlignment="1">
      <alignment horizontal="center"/>
    </xf>
    <xf numFmtId="37" fontId="14" fillId="0" borderId="0" xfId="4" applyNumberFormat="1" applyFont="1" applyFill="1" applyBorder="1" applyAlignment="1" applyProtection="1"/>
    <xf numFmtId="37" fontId="14" fillId="0" borderId="0" xfId="1" applyNumberFormat="1" applyFont="1" applyFill="1" applyBorder="1" applyAlignment="1" applyProtection="1"/>
    <xf numFmtId="37" fontId="14" fillId="0" borderId="0" xfId="1" quotePrefix="1" applyNumberFormat="1" applyFont="1" applyFill="1" applyBorder="1" applyAlignment="1" applyProtection="1"/>
    <xf numFmtId="164" fontId="14" fillId="0" borderId="0" xfId="1" quotePrefix="1" applyFont="1" applyFill="1" applyBorder="1" applyAlignment="1" applyProtection="1"/>
    <xf numFmtId="49" fontId="14" fillId="0" borderId="0" xfId="0" applyNumberFormat="1" applyFont="1" applyFill="1" applyAlignment="1">
      <alignment horizontal="center"/>
    </xf>
    <xf numFmtId="164" fontId="16" fillId="0" borderId="0" xfId="1" applyFont="1" applyFill="1" applyBorder="1" applyAlignment="1" applyProtection="1"/>
    <xf numFmtId="40" fontId="16" fillId="0" borderId="0" xfId="0" applyNumberFormat="1" applyFont="1" applyFill="1" applyAlignment="1"/>
    <xf numFmtId="41" fontId="16" fillId="0" borderId="0" xfId="4" applyNumberFormat="1" applyFont="1" applyFill="1" applyBorder="1" applyAlignment="1" applyProtection="1"/>
    <xf numFmtId="40" fontId="17" fillId="0" borderId="0" xfId="0" applyNumberFormat="1" applyFont="1" applyFill="1" applyAlignment="1"/>
    <xf numFmtId="49" fontId="17" fillId="0" borderId="0" xfId="0" applyNumberFormat="1" applyFont="1" applyFill="1" applyAlignment="1">
      <alignment horizontal="center"/>
    </xf>
    <xf numFmtId="38" fontId="6" fillId="0" borderId="0" xfId="7" applyNumberFormat="1" applyFont="1" applyFill="1" applyBorder="1" applyAlignment="1" applyProtection="1">
      <alignment horizontal="center"/>
    </xf>
    <xf numFmtId="40" fontId="6" fillId="0" borderId="0" xfId="7" applyNumberFormat="1" applyFont="1" applyFill="1" applyBorder="1" applyAlignment="1" applyProtection="1">
      <alignment horizontal="center"/>
    </xf>
    <xf numFmtId="165" fontId="6" fillId="0" borderId="4" xfId="1" applyNumberFormat="1" applyFont="1" applyFill="1" applyBorder="1" applyAlignment="1" applyProtection="1"/>
    <xf numFmtId="165" fontId="6" fillId="0" borderId="2" xfId="1" applyNumberFormat="1" applyFont="1" applyFill="1" applyBorder="1" applyAlignment="1"/>
    <xf numFmtId="37" fontId="14" fillId="0" borderId="2" xfId="4" applyNumberFormat="1" applyFont="1" applyFill="1" applyBorder="1" applyAlignment="1" applyProtection="1"/>
    <xf numFmtId="37" fontId="14" fillId="0" borderId="4" xfId="4" applyNumberFormat="1" applyFont="1" applyFill="1" applyBorder="1" applyAlignment="1" applyProtection="1"/>
    <xf numFmtId="40" fontId="19" fillId="0" borderId="0" xfId="7" applyNumberFormat="1" applyFont="1" applyFill="1" applyAlignment="1" applyProtection="1"/>
    <xf numFmtId="40" fontId="19" fillId="0" borderId="0" xfId="7" applyNumberFormat="1" applyFont="1" applyFill="1" applyAlignment="1">
      <alignment horizontal="left"/>
    </xf>
    <xf numFmtId="40" fontId="20" fillId="0" borderId="0" xfId="8" applyNumberFormat="1" applyFont="1" applyFill="1" applyAlignment="1"/>
    <xf numFmtId="38" fontId="6" fillId="0" borderId="0" xfId="7" applyNumberFormat="1" applyFont="1" applyFill="1" applyBorder="1" applyAlignment="1" applyProtection="1">
      <alignment horizontal="right"/>
    </xf>
    <xf numFmtId="164" fontId="6" fillId="0" borderId="0" xfId="1" applyFont="1" applyAlignment="1"/>
    <xf numFmtId="0" fontId="6" fillId="0" borderId="0" xfId="8" applyFont="1" applyAlignment="1"/>
    <xf numFmtId="40" fontId="19" fillId="0" borderId="0" xfId="8" applyNumberFormat="1" applyFont="1" applyFill="1" applyAlignment="1"/>
    <xf numFmtId="40" fontId="19" fillId="0" borderId="0" xfId="7" applyNumberFormat="1" applyFont="1" applyFill="1" applyAlignment="1" applyProtection="1">
      <alignment horizontal="left"/>
    </xf>
    <xf numFmtId="38" fontId="20" fillId="0" borderId="0" xfId="7" applyNumberFormat="1" applyFont="1" applyFill="1" applyAlignment="1" applyProtection="1">
      <alignment horizontal="center"/>
    </xf>
    <xf numFmtId="40" fontId="20" fillId="0" borderId="0" xfId="7" applyNumberFormat="1" applyFont="1" applyFill="1" applyBorder="1" applyAlignment="1" applyProtection="1">
      <alignment horizontal="left"/>
    </xf>
    <xf numFmtId="49" fontId="20" fillId="0" borderId="0" xfId="7" applyNumberFormat="1" applyFont="1" applyFill="1" applyBorder="1" applyAlignment="1">
      <alignment horizontal="center"/>
    </xf>
    <xf numFmtId="40" fontId="20" fillId="0" borderId="0" xfId="7" applyNumberFormat="1" applyFont="1" applyFill="1" applyAlignment="1" applyProtection="1">
      <alignment horizontal="left"/>
    </xf>
    <xf numFmtId="38" fontId="20" fillId="0" borderId="0" xfId="7" applyNumberFormat="1" applyFont="1" applyFill="1" applyAlignment="1"/>
    <xf numFmtId="40" fontId="20" fillId="0" borderId="0" xfId="7" applyNumberFormat="1" applyFont="1" applyFill="1" applyAlignment="1"/>
    <xf numFmtId="37" fontId="20" fillId="0" borderId="0" xfId="4" applyNumberFormat="1" applyFont="1" applyFill="1" applyAlignment="1" applyProtection="1"/>
    <xf numFmtId="37" fontId="20" fillId="0" borderId="0" xfId="7" applyNumberFormat="1" applyFont="1" applyFill="1" applyAlignment="1" applyProtection="1"/>
    <xf numFmtId="0" fontId="6" fillId="0" borderId="0" xfId="8" applyFont="1" applyFill="1" applyAlignment="1"/>
    <xf numFmtId="41" fontId="6" fillId="0" borderId="0" xfId="8" applyNumberFormat="1" applyFont="1" applyFill="1" applyAlignment="1"/>
    <xf numFmtId="37" fontId="20" fillId="0" borderId="1" xfId="4" applyNumberFormat="1" applyFont="1" applyFill="1" applyBorder="1" applyAlignment="1" applyProtection="1"/>
    <xf numFmtId="37" fontId="20" fillId="0" borderId="0" xfId="4" applyNumberFormat="1" applyFont="1" applyFill="1" applyBorder="1" applyAlignment="1" applyProtection="1"/>
    <xf numFmtId="37" fontId="20" fillId="0" borderId="0" xfId="1" applyNumberFormat="1" applyFont="1" applyFill="1" applyAlignment="1" applyProtection="1"/>
    <xf numFmtId="37" fontId="20" fillId="0" borderId="0" xfId="1" applyNumberFormat="1" applyFont="1" applyFill="1" applyBorder="1" applyAlignment="1" applyProtection="1"/>
    <xf numFmtId="37" fontId="20" fillId="0" borderId="3" xfId="4" applyNumberFormat="1" applyFont="1" applyFill="1" applyBorder="1" applyAlignment="1" applyProtection="1"/>
    <xf numFmtId="165" fontId="20" fillId="0" borderId="2" xfId="1" applyNumberFormat="1" applyFont="1" applyFill="1" applyBorder="1" applyAlignment="1" applyProtection="1"/>
    <xf numFmtId="165" fontId="6" fillId="0" borderId="0" xfId="1" applyNumberFormat="1" applyFont="1" applyFill="1" applyAlignment="1"/>
    <xf numFmtId="164" fontId="14" fillId="0" borderId="0" xfId="1" quotePrefix="1" applyFont="1" applyFill="1" applyBorder="1" applyAlignment="1" applyProtection="1">
      <alignment horizontal="center"/>
    </xf>
    <xf numFmtId="164" fontId="14" fillId="0" borderId="4" xfId="1" quotePrefix="1" applyFont="1" applyFill="1" applyBorder="1" applyAlignment="1" applyProtection="1"/>
    <xf numFmtId="40" fontId="19" fillId="0" borderId="0" xfId="0" applyNumberFormat="1" applyFont="1" applyFill="1" applyAlignment="1"/>
    <xf numFmtId="40" fontId="20" fillId="0" borderId="0" xfId="0" applyNumberFormat="1" applyFont="1" applyFill="1" applyAlignment="1"/>
    <xf numFmtId="166" fontId="6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166" fontId="20" fillId="0" borderId="0" xfId="1" applyNumberFormat="1" applyFont="1" applyFill="1" applyAlignment="1"/>
    <xf numFmtId="166" fontId="20" fillId="0" borderId="1" xfId="1" applyNumberFormat="1" applyFont="1" applyFill="1" applyBorder="1" applyAlignment="1">
      <alignment horizontal="center"/>
    </xf>
    <xf numFmtId="40" fontId="7" fillId="0" borderId="0" xfId="7" applyNumberFormat="1" applyFont="1" applyFill="1" applyAlignment="1">
      <alignment horizontal="left"/>
    </xf>
    <xf numFmtId="40" fontId="7" fillId="0" borderId="0" xfId="7" applyNumberFormat="1" applyFont="1" applyFill="1" applyBorder="1" applyAlignment="1"/>
    <xf numFmtId="0" fontId="6" fillId="0" borderId="0" xfId="0" applyFont="1" applyFill="1" applyBorder="1" applyAlignment="1"/>
    <xf numFmtId="40" fontId="6" fillId="0" borderId="0" xfId="0" applyNumberFormat="1" applyFont="1" applyFill="1" applyBorder="1" applyAlignment="1"/>
    <xf numFmtId="0" fontId="6" fillId="0" borderId="0" xfId="5" applyFont="1" applyFill="1" applyBorder="1" applyAlignment="1">
      <alignment horizontal="center"/>
    </xf>
    <xf numFmtId="166" fontId="6" fillId="0" borderId="0" xfId="0" applyNumberFormat="1" applyFont="1" applyFill="1" applyAlignment="1"/>
    <xf numFmtId="166" fontId="6" fillId="0" borderId="0" xfId="1" applyNumberFormat="1" applyFont="1" applyFill="1" applyBorder="1" applyAlignment="1" applyProtection="1"/>
    <xf numFmtId="166" fontId="6" fillId="0" borderId="4" xfId="1" applyNumberFormat="1" applyFont="1" applyFill="1" applyBorder="1" applyAlignment="1" applyProtection="1"/>
    <xf numFmtId="37" fontId="6" fillId="0" borderId="0" xfId="0" applyNumberFormat="1" applyFont="1" applyFill="1" applyBorder="1" applyAlignment="1"/>
    <xf numFmtId="166" fontId="6" fillId="0" borderId="1" xfId="0" applyNumberFormat="1" applyFont="1" applyFill="1" applyBorder="1" applyAlignment="1"/>
    <xf numFmtId="37" fontId="6" fillId="0" borderId="0" xfId="1" applyNumberFormat="1" applyFont="1" applyFill="1" applyBorder="1" applyAlignment="1" applyProtection="1"/>
    <xf numFmtId="166" fontId="6" fillId="0" borderId="3" xfId="0" applyNumberFormat="1" applyFont="1" applyFill="1" applyBorder="1" applyAlignment="1"/>
    <xf numFmtId="0" fontId="7" fillId="0" borderId="0" xfId="0" applyFont="1" applyFill="1" applyAlignment="1">
      <alignment horizontal="left"/>
    </xf>
    <xf numFmtId="166" fontId="6" fillId="0" borderId="2" xfId="0" applyNumberFormat="1" applyFont="1" applyFill="1" applyBorder="1" applyAlignment="1"/>
    <xf numFmtId="39" fontId="6" fillId="0" borderId="0" xfId="4" applyNumberFormat="1" applyFont="1" applyFill="1" applyBorder="1" applyAlignment="1" applyProtection="1"/>
    <xf numFmtId="0" fontId="6" fillId="0" borderId="0" xfId="0" applyFont="1" applyFill="1" applyAlignment="1">
      <alignment horizontal="left"/>
    </xf>
    <xf numFmtId="167" fontId="6" fillId="0" borderId="2" xfId="0" applyNumberFormat="1" applyFont="1" applyFill="1" applyBorder="1" applyAlignment="1"/>
    <xf numFmtId="40" fontId="24" fillId="0" borderId="0" xfId="7" applyNumberFormat="1" applyFont="1" applyFill="1" applyAlignment="1" applyProtection="1"/>
    <xf numFmtId="49" fontId="23" fillId="0" borderId="0" xfId="7" applyNumberFormat="1" applyFont="1" applyFill="1" applyAlignment="1">
      <alignment horizontal="left"/>
    </xf>
    <xf numFmtId="49" fontId="6" fillId="0" borderId="4" xfId="7" applyNumberFormat="1" applyFont="1" applyFill="1" applyBorder="1" applyAlignment="1" applyProtection="1">
      <alignment horizontal="center"/>
    </xf>
    <xf numFmtId="49" fontId="12" fillId="0" borderId="0" xfId="0" applyNumberFormat="1" applyFont="1" applyFill="1" applyAlignment="1"/>
    <xf numFmtId="49" fontId="12" fillId="0" borderId="0" xfId="0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left" indent="1"/>
    </xf>
    <xf numFmtId="49" fontId="20" fillId="0" borderId="4" xfId="7" quotePrefix="1" applyNumberFormat="1" applyFont="1" applyFill="1" applyBorder="1" applyAlignment="1" applyProtection="1">
      <alignment horizontal="center"/>
    </xf>
    <xf numFmtId="49" fontId="20" fillId="0" borderId="0" xfId="7" quotePrefix="1" applyNumberFormat="1" applyFont="1" applyFill="1" applyBorder="1" applyAlignment="1" applyProtection="1">
      <alignment horizontal="center"/>
    </xf>
    <xf numFmtId="0" fontId="25" fillId="0" borderId="0" xfId="8" applyFont="1" applyAlignment="1"/>
    <xf numFmtId="38" fontId="25" fillId="0" borderId="0" xfId="0" applyNumberFormat="1" applyFont="1" applyFill="1" applyAlignment="1"/>
    <xf numFmtId="40" fontId="6" fillId="0" borderId="0" xfId="7" applyNumberFormat="1" applyFont="1" applyFill="1" applyAlignment="1" applyProtection="1">
      <alignment horizontal="left"/>
    </xf>
    <xf numFmtId="38" fontId="14" fillId="0" borderId="4" xfId="0" applyNumberFormat="1" applyFont="1" applyFill="1" applyBorder="1" applyAlignment="1">
      <alignment horizontal="center"/>
    </xf>
    <xf numFmtId="49" fontId="6" fillId="0" borderId="0" xfId="7" applyNumberFormat="1" applyFont="1" applyFill="1" applyBorder="1" applyAlignment="1" applyProtection="1">
      <alignment horizontal="center"/>
    </xf>
    <xf numFmtId="38" fontId="14" fillId="0" borderId="4" xfId="0" applyNumberFormat="1" applyFont="1" applyFill="1" applyBorder="1" applyAlignment="1">
      <alignment horizontal="center"/>
    </xf>
    <xf numFmtId="0" fontId="6" fillId="0" borderId="0" xfId="0" applyFont="1" applyFill="1" applyAlignment="1"/>
    <xf numFmtId="40" fontId="26" fillId="0" borderId="0" xfId="7" applyNumberFormat="1" applyFont="1" applyFill="1" applyAlignment="1" applyProtection="1"/>
    <xf numFmtId="40" fontId="27" fillId="0" borderId="0" xfId="7" applyNumberFormat="1" applyFont="1" applyFill="1" applyAlignment="1" applyProtection="1"/>
    <xf numFmtId="41" fontId="14" fillId="0" borderId="4" xfId="4" applyNumberFormat="1" applyFont="1" applyFill="1" applyBorder="1" applyAlignment="1" applyProtection="1"/>
    <xf numFmtId="165" fontId="14" fillId="0" borderId="0" xfId="4" applyNumberFormat="1" applyFont="1" applyFill="1" applyBorder="1" applyAlignment="1" applyProtection="1"/>
    <xf numFmtId="40" fontId="6" fillId="0" borderId="0" xfId="7" applyNumberFormat="1" applyFont="1" applyFill="1" applyAlignment="1" applyProtection="1">
      <alignment horizontal="left"/>
    </xf>
    <xf numFmtId="38" fontId="14" fillId="0" borderId="4" xfId="0" applyNumberFormat="1" applyFont="1" applyFill="1" applyBorder="1" applyAlignment="1">
      <alignment horizontal="center"/>
    </xf>
    <xf numFmtId="164" fontId="14" fillId="0" borderId="1" xfId="1" quotePrefix="1" applyFont="1" applyFill="1" applyBorder="1" applyAlignment="1" applyProtection="1"/>
    <xf numFmtId="41" fontId="14" fillId="0" borderId="1" xfId="4" applyNumberFormat="1" applyFont="1" applyFill="1" applyBorder="1" applyAlignment="1" applyProtection="1"/>
    <xf numFmtId="165" fontId="14" fillId="0" borderId="1" xfId="1" quotePrefix="1" applyNumberFormat="1" applyFont="1" applyFill="1" applyBorder="1" applyAlignment="1" applyProtection="1"/>
    <xf numFmtId="37" fontId="14" fillId="0" borderId="1" xfId="4" applyNumberFormat="1" applyFont="1" applyFill="1" applyBorder="1" applyAlignment="1" applyProtection="1"/>
    <xf numFmtId="165" fontId="20" fillId="0" borderId="0" xfId="1" applyNumberFormat="1" applyFont="1" applyFill="1" applyAlignment="1" applyProtection="1"/>
    <xf numFmtId="40" fontId="6" fillId="0" borderId="0" xfId="7" applyNumberFormat="1" applyFont="1" applyFill="1" applyAlignment="1" applyProtection="1">
      <alignment horizontal="left"/>
    </xf>
    <xf numFmtId="40" fontId="6" fillId="0" borderId="3" xfId="7" applyNumberFormat="1" applyFont="1" applyFill="1" applyBorder="1" applyAlignment="1" applyProtection="1">
      <alignment horizontal="center"/>
    </xf>
    <xf numFmtId="1" fontId="6" fillId="0" borderId="4" xfId="5" applyNumberFormat="1" applyFont="1" applyFill="1" applyBorder="1" applyAlignment="1">
      <alignment horizontal="center"/>
    </xf>
    <xf numFmtId="0" fontId="6" fillId="0" borderId="0" xfId="5" applyFont="1" applyFill="1" applyBorder="1" applyAlignment="1"/>
    <xf numFmtId="40" fontId="6" fillId="0" borderId="0" xfId="7" applyNumberFormat="1" applyFont="1" applyFill="1" applyBorder="1" applyAlignment="1"/>
    <xf numFmtId="164" fontId="14" fillId="0" borderId="1" xfId="1" applyFont="1" applyFill="1" applyBorder="1" applyAlignment="1" applyProtection="1"/>
    <xf numFmtId="166" fontId="14" fillId="0" borderId="0" xfId="9" applyNumberFormat="1" applyFont="1" applyFill="1" applyBorder="1" applyAlignment="1" applyProtection="1"/>
    <xf numFmtId="166" fontId="14" fillId="0" borderId="4" xfId="9" applyNumberFormat="1" applyFont="1" applyFill="1" applyBorder="1" applyAlignment="1" applyProtection="1"/>
    <xf numFmtId="166" fontId="14" fillId="0" borderId="1" xfId="9" applyNumberFormat="1" applyFont="1" applyFill="1" applyBorder="1" applyAlignment="1" applyProtection="1"/>
    <xf numFmtId="164" fontId="14" fillId="0" borderId="0" xfId="1" applyFont="1" applyFill="1" applyBorder="1" applyAlignment="1">
      <alignment horizontal="center"/>
    </xf>
    <xf numFmtId="164" fontId="14" fillId="0" borderId="0" xfId="1" applyFont="1" applyFill="1" applyBorder="1" applyAlignment="1"/>
    <xf numFmtId="164" fontId="18" fillId="0" borderId="0" xfId="1" applyFont="1" applyFill="1" applyBorder="1" applyAlignment="1" applyProtection="1"/>
    <xf numFmtId="167" fontId="26" fillId="0" borderId="2" xfId="0" applyNumberFormat="1" applyFont="1" applyFill="1" applyBorder="1" applyAlignment="1"/>
    <xf numFmtId="38" fontId="14" fillId="0" borderId="4" xfId="0" applyNumberFormat="1" applyFont="1" applyFill="1" applyBorder="1" applyAlignment="1">
      <alignment horizontal="center"/>
    </xf>
    <xf numFmtId="164" fontId="14" fillId="0" borderId="2" xfId="1" quotePrefix="1" applyFont="1" applyFill="1" applyBorder="1" applyAlignment="1" applyProtection="1"/>
    <xf numFmtId="165" fontId="14" fillId="0" borderId="4" xfId="1" quotePrefix="1" applyNumberFormat="1" applyFont="1" applyFill="1" applyBorder="1" applyAlignment="1" applyProtection="1"/>
    <xf numFmtId="40" fontId="14" fillId="0" borderId="0" xfId="0" quotePrefix="1" applyNumberFormat="1" applyFont="1" applyFill="1" applyBorder="1" applyAlignment="1">
      <alignment horizontal="center"/>
    </xf>
    <xf numFmtId="37" fontId="6" fillId="0" borderId="0" xfId="7" applyNumberFormat="1" applyFont="1" applyFill="1" applyBorder="1" applyAlignment="1"/>
    <xf numFmtId="40" fontId="20" fillId="0" borderId="4" xfId="7" applyNumberFormat="1" applyFont="1" applyFill="1" applyBorder="1" applyAlignment="1" applyProtection="1">
      <alignment horizontal="center"/>
    </xf>
    <xf numFmtId="40" fontId="7" fillId="0" borderId="0" xfId="7" applyNumberFormat="1" applyFont="1" applyFill="1" applyAlignment="1" applyProtection="1">
      <alignment horizontal="left"/>
    </xf>
    <xf numFmtId="40" fontId="6" fillId="0" borderId="4" xfId="7" applyNumberFormat="1" applyFont="1" applyFill="1" applyBorder="1" applyAlignment="1" applyProtection="1">
      <alignment horizontal="center" vertical="center"/>
    </xf>
    <xf numFmtId="40" fontId="6" fillId="0" borderId="0" xfId="7" applyNumberFormat="1" applyFont="1" applyFill="1" applyAlignment="1" applyProtection="1">
      <alignment horizontal="center"/>
    </xf>
    <xf numFmtId="40" fontId="6" fillId="0" borderId="0" xfId="7" applyNumberFormat="1" applyFont="1" applyFill="1" applyAlignment="1" applyProtection="1">
      <alignment horizontal="left"/>
    </xf>
    <xf numFmtId="40" fontId="6" fillId="0" borderId="0" xfId="0" applyNumberFormat="1" applyFont="1" applyFill="1" applyAlignment="1">
      <alignment horizontal="left" vertical="center"/>
    </xf>
    <xf numFmtId="40" fontId="6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0" fontId="6" fillId="0" borderId="4" xfId="7" applyNumberFormat="1" applyFont="1" applyFill="1" applyBorder="1" applyAlignment="1" applyProtection="1">
      <alignment horizontal="center"/>
    </xf>
    <xf numFmtId="38" fontId="14" fillId="0" borderId="4" xfId="0" applyNumberFormat="1" applyFont="1" applyFill="1" applyBorder="1" applyAlignment="1">
      <alignment horizontal="center"/>
    </xf>
    <xf numFmtId="38" fontId="14" fillId="0" borderId="1" xfId="0" applyNumberFormat="1" applyFont="1" applyFill="1" applyBorder="1" applyAlignment="1">
      <alignment horizontal="center"/>
    </xf>
    <xf numFmtId="38" fontId="14" fillId="0" borderId="4" xfId="7" applyNumberFormat="1" applyFont="1" applyFill="1" applyBorder="1" applyAlignment="1" applyProtection="1">
      <alignment horizontal="center"/>
    </xf>
  </cellXfs>
  <cellStyles count="16">
    <cellStyle name="Comma" xfId="1" builtinId="3"/>
    <cellStyle name="Comma 12 2" xfId="9"/>
    <cellStyle name="Comma 14" xfId="2"/>
    <cellStyle name="Comma 2" xfId="3"/>
    <cellStyle name="Comma 3" xfId="10"/>
    <cellStyle name="Comma 4" xfId="11"/>
    <cellStyle name="Comma 4 2" xfId="15"/>
    <cellStyle name="Comma_top311204_cpico" xfId="4"/>
    <cellStyle name="Index Number" xfId="12"/>
    <cellStyle name="Normal" xfId="0" builtinId="0"/>
    <cellStyle name="Normal 2" xfId="8"/>
    <cellStyle name="Normal 3" xfId="13"/>
    <cellStyle name="Normal 4" xfId="14"/>
    <cellStyle name="Normal_T-87-Q3" xfId="5"/>
    <cellStyle name="เครื่องหมายจุลภาค_งบกระแสเงินสด 310807" xfId="6"/>
    <cellStyle name="ปกติ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topLeftCell="A4" zoomScaleNormal="100" zoomScaleSheetLayoutView="85" workbookViewId="0">
      <selection activeCell="D14" sqref="D14"/>
    </sheetView>
  </sheetViews>
  <sheetFormatPr defaultRowHeight="22.5" customHeight="1"/>
  <cols>
    <col min="1" max="3" width="2.7109375" style="2" customWidth="1"/>
    <col min="4" max="4" width="39.7109375" style="2" customWidth="1"/>
    <col min="5" max="5" width="15" style="90" bestFit="1" customWidth="1"/>
    <col min="6" max="6" width="1.7109375" style="2" customWidth="1"/>
    <col min="7" max="7" width="13.7109375" style="5" customWidth="1"/>
    <col min="8" max="8" width="1.7109375" style="2" customWidth="1"/>
    <col min="9" max="9" width="13.7109375" style="5" customWidth="1"/>
    <col min="10" max="16384" width="9.140625" style="2"/>
  </cols>
  <sheetData>
    <row r="1" spans="1:9" ht="21" customHeight="1">
      <c r="A1" s="4" t="s">
        <v>84</v>
      </c>
      <c r="B1" s="7"/>
      <c r="C1" s="7"/>
      <c r="E1" s="93"/>
      <c r="F1" s="94"/>
      <c r="G1" s="2"/>
      <c r="I1" s="2"/>
    </row>
    <row r="2" spans="1:9" ht="21" customHeight="1">
      <c r="A2" s="3" t="s">
        <v>40</v>
      </c>
      <c r="E2" s="84"/>
      <c r="G2" s="2"/>
      <c r="I2" s="2"/>
    </row>
    <row r="3" spans="1:9" ht="21" customHeight="1">
      <c r="A3" s="3" t="s">
        <v>162</v>
      </c>
      <c r="B3" s="7"/>
      <c r="C3" s="7"/>
      <c r="E3" s="95"/>
      <c r="F3" s="7"/>
    </row>
    <row r="4" spans="1:9" ht="21" customHeight="1">
      <c r="A4" s="1"/>
      <c r="B4" s="214"/>
      <c r="C4" s="214"/>
      <c r="E4" s="88"/>
      <c r="F4" s="214"/>
      <c r="G4" s="96"/>
      <c r="H4" s="214"/>
      <c r="I4" s="96"/>
    </row>
    <row r="5" spans="1:9" ht="21" customHeight="1">
      <c r="A5" s="1" t="s">
        <v>2</v>
      </c>
      <c r="B5" s="214"/>
      <c r="C5" s="214"/>
      <c r="E5" s="88"/>
      <c r="F5" s="214"/>
      <c r="G5" s="96"/>
      <c r="H5" s="214"/>
      <c r="I5" s="96"/>
    </row>
    <row r="6" spans="1:9" ht="21" customHeight="1">
      <c r="A6" s="214"/>
      <c r="B6" s="214"/>
      <c r="C6" s="214"/>
      <c r="E6" s="88"/>
      <c r="F6" s="214"/>
      <c r="G6" s="248" t="s">
        <v>23</v>
      </c>
      <c r="H6" s="248"/>
      <c r="I6" s="248"/>
    </row>
    <row r="7" spans="1:9" ht="21" customHeight="1">
      <c r="A7" s="230"/>
      <c r="B7" s="230"/>
      <c r="C7" s="230"/>
      <c r="E7" s="88"/>
      <c r="F7" s="230"/>
      <c r="G7" s="231" t="s">
        <v>166</v>
      </c>
      <c r="H7" s="149"/>
      <c r="I7" s="231"/>
    </row>
    <row r="8" spans="1:9" ht="21" customHeight="1">
      <c r="A8" s="230"/>
      <c r="B8" s="230"/>
      <c r="C8" s="230"/>
      <c r="E8" s="88"/>
      <c r="F8" s="230"/>
      <c r="G8" s="149" t="s">
        <v>164</v>
      </c>
      <c r="H8" s="149"/>
      <c r="I8" s="149" t="s">
        <v>167</v>
      </c>
    </row>
    <row r="9" spans="1:9" ht="21" customHeight="1">
      <c r="A9" s="214"/>
      <c r="B9" s="214"/>
      <c r="C9" s="214"/>
      <c r="E9" s="79" t="s">
        <v>1</v>
      </c>
      <c r="F9" s="7"/>
      <c r="G9" s="232" t="s">
        <v>65</v>
      </c>
      <c r="H9" s="233"/>
      <c r="I9" s="232" t="s">
        <v>165</v>
      </c>
    </row>
    <row r="10" spans="1:9" ht="21" customHeight="1">
      <c r="A10" s="214"/>
      <c r="B10" s="214"/>
      <c r="C10" s="214"/>
      <c r="E10" s="97"/>
      <c r="F10" s="7"/>
      <c r="G10" s="12"/>
      <c r="H10" s="7"/>
      <c r="I10" s="12"/>
    </row>
    <row r="11" spans="1:9" ht="21" customHeight="1">
      <c r="A11" s="214" t="s">
        <v>32</v>
      </c>
      <c r="B11" s="214"/>
      <c r="C11" s="214"/>
      <c r="E11" s="81" t="s">
        <v>127</v>
      </c>
      <c r="F11" s="7"/>
      <c r="G11" s="12">
        <v>48233324</v>
      </c>
      <c r="H11" s="7"/>
      <c r="I11" s="12">
        <v>115117747</v>
      </c>
    </row>
    <row r="12" spans="1:9" ht="21" customHeight="1">
      <c r="A12" s="29" t="s">
        <v>10</v>
      </c>
      <c r="B12" s="29"/>
      <c r="C12" s="29"/>
      <c r="E12" s="81" t="s">
        <v>158</v>
      </c>
      <c r="F12" s="7"/>
      <c r="G12" s="5">
        <v>323931638</v>
      </c>
      <c r="H12" s="9"/>
      <c r="I12" s="5">
        <v>339635217</v>
      </c>
    </row>
    <row r="13" spans="1:9" ht="21" customHeight="1">
      <c r="A13" s="29" t="s">
        <v>11</v>
      </c>
      <c r="B13" s="29"/>
      <c r="C13" s="29"/>
      <c r="E13" s="89"/>
      <c r="F13" s="7"/>
      <c r="G13" s="5">
        <v>911997</v>
      </c>
      <c r="H13" s="9"/>
      <c r="I13" s="5">
        <v>861249</v>
      </c>
    </row>
    <row r="14" spans="1:9" ht="21" customHeight="1">
      <c r="A14" s="29" t="s">
        <v>75</v>
      </c>
      <c r="B14" s="29"/>
      <c r="C14" s="29"/>
      <c r="E14" s="81" t="s">
        <v>183</v>
      </c>
      <c r="F14" s="22"/>
      <c r="G14" s="5">
        <v>371533719</v>
      </c>
      <c r="H14" s="11"/>
      <c r="I14" s="5">
        <v>403373482</v>
      </c>
    </row>
    <row r="15" spans="1:9" ht="21" customHeight="1">
      <c r="A15" s="29" t="s">
        <v>111</v>
      </c>
      <c r="B15" s="29"/>
      <c r="C15" s="29"/>
      <c r="E15" s="81" t="s">
        <v>159</v>
      </c>
      <c r="F15" s="22"/>
      <c r="G15" s="5">
        <v>234195006</v>
      </c>
      <c r="H15" s="11"/>
      <c r="I15" s="5">
        <v>279500279</v>
      </c>
    </row>
    <row r="16" spans="1:9" ht="21" customHeight="1">
      <c r="A16" s="29" t="s">
        <v>45</v>
      </c>
      <c r="B16" s="29"/>
      <c r="C16" s="29"/>
      <c r="D16" s="29"/>
      <c r="E16" s="2"/>
      <c r="F16" s="29"/>
      <c r="G16" s="14"/>
      <c r="H16" s="14"/>
      <c r="I16" s="14"/>
    </row>
    <row r="17" spans="1:9" ht="21" customHeight="1">
      <c r="B17" s="29" t="s">
        <v>9</v>
      </c>
      <c r="C17" s="29"/>
      <c r="E17" s="82" t="s">
        <v>176</v>
      </c>
      <c r="F17" s="7"/>
      <c r="G17" s="6">
        <v>417215411</v>
      </c>
      <c r="H17" s="7"/>
      <c r="I17" s="6">
        <v>344848915</v>
      </c>
    </row>
    <row r="18" spans="1:9" ht="21" customHeight="1">
      <c r="A18" s="29" t="s">
        <v>85</v>
      </c>
      <c r="B18" s="29"/>
      <c r="C18" s="29"/>
      <c r="E18" s="81" t="s">
        <v>177</v>
      </c>
      <c r="F18" s="22"/>
      <c r="G18" s="14">
        <v>145044727</v>
      </c>
      <c r="H18" s="11"/>
      <c r="I18" s="14">
        <v>145451175</v>
      </c>
    </row>
    <row r="19" spans="1:9" ht="21" customHeight="1">
      <c r="A19" s="218" t="s">
        <v>130</v>
      </c>
      <c r="B19" s="29"/>
      <c r="C19" s="29"/>
      <c r="E19" s="81" t="s">
        <v>204</v>
      </c>
      <c r="F19" s="22"/>
      <c r="G19" s="25">
        <v>2508992</v>
      </c>
      <c r="H19" s="11"/>
      <c r="I19" s="25">
        <v>2615412</v>
      </c>
    </row>
    <row r="20" spans="1:9" ht="21" customHeight="1">
      <c r="A20" s="29" t="s">
        <v>104</v>
      </c>
      <c r="B20" s="29"/>
      <c r="C20" s="29"/>
      <c r="E20" s="81" t="s">
        <v>112</v>
      </c>
      <c r="F20" s="22"/>
      <c r="G20" s="20">
        <v>0</v>
      </c>
      <c r="H20" s="11"/>
      <c r="I20" s="20">
        <v>0</v>
      </c>
    </row>
    <row r="21" spans="1:9" ht="21" customHeight="1">
      <c r="A21" s="29" t="s">
        <v>97</v>
      </c>
      <c r="B21" s="29"/>
      <c r="C21" s="29"/>
      <c r="E21" s="81" t="s">
        <v>105</v>
      </c>
      <c r="F21" s="7"/>
      <c r="G21" s="10">
        <v>48617969</v>
      </c>
      <c r="H21" s="9"/>
      <c r="I21" s="10">
        <v>65522395</v>
      </c>
    </row>
    <row r="22" spans="1:9" ht="21" customHeight="1">
      <c r="A22" s="7"/>
      <c r="B22" s="7"/>
      <c r="C22" s="7"/>
      <c r="E22" s="89"/>
      <c r="F22" s="7"/>
      <c r="G22" s="27"/>
      <c r="H22" s="26"/>
      <c r="I22" s="27"/>
    </row>
    <row r="23" spans="1:9" ht="21" customHeight="1" thickBot="1">
      <c r="A23" s="4" t="s">
        <v>0</v>
      </c>
      <c r="B23" s="7"/>
      <c r="C23" s="7"/>
      <c r="E23" s="89"/>
      <c r="F23" s="7"/>
      <c r="G23" s="21">
        <f>SUM(G11:G21)</f>
        <v>1592192783</v>
      </c>
      <c r="H23" s="9"/>
      <c r="I23" s="21">
        <f>SUM(I11:I21)</f>
        <v>1696925871</v>
      </c>
    </row>
    <row r="24" spans="1:9" ht="21" customHeight="1" thickTop="1">
      <c r="A24" s="4" t="str">
        <f>A1</f>
        <v>บริษัท ไทยเศรษฐกิจประกันภัย จำกัด (มหาชน)</v>
      </c>
      <c r="B24" s="7"/>
      <c r="C24" s="7"/>
      <c r="D24" s="98"/>
      <c r="E24" s="99"/>
      <c r="F24" s="98"/>
      <c r="G24" s="137"/>
      <c r="H24" s="137"/>
      <c r="I24" s="137"/>
    </row>
    <row r="25" spans="1:9" ht="21" customHeight="1">
      <c r="A25" s="3" t="s">
        <v>40</v>
      </c>
      <c r="D25" s="214"/>
      <c r="E25" s="100"/>
      <c r="F25" s="214"/>
      <c r="G25" s="214"/>
      <c r="H25" s="214"/>
      <c r="I25" s="230"/>
    </row>
    <row r="26" spans="1:9" ht="21" customHeight="1">
      <c r="A26" s="3" t="s">
        <v>162</v>
      </c>
      <c r="B26" s="7"/>
      <c r="C26" s="7"/>
      <c r="D26" s="7"/>
      <c r="E26" s="95"/>
      <c r="F26" s="7"/>
      <c r="G26" s="7"/>
      <c r="H26" s="7"/>
      <c r="I26" s="7"/>
    </row>
    <row r="27" spans="1:9" ht="21" customHeight="1">
      <c r="A27" s="24"/>
      <c r="B27" s="101"/>
      <c r="C27" s="101"/>
      <c r="D27" s="7"/>
      <c r="E27" s="92"/>
      <c r="F27" s="7"/>
      <c r="G27" s="6"/>
      <c r="H27" s="12"/>
      <c r="I27" s="6"/>
    </row>
    <row r="28" spans="1:9" ht="21" customHeight="1">
      <c r="A28" s="249" t="s">
        <v>76</v>
      </c>
      <c r="B28" s="249"/>
      <c r="C28" s="249"/>
      <c r="D28" s="249"/>
      <c r="E28" s="102"/>
      <c r="F28" s="214"/>
      <c r="G28" s="96"/>
      <c r="H28" s="214"/>
      <c r="I28" s="96"/>
    </row>
    <row r="29" spans="1:9" ht="21" customHeight="1">
      <c r="A29" s="214"/>
      <c r="B29" s="214"/>
      <c r="C29" s="214"/>
      <c r="E29" s="88"/>
      <c r="F29" s="214"/>
      <c r="G29" s="248" t="s">
        <v>23</v>
      </c>
      <c r="H29" s="248"/>
      <c r="I29" s="248"/>
    </row>
    <row r="30" spans="1:9" ht="21" customHeight="1">
      <c r="A30" s="230"/>
      <c r="B30" s="230"/>
      <c r="C30" s="230"/>
      <c r="E30" s="88"/>
      <c r="F30" s="230"/>
      <c r="G30" s="231" t="s">
        <v>166</v>
      </c>
      <c r="H30" s="149"/>
      <c r="I30" s="231"/>
    </row>
    <row r="31" spans="1:9" ht="21" customHeight="1">
      <c r="A31" s="230"/>
      <c r="B31" s="230"/>
      <c r="C31" s="230"/>
      <c r="E31" s="88"/>
      <c r="F31" s="230"/>
      <c r="G31" s="149" t="s">
        <v>164</v>
      </c>
      <c r="H31" s="149"/>
      <c r="I31" s="149" t="s">
        <v>167</v>
      </c>
    </row>
    <row r="32" spans="1:9" ht="21" customHeight="1">
      <c r="A32" s="214"/>
      <c r="B32" s="214"/>
      <c r="C32" s="214"/>
      <c r="E32" s="79" t="s">
        <v>1</v>
      </c>
      <c r="F32" s="7"/>
      <c r="G32" s="232" t="s">
        <v>65</v>
      </c>
      <c r="H32" s="233"/>
      <c r="I32" s="232" t="s">
        <v>165</v>
      </c>
    </row>
    <row r="33" spans="1:9" ht="15" customHeight="1">
      <c r="A33" s="214"/>
      <c r="B33" s="214"/>
      <c r="C33" s="214"/>
      <c r="E33" s="148"/>
      <c r="F33" s="7"/>
      <c r="G33" s="211"/>
      <c r="H33" s="163"/>
      <c r="I33" s="211"/>
    </row>
    <row r="34" spans="1:9" ht="21" customHeight="1">
      <c r="A34" s="28" t="s">
        <v>12</v>
      </c>
      <c r="B34" s="29"/>
      <c r="C34" s="29"/>
      <c r="E34" s="88"/>
      <c r="F34" s="7"/>
      <c r="G34" s="12"/>
      <c r="H34" s="7"/>
      <c r="I34" s="12"/>
    </row>
    <row r="35" spans="1:9" ht="21" customHeight="1">
      <c r="A35" s="2" t="s">
        <v>131</v>
      </c>
      <c r="B35" s="29"/>
      <c r="C35" s="29"/>
      <c r="E35" s="81" t="s">
        <v>144</v>
      </c>
      <c r="F35" s="7"/>
      <c r="G35" s="178">
        <v>30000000</v>
      </c>
      <c r="H35" s="9"/>
      <c r="I35" s="178">
        <v>30000000</v>
      </c>
    </row>
    <row r="36" spans="1:9" ht="21" customHeight="1">
      <c r="A36" s="29" t="s">
        <v>57</v>
      </c>
      <c r="B36" s="29"/>
      <c r="C36" s="29"/>
      <c r="E36" s="81" t="s">
        <v>178</v>
      </c>
      <c r="F36" s="7"/>
      <c r="G36" s="14">
        <v>806169982</v>
      </c>
      <c r="H36" s="9"/>
      <c r="I36" s="14">
        <v>851276222</v>
      </c>
    </row>
    <row r="37" spans="1:9" ht="21" customHeight="1">
      <c r="A37" s="29" t="s">
        <v>46</v>
      </c>
      <c r="B37" s="29"/>
      <c r="C37" s="29"/>
      <c r="E37" s="82" t="s">
        <v>36</v>
      </c>
      <c r="F37" s="7"/>
      <c r="G37" s="14">
        <v>415937609</v>
      </c>
      <c r="H37" s="9"/>
      <c r="I37" s="14">
        <v>473350993</v>
      </c>
    </row>
    <row r="38" spans="1:9" ht="21" customHeight="1">
      <c r="A38" s="29" t="s">
        <v>13</v>
      </c>
      <c r="B38" s="29"/>
      <c r="C38" s="29"/>
      <c r="E38" s="104"/>
      <c r="F38" s="7"/>
      <c r="G38" s="14">
        <v>55253309</v>
      </c>
      <c r="H38" s="9"/>
      <c r="I38" s="14">
        <v>52760201</v>
      </c>
    </row>
    <row r="39" spans="1:9" ht="21" customHeight="1">
      <c r="A39" s="2" t="s">
        <v>143</v>
      </c>
      <c r="C39" s="29"/>
      <c r="E39" s="81" t="s">
        <v>113</v>
      </c>
      <c r="F39" s="7"/>
      <c r="G39" s="14">
        <v>15443334</v>
      </c>
      <c r="H39" s="9"/>
      <c r="I39" s="14">
        <v>14807173</v>
      </c>
    </row>
    <row r="40" spans="1:9" ht="21" customHeight="1">
      <c r="A40" s="2" t="s">
        <v>95</v>
      </c>
      <c r="B40" s="29"/>
      <c r="C40" s="29"/>
      <c r="E40" s="81" t="s">
        <v>145</v>
      </c>
      <c r="F40" s="7"/>
      <c r="G40" s="14">
        <v>17833018</v>
      </c>
      <c r="H40" s="9"/>
      <c r="I40" s="14">
        <v>17890146</v>
      </c>
    </row>
    <row r="41" spans="1:9" ht="21" customHeight="1">
      <c r="A41" s="29" t="s">
        <v>14</v>
      </c>
      <c r="B41" s="29"/>
      <c r="C41" s="29"/>
      <c r="E41" s="81" t="s">
        <v>146</v>
      </c>
      <c r="F41" s="7"/>
      <c r="G41" s="14">
        <v>61385737</v>
      </c>
      <c r="H41" s="9"/>
      <c r="I41" s="14">
        <v>60396782</v>
      </c>
    </row>
    <row r="42" spans="1:9" ht="21" customHeight="1">
      <c r="A42" s="4" t="s">
        <v>5</v>
      </c>
      <c r="B42" s="7"/>
      <c r="C42" s="7"/>
      <c r="E42" s="91"/>
      <c r="F42" s="7"/>
      <c r="G42" s="15">
        <f>SUM(G35:G41)</f>
        <v>1402022989</v>
      </c>
      <c r="H42" s="9"/>
      <c r="I42" s="15">
        <f>SUM(I35:I41)</f>
        <v>1500481517</v>
      </c>
    </row>
    <row r="43" spans="1:9" ht="15" customHeight="1">
      <c r="A43" s="4"/>
      <c r="B43" s="7"/>
      <c r="C43" s="7"/>
      <c r="E43" s="91"/>
      <c r="F43" s="7"/>
      <c r="G43" s="8"/>
      <c r="H43" s="9"/>
      <c r="I43" s="8"/>
    </row>
    <row r="44" spans="1:9" ht="21" customHeight="1">
      <c r="A44" s="4" t="s">
        <v>77</v>
      </c>
      <c r="B44" s="7"/>
      <c r="C44" s="7"/>
      <c r="E44" s="89"/>
      <c r="F44" s="7"/>
      <c r="G44" s="6"/>
      <c r="H44" s="16"/>
      <c r="I44" s="6"/>
    </row>
    <row r="45" spans="1:9" ht="21" customHeight="1">
      <c r="A45" s="7" t="s">
        <v>3</v>
      </c>
      <c r="B45" s="7"/>
      <c r="C45" s="7"/>
      <c r="E45" s="81" t="s">
        <v>147</v>
      </c>
      <c r="F45" s="7"/>
      <c r="G45" s="12"/>
      <c r="H45" s="7"/>
      <c r="I45" s="12"/>
    </row>
    <row r="46" spans="1:9" ht="21" customHeight="1" thickBot="1">
      <c r="A46" s="22" t="s">
        <v>8</v>
      </c>
      <c r="B46" s="2" t="s">
        <v>175</v>
      </c>
      <c r="C46" s="22"/>
      <c r="E46" s="89"/>
      <c r="F46" s="7"/>
      <c r="G46" s="17">
        <v>1326518451</v>
      </c>
      <c r="H46" s="9"/>
      <c r="I46" s="17">
        <v>1326518451</v>
      </c>
    </row>
    <row r="47" spans="1:9" ht="21" customHeight="1" thickTop="1">
      <c r="A47" s="22" t="s">
        <v>8</v>
      </c>
      <c r="B47" s="2" t="s">
        <v>195</v>
      </c>
      <c r="C47" s="22"/>
      <c r="E47" s="89"/>
      <c r="F47" s="7"/>
      <c r="G47" s="247"/>
      <c r="H47" s="9"/>
      <c r="I47" s="247"/>
    </row>
    <row r="48" spans="1:9" ht="21" customHeight="1">
      <c r="B48" s="2" t="s">
        <v>196</v>
      </c>
      <c r="E48" s="89"/>
      <c r="F48" s="7"/>
      <c r="G48" s="18">
        <v>1052232567</v>
      </c>
      <c r="H48" s="9"/>
      <c r="I48" s="18">
        <v>1052232567</v>
      </c>
    </row>
    <row r="49" spans="1:9" ht="21" customHeight="1">
      <c r="A49" s="2" t="s">
        <v>132</v>
      </c>
      <c r="B49" s="7"/>
      <c r="E49" s="81" t="s">
        <v>148</v>
      </c>
      <c r="F49" s="7"/>
      <c r="G49" s="18">
        <v>-157629491</v>
      </c>
      <c r="H49" s="9"/>
      <c r="I49" s="18">
        <v>-157629491</v>
      </c>
    </row>
    <row r="50" spans="1:9" ht="21" customHeight="1">
      <c r="A50" s="2" t="s">
        <v>186</v>
      </c>
      <c r="B50" s="218"/>
      <c r="C50" s="218"/>
      <c r="E50" s="81" t="s">
        <v>181</v>
      </c>
      <c r="F50" s="7"/>
      <c r="G50" s="14">
        <v>17700000</v>
      </c>
      <c r="H50" s="9"/>
      <c r="I50" s="20">
        <v>0</v>
      </c>
    </row>
    <row r="51" spans="1:9" ht="21" customHeight="1">
      <c r="A51" s="29" t="s">
        <v>25</v>
      </c>
      <c r="B51" s="29"/>
      <c r="C51" s="29"/>
      <c r="E51" s="91"/>
      <c r="F51" s="7"/>
      <c r="G51" s="9"/>
      <c r="H51" s="9"/>
      <c r="I51" s="9"/>
    </row>
    <row r="52" spans="1:9" ht="21" customHeight="1">
      <c r="A52" s="23" t="s">
        <v>22</v>
      </c>
      <c r="B52" s="2" t="s">
        <v>38</v>
      </c>
      <c r="E52" s="91"/>
      <c r="F52" s="7"/>
    </row>
    <row r="53" spans="1:9" ht="21" customHeight="1">
      <c r="C53" s="30" t="s">
        <v>197</v>
      </c>
      <c r="E53" s="81" t="s">
        <v>126</v>
      </c>
      <c r="F53" s="7"/>
      <c r="G53" s="9">
        <f>SE!K49</f>
        <v>18811235</v>
      </c>
      <c r="H53" s="9"/>
      <c r="I53" s="9">
        <v>18811235</v>
      </c>
    </row>
    <row r="54" spans="1:9" ht="21" customHeight="1">
      <c r="C54" s="30" t="s">
        <v>198</v>
      </c>
      <c r="E54" s="91"/>
      <c r="F54" s="7"/>
      <c r="G54" s="9">
        <v>6000000</v>
      </c>
      <c r="H54" s="9"/>
      <c r="I54" s="9">
        <v>6000000</v>
      </c>
    </row>
    <row r="55" spans="1:9" ht="21" customHeight="1">
      <c r="A55" s="23" t="s">
        <v>22</v>
      </c>
      <c r="B55" s="2" t="s">
        <v>98</v>
      </c>
      <c r="E55" s="81" t="s">
        <v>93</v>
      </c>
      <c r="F55" s="7"/>
      <c r="G55" s="103">
        <f>SE!O49</f>
        <v>-846234846</v>
      </c>
      <c r="H55" s="8"/>
      <c r="I55" s="103">
        <v>-823671455</v>
      </c>
    </row>
    <row r="56" spans="1:9" ht="21" customHeight="1">
      <c r="A56" s="29" t="s">
        <v>92</v>
      </c>
      <c r="B56" s="29"/>
      <c r="C56" s="29"/>
      <c r="E56" s="81" t="s">
        <v>149</v>
      </c>
      <c r="F56" s="7"/>
      <c r="G56" s="105">
        <f>SE!W49</f>
        <v>99290329</v>
      </c>
      <c r="H56" s="8"/>
      <c r="I56" s="105">
        <v>100701498</v>
      </c>
    </row>
    <row r="57" spans="1:9" ht="21" customHeight="1">
      <c r="A57" s="4" t="s">
        <v>78</v>
      </c>
      <c r="B57" s="7"/>
      <c r="C57" s="7"/>
      <c r="E57" s="89"/>
      <c r="F57" s="7"/>
      <c r="G57" s="150">
        <f>SUM(G48:G56)</f>
        <v>190169794</v>
      </c>
      <c r="H57" s="26"/>
      <c r="I57" s="150">
        <f>SUM(I48:I56)</f>
        <v>196444354</v>
      </c>
    </row>
    <row r="58" spans="1:9" ht="15" customHeight="1">
      <c r="A58" s="4"/>
      <c r="B58" s="7"/>
      <c r="C58" s="7"/>
      <c r="E58" s="89"/>
      <c r="F58" s="7"/>
      <c r="G58" s="26"/>
      <c r="H58" s="26"/>
      <c r="I58" s="26"/>
    </row>
    <row r="59" spans="1:9" ht="21" customHeight="1" thickBot="1">
      <c r="A59" s="4" t="s">
        <v>79</v>
      </c>
      <c r="B59" s="7"/>
      <c r="C59" s="7"/>
      <c r="E59" s="89"/>
      <c r="F59" s="7"/>
      <c r="G59" s="151">
        <f>G42+G57</f>
        <v>1592192783</v>
      </c>
      <c r="H59" s="19"/>
      <c r="I59" s="151">
        <f>I42+I57</f>
        <v>1696925871</v>
      </c>
    </row>
    <row r="60" spans="1:9" ht="22.5" customHeight="1" thickTop="1">
      <c r="G60" s="20">
        <f>G59-G23</f>
        <v>0</v>
      </c>
      <c r="H60" s="20"/>
      <c r="I60" s="20">
        <f>I59-I23</f>
        <v>0</v>
      </c>
    </row>
    <row r="61" spans="1:9" ht="22.5" customHeight="1">
      <c r="G61" s="20"/>
      <c r="I61" s="20"/>
    </row>
  </sheetData>
  <mergeCells count="3">
    <mergeCell ref="G6:I6"/>
    <mergeCell ref="G29:I29"/>
    <mergeCell ref="A28:D28"/>
  </mergeCells>
  <phoneticPr fontId="5" type="noConversion"/>
  <pageMargins left="0.9" right="0.44" top="0.6" bottom="0.4" header="0.4" footer="0.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New,Regular"&amp;13&amp;P</oddFooter>
  </headerFooter>
  <rowBreaks count="1" manualBreakCount="1">
    <brk id="2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W39"/>
  <sheetViews>
    <sheetView view="pageBreakPreview" zoomScale="90" zoomScaleSheetLayoutView="90" workbookViewId="0">
      <selection activeCell="D19" sqref="D19"/>
    </sheetView>
  </sheetViews>
  <sheetFormatPr defaultRowHeight="22.5" customHeight="1"/>
  <cols>
    <col min="1" max="3" width="2.7109375" style="35" customWidth="1"/>
    <col min="4" max="4" width="38.42578125" style="35" customWidth="1"/>
    <col min="5" max="5" width="10.5703125" style="83" customWidth="1"/>
    <col min="6" max="6" width="3.85546875" style="35" customWidth="1"/>
    <col min="7" max="7" width="15.7109375" style="35" customWidth="1"/>
    <col min="8" max="8" width="3.5703125" style="35" customWidth="1"/>
    <col min="9" max="9" width="15.7109375" style="35" customWidth="1"/>
    <col min="10" max="10" width="13" style="35" customWidth="1"/>
    <col min="11" max="11" width="12.28515625" style="35" hidden="1" customWidth="1"/>
    <col min="12" max="12" width="12.28515625" style="70" hidden="1" customWidth="1"/>
    <col min="13" max="13" width="10.28515625" style="70" hidden="1" customWidth="1"/>
    <col min="14" max="14" width="10.85546875" style="70" hidden="1" customWidth="1"/>
    <col min="15" max="16" width="0" style="70" hidden="1" customWidth="1"/>
    <col min="17" max="17" width="12.5703125" style="70" hidden="1" customWidth="1"/>
    <col min="18" max="19" width="9.140625" style="70"/>
    <col min="20" max="22" width="9.85546875" style="70" bestFit="1" customWidth="1"/>
    <col min="23" max="23" width="9.85546875" style="35" bestFit="1" customWidth="1"/>
    <col min="24" max="25" width="9.140625" style="35"/>
    <col min="26" max="26" width="9.85546875" style="35" bestFit="1" customWidth="1"/>
    <col min="27" max="31" width="9.140625" style="35"/>
    <col min="32" max="32" width="9.85546875" style="35" bestFit="1" customWidth="1"/>
    <col min="33" max="33" width="9.140625" style="35"/>
    <col min="34" max="34" width="9" style="35" customWidth="1"/>
    <col min="35" max="16384" width="9.140625" style="35"/>
  </cols>
  <sheetData>
    <row r="1" spans="1:49" s="34" customFormat="1" ht="21.75" customHeight="1">
      <c r="A1" s="68" t="str">
        <f>BS!A1</f>
        <v>บริษัท ไทยเศรษฐกิจประกันภัย จำกัด (มหาชน)</v>
      </c>
      <c r="B1" s="68"/>
      <c r="C1" s="68"/>
      <c r="D1" s="33"/>
      <c r="E1" s="33"/>
      <c r="F1" s="33"/>
      <c r="G1" s="80"/>
      <c r="H1" s="80"/>
      <c r="I1" s="32" t="s">
        <v>64</v>
      </c>
      <c r="J1" s="32"/>
      <c r="L1" s="71" t="s">
        <v>16</v>
      </c>
      <c r="M1" s="71" t="s">
        <v>17</v>
      </c>
      <c r="N1" s="71" t="s">
        <v>18</v>
      </c>
      <c r="O1" s="71" t="s">
        <v>33</v>
      </c>
      <c r="P1" s="71" t="s">
        <v>34</v>
      </c>
      <c r="Q1" s="72" t="s">
        <v>21</v>
      </c>
      <c r="R1" s="73"/>
      <c r="S1" s="70"/>
      <c r="T1" s="70"/>
      <c r="U1" s="70"/>
      <c r="V1" s="70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</row>
    <row r="2" spans="1:49" ht="21.75" customHeight="1">
      <c r="A2" s="33" t="s">
        <v>41</v>
      </c>
      <c r="B2" s="33"/>
      <c r="C2" s="33"/>
      <c r="D2" s="33"/>
      <c r="E2" s="33"/>
      <c r="F2" s="33"/>
      <c r="I2" s="32" t="s">
        <v>65</v>
      </c>
      <c r="J2" s="32"/>
      <c r="K2" s="31" t="s">
        <v>39</v>
      </c>
      <c r="L2" s="42">
        <v>139998822</v>
      </c>
      <c r="M2" s="44">
        <v>-6485775</v>
      </c>
      <c r="N2" s="45">
        <v>133513047</v>
      </c>
      <c r="O2" s="45"/>
      <c r="P2" s="44">
        <v>-9369886</v>
      </c>
      <c r="Q2" s="46">
        <v>124143161</v>
      </c>
      <c r="R2" s="42"/>
    </row>
    <row r="3" spans="1:49" ht="21.75" customHeight="1">
      <c r="A3" s="87" t="s">
        <v>72</v>
      </c>
      <c r="B3" s="33"/>
      <c r="C3" s="33"/>
      <c r="D3" s="33"/>
      <c r="E3" s="33"/>
      <c r="F3" s="33"/>
      <c r="K3" s="39" t="s">
        <v>24</v>
      </c>
      <c r="L3" s="42">
        <v>118315859</v>
      </c>
      <c r="M3" s="44">
        <v>-3003203</v>
      </c>
      <c r="N3" s="45">
        <v>115312656</v>
      </c>
      <c r="O3" s="45"/>
      <c r="P3" s="42">
        <v>6850807</v>
      </c>
      <c r="Q3" s="46">
        <v>122163463</v>
      </c>
      <c r="R3" s="42"/>
    </row>
    <row r="4" spans="1:49" ht="23.45" customHeight="1">
      <c r="A4" s="87"/>
      <c r="D4" s="74"/>
      <c r="E4" s="85"/>
      <c r="F4" s="75"/>
      <c r="G4" s="250" t="s">
        <v>23</v>
      </c>
      <c r="H4" s="250"/>
      <c r="I4" s="250"/>
      <c r="J4" s="36"/>
    </row>
    <row r="5" spans="1:49" ht="19.5" customHeight="1">
      <c r="D5" s="74"/>
      <c r="E5" s="86" t="s">
        <v>1</v>
      </c>
      <c r="F5" s="75"/>
      <c r="G5" s="31" t="s">
        <v>66</v>
      </c>
      <c r="H5" s="37"/>
      <c r="I5" s="31" t="s">
        <v>39</v>
      </c>
      <c r="J5" s="51"/>
    </row>
    <row r="6" spans="1:49" ht="19.5" customHeight="1">
      <c r="A6" s="50" t="s">
        <v>47</v>
      </c>
      <c r="B6" s="50"/>
      <c r="C6" s="50"/>
      <c r="D6" s="55"/>
      <c r="E6" s="83">
        <v>18</v>
      </c>
      <c r="H6" s="38"/>
    </row>
    <row r="7" spans="1:49" ht="19.5" customHeight="1">
      <c r="A7" s="52" t="s">
        <v>48</v>
      </c>
      <c r="B7" s="52"/>
      <c r="C7" s="52"/>
      <c r="D7" s="55"/>
      <c r="E7" s="83">
        <v>16</v>
      </c>
      <c r="F7" s="76"/>
      <c r="G7" s="58">
        <v>261440340</v>
      </c>
      <c r="H7" s="38"/>
      <c r="I7" s="41">
        <v>244461937</v>
      </c>
      <c r="J7" s="42"/>
      <c r="K7" s="13"/>
    </row>
    <row r="8" spans="1:49" ht="19.5" customHeight="1">
      <c r="A8" s="52" t="s">
        <v>49</v>
      </c>
      <c r="B8" s="52"/>
      <c r="C8" s="52"/>
      <c r="D8" s="55"/>
      <c r="E8" s="35"/>
      <c r="F8" s="76"/>
      <c r="G8" s="59">
        <v>6324175</v>
      </c>
      <c r="H8" s="38"/>
      <c r="I8" s="49">
        <v>6336210</v>
      </c>
      <c r="J8" s="43"/>
    </row>
    <row r="9" spans="1:49" ht="19.5" customHeight="1">
      <c r="A9" s="53" t="s">
        <v>50</v>
      </c>
      <c r="B9" s="53"/>
      <c r="C9" s="53"/>
      <c r="D9" s="55"/>
      <c r="E9" s="35"/>
      <c r="F9" s="69"/>
      <c r="G9" s="60">
        <f>SUM(G7:G8)</f>
        <v>267764515</v>
      </c>
      <c r="H9" s="38"/>
      <c r="I9" s="57">
        <f>SUM(I7:I8)</f>
        <v>250798147</v>
      </c>
      <c r="J9" s="45"/>
    </row>
    <row r="10" spans="1:49" ht="19.5" customHeight="1">
      <c r="A10" s="54"/>
      <c r="B10" s="50"/>
      <c r="C10" s="50"/>
      <c r="D10" s="55"/>
      <c r="E10" s="35"/>
      <c r="F10" s="69"/>
      <c r="G10" s="62"/>
      <c r="H10" s="38"/>
      <c r="I10" s="62"/>
      <c r="J10" s="42"/>
    </row>
    <row r="11" spans="1:49" ht="19.5" customHeight="1">
      <c r="A11" s="50" t="s">
        <v>51</v>
      </c>
      <c r="B11" s="50"/>
      <c r="C11" s="50"/>
      <c r="D11" s="50"/>
      <c r="E11" s="83">
        <v>18</v>
      </c>
      <c r="F11" s="69"/>
      <c r="G11" s="59"/>
      <c r="H11" s="38"/>
      <c r="J11" s="42"/>
    </row>
    <row r="12" spans="1:49" ht="19.5" customHeight="1">
      <c r="A12" s="54" t="s">
        <v>52</v>
      </c>
      <c r="B12" s="54"/>
      <c r="C12" s="54"/>
      <c r="D12" s="55"/>
      <c r="E12" s="35"/>
      <c r="F12" s="76"/>
      <c r="G12" s="59"/>
      <c r="H12" s="38"/>
      <c r="J12" s="41"/>
    </row>
    <row r="13" spans="1:49" ht="19.5" customHeight="1">
      <c r="A13" s="2"/>
      <c r="B13" s="54" t="s">
        <v>61</v>
      </c>
      <c r="D13" s="2"/>
      <c r="E13" s="35"/>
      <c r="F13" s="76"/>
      <c r="G13" s="59">
        <v>145469159</v>
      </c>
      <c r="H13" s="38"/>
      <c r="I13" s="49">
        <v>123038632</v>
      </c>
      <c r="J13" s="42"/>
      <c r="R13" s="42"/>
    </row>
    <row r="14" spans="1:49" ht="19.5" customHeight="1">
      <c r="A14" s="2"/>
      <c r="B14" s="54" t="s">
        <v>53</v>
      </c>
      <c r="C14" s="54"/>
      <c r="D14" s="55"/>
      <c r="E14" s="35"/>
      <c r="F14" s="76"/>
      <c r="G14" s="59">
        <v>49094625</v>
      </c>
      <c r="H14" s="38"/>
      <c r="I14" s="42">
        <v>42863898</v>
      </c>
      <c r="R14" s="42"/>
      <c r="T14" s="42"/>
      <c r="U14" s="77"/>
      <c r="V14" s="77"/>
    </row>
    <row r="15" spans="1:49" ht="19.5" customHeight="1">
      <c r="B15" s="54" t="s">
        <v>60</v>
      </c>
      <c r="C15" s="54"/>
      <c r="D15" s="55"/>
      <c r="E15" s="83">
        <v>14</v>
      </c>
      <c r="F15" s="76"/>
      <c r="G15" s="59">
        <v>11028559</v>
      </c>
      <c r="H15" s="38"/>
      <c r="I15" s="42">
        <v>15899005</v>
      </c>
      <c r="R15" s="42"/>
    </row>
    <row r="16" spans="1:49" ht="19.5" customHeight="1">
      <c r="A16" s="2" t="s">
        <v>20</v>
      </c>
      <c r="B16" s="54"/>
      <c r="C16" s="54"/>
      <c r="D16" s="55"/>
      <c r="F16" s="69"/>
      <c r="G16" s="59">
        <v>63959650</v>
      </c>
      <c r="H16" s="38"/>
      <c r="I16" s="49">
        <v>80689038</v>
      </c>
      <c r="J16" s="42">
        <f>I8-I14</f>
        <v>-36527688</v>
      </c>
    </row>
    <row r="17" spans="1:10" ht="19.5" customHeight="1">
      <c r="A17" s="50" t="s">
        <v>19</v>
      </c>
      <c r="B17" s="50"/>
      <c r="C17" s="50"/>
      <c r="D17" s="55"/>
      <c r="E17" s="35"/>
      <c r="F17" s="69"/>
      <c r="G17" s="60">
        <f>SUM(G13:G16)</f>
        <v>269551993</v>
      </c>
      <c r="H17" s="38"/>
      <c r="I17" s="57">
        <f>SUM(I13:I16)</f>
        <v>262490573</v>
      </c>
      <c r="J17" s="41"/>
    </row>
    <row r="18" spans="1:10" ht="19.5" customHeight="1">
      <c r="A18" s="54"/>
      <c r="B18" s="50"/>
      <c r="C18" s="50"/>
      <c r="D18" s="55"/>
      <c r="E18" s="35"/>
      <c r="F18" s="69"/>
      <c r="G18" s="62"/>
      <c r="H18" s="38"/>
      <c r="I18" s="67"/>
      <c r="J18" s="42"/>
    </row>
    <row r="19" spans="1:10" ht="19.5" customHeight="1">
      <c r="A19" s="50" t="s">
        <v>73</v>
      </c>
      <c r="B19" s="50"/>
      <c r="C19" s="50"/>
      <c r="D19" s="55"/>
      <c r="E19" s="35"/>
      <c r="F19" s="69"/>
      <c r="G19" s="62">
        <f>G9-G17</f>
        <v>-1787478</v>
      </c>
      <c r="H19" s="38"/>
      <c r="I19" s="62">
        <f>I9-I17</f>
        <v>-11692426</v>
      </c>
      <c r="J19" s="42"/>
    </row>
    <row r="20" spans="1:10" ht="19.5" customHeight="1">
      <c r="A20" s="54" t="s">
        <v>70</v>
      </c>
      <c r="B20" s="50"/>
      <c r="C20" s="50"/>
      <c r="D20" s="55"/>
      <c r="E20" s="35"/>
      <c r="F20" s="69"/>
      <c r="G20" s="62">
        <v>8868867</v>
      </c>
      <c r="H20" s="38"/>
      <c r="I20" s="62">
        <v>6878529</v>
      </c>
      <c r="J20" s="42"/>
    </row>
    <row r="21" spans="1:10" ht="19.5" customHeight="1">
      <c r="A21" s="54" t="s">
        <v>58</v>
      </c>
      <c r="B21" s="50"/>
      <c r="C21" s="50"/>
      <c r="D21" s="55"/>
      <c r="E21" s="35"/>
      <c r="F21" s="69"/>
      <c r="G21" s="58">
        <v>0</v>
      </c>
      <c r="H21" s="38"/>
      <c r="I21" s="67">
        <v>513205</v>
      </c>
      <c r="J21" s="42"/>
    </row>
    <row r="22" spans="1:10" ht="19.5" customHeight="1">
      <c r="A22" s="54" t="s">
        <v>4</v>
      </c>
      <c r="B22" s="50"/>
      <c r="C22" s="50"/>
      <c r="D22" s="55"/>
      <c r="E22" s="35"/>
      <c r="F22" s="69"/>
      <c r="G22" s="62">
        <v>5224779</v>
      </c>
      <c r="H22" s="38"/>
      <c r="I22" s="67">
        <v>3422589</v>
      </c>
      <c r="J22" s="42"/>
    </row>
    <row r="23" spans="1:10" ht="19.5" customHeight="1">
      <c r="A23" s="50" t="s">
        <v>68</v>
      </c>
      <c r="B23" s="50"/>
      <c r="C23" s="50"/>
      <c r="D23" s="55"/>
      <c r="E23" s="35"/>
      <c r="F23" s="69"/>
      <c r="G23" s="63">
        <f>SUM(G19:G22)</f>
        <v>12306168</v>
      </c>
      <c r="H23" s="38"/>
      <c r="I23" s="63">
        <f>SUM(I19:I22)</f>
        <v>-878103</v>
      </c>
      <c r="J23" s="42"/>
    </row>
    <row r="24" spans="1:10" ht="19.5" customHeight="1">
      <c r="A24" s="54"/>
      <c r="B24" s="50"/>
      <c r="C24" s="50"/>
      <c r="D24" s="55"/>
      <c r="E24" s="35"/>
      <c r="F24" s="69"/>
      <c r="G24" s="62"/>
      <c r="H24" s="38"/>
      <c r="I24" s="67"/>
      <c r="J24" s="42"/>
    </row>
    <row r="25" spans="1:10" ht="19.5" customHeight="1">
      <c r="A25" s="54" t="s">
        <v>54</v>
      </c>
      <c r="B25" s="54"/>
      <c r="C25" s="54"/>
      <c r="D25" s="54"/>
      <c r="E25" s="35"/>
      <c r="F25" s="69"/>
      <c r="G25" s="59"/>
      <c r="H25" s="38"/>
      <c r="I25" s="49"/>
      <c r="J25" s="42"/>
    </row>
    <row r="26" spans="1:10" ht="19.5" customHeight="1">
      <c r="A26" s="54" t="s">
        <v>55</v>
      </c>
      <c r="B26" s="54"/>
      <c r="C26" s="54"/>
      <c r="D26" s="54"/>
      <c r="E26" s="35"/>
      <c r="F26" s="69"/>
      <c r="G26" s="59">
        <v>873674</v>
      </c>
      <c r="H26" s="38"/>
      <c r="I26" s="49">
        <v>819724</v>
      </c>
      <c r="J26" s="42"/>
    </row>
    <row r="27" spans="1:10" ht="19.5" customHeight="1">
      <c r="A27" s="54" t="s">
        <v>56</v>
      </c>
      <c r="B27" s="54"/>
      <c r="C27" s="54"/>
      <c r="D27" s="54"/>
      <c r="E27" s="35"/>
      <c r="F27" s="69"/>
      <c r="G27" s="59">
        <v>728061</v>
      </c>
      <c r="H27" s="38"/>
      <c r="I27" s="49">
        <v>975393</v>
      </c>
      <c r="J27" s="47"/>
    </row>
    <row r="28" spans="1:10" ht="19.5" customHeight="1">
      <c r="A28" s="54" t="s">
        <v>62</v>
      </c>
      <c r="B28" s="54"/>
      <c r="C28" s="54"/>
      <c r="D28" s="54"/>
      <c r="E28" s="35"/>
      <c r="F28" s="69"/>
      <c r="G28" s="49">
        <v>900291</v>
      </c>
      <c r="H28" s="38"/>
      <c r="I28" s="49">
        <v>1297878</v>
      </c>
      <c r="J28" s="47"/>
    </row>
    <row r="29" spans="1:10" ht="19.5" customHeight="1">
      <c r="A29" s="50" t="s">
        <v>69</v>
      </c>
      <c r="B29" s="54"/>
      <c r="C29" s="54"/>
      <c r="D29" s="54"/>
      <c r="E29" s="35"/>
      <c r="F29" s="69"/>
      <c r="G29" s="63">
        <f>G23-G26-G27-G28</f>
        <v>9804142</v>
      </c>
      <c r="H29" s="38"/>
      <c r="I29" s="63">
        <f>I23-I26-I27-I28</f>
        <v>-3971098</v>
      </c>
      <c r="J29" s="47"/>
    </row>
    <row r="30" spans="1:10" ht="19.5" customHeight="1">
      <c r="A30" s="56" t="s">
        <v>44</v>
      </c>
      <c r="B30" s="56"/>
      <c r="C30" s="56"/>
      <c r="D30" s="55"/>
      <c r="E30" s="35"/>
      <c r="F30" s="69"/>
      <c r="H30" s="38"/>
      <c r="J30" s="42"/>
    </row>
    <row r="31" spans="1:10" ht="19.5" customHeight="1">
      <c r="A31" s="54" t="s">
        <v>63</v>
      </c>
      <c r="B31" s="54"/>
      <c r="C31" s="54"/>
      <c r="D31" s="54"/>
      <c r="E31" s="35"/>
      <c r="F31" s="69"/>
      <c r="G31" s="59">
        <v>-2933508</v>
      </c>
      <c r="H31" s="38"/>
      <c r="I31" s="59">
        <v>803109</v>
      </c>
      <c r="J31" s="41"/>
    </row>
    <row r="32" spans="1:10" ht="19.5" customHeight="1" thickBot="1">
      <c r="A32" s="68" t="s">
        <v>67</v>
      </c>
      <c r="B32" s="56"/>
      <c r="C32" s="56"/>
      <c r="D32" s="55"/>
      <c r="E32" s="35"/>
      <c r="F32" s="69"/>
      <c r="G32" s="64">
        <f>SUM(G29:G31)</f>
        <v>6870634</v>
      </c>
      <c r="H32" s="38"/>
      <c r="I32" s="64">
        <f>SUM(I29:I31)</f>
        <v>-3167989</v>
      </c>
      <c r="J32" s="43"/>
    </row>
    <row r="33" spans="1:10" ht="19.5" customHeight="1" thickTop="1" thickBot="1">
      <c r="A33" s="68" t="s">
        <v>71</v>
      </c>
      <c r="B33" s="68"/>
      <c r="C33" s="68"/>
      <c r="E33" s="85"/>
      <c r="F33" s="76"/>
      <c r="G33" s="66">
        <f>G29/G34</f>
        <v>0.35014792857142857</v>
      </c>
      <c r="H33" s="61"/>
      <c r="I33" s="66">
        <f>I29/I34</f>
        <v>-0.14182492857142856</v>
      </c>
      <c r="J33" s="48"/>
    </row>
    <row r="34" spans="1:10" ht="19.5" customHeight="1" thickTop="1" thickBot="1">
      <c r="A34" s="68" t="s">
        <v>26</v>
      </c>
      <c r="B34" s="68"/>
      <c r="C34" s="68"/>
      <c r="E34" s="85"/>
      <c r="F34" s="76"/>
      <c r="G34" s="65">
        <v>28000000</v>
      </c>
      <c r="H34" s="59"/>
      <c r="I34" s="65">
        <v>28000000</v>
      </c>
      <c r="J34" s="40"/>
    </row>
    <row r="35" spans="1:10" ht="17.25" customHeight="1" thickTop="1">
      <c r="A35" s="68"/>
      <c r="B35" s="68"/>
      <c r="C35" s="68"/>
      <c r="E35" s="85"/>
      <c r="F35" s="76"/>
      <c r="H35" s="38"/>
      <c r="J35" s="40"/>
    </row>
    <row r="36" spans="1:10" ht="17.25" customHeight="1">
      <c r="A36" s="254"/>
      <c r="B36" s="255"/>
      <c r="C36" s="255"/>
      <c r="D36" s="255"/>
      <c r="E36" s="255"/>
      <c r="F36" s="255"/>
      <c r="G36" s="255"/>
      <c r="H36" s="255"/>
      <c r="I36" s="255"/>
      <c r="J36" s="40"/>
    </row>
    <row r="37" spans="1:10" ht="16.5" customHeight="1">
      <c r="A37" s="251" t="s">
        <v>42</v>
      </c>
      <c r="B37" s="251"/>
      <c r="C37" s="251"/>
      <c r="D37" s="251"/>
      <c r="E37" s="251"/>
      <c r="F37" s="251"/>
      <c r="G37" s="251"/>
      <c r="H37" s="251"/>
      <c r="I37" s="251"/>
      <c r="J37" s="78"/>
    </row>
    <row r="38" spans="1:10" ht="19.5" customHeight="1">
      <c r="A38" s="252" t="s">
        <v>74</v>
      </c>
      <c r="B38" s="252"/>
      <c r="C38" s="252"/>
      <c r="D38" s="252"/>
      <c r="E38" s="252"/>
      <c r="F38" s="252"/>
      <c r="G38" s="252"/>
      <c r="H38" s="252"/>
      <c r="I38" s="252"/>
      <c r="J38" s="78"/>
    </row>
    <row r="39" spans="1:10" ht="21.95" customHeight="1">
      <c r="A39" s="253"/>
      <c r="B39" s="253"/>
      <c r="C39" s="253"/>
      <c r="D39" s="253"/>
      <c r="E39" s="253"/>
      <c r="F39" s="253"/>
      <c r="G39" s="253"/>
      <c r="H39" s="253"/>
      <c r="I39" s="253"/>
      <c r="J39" s="78"/>
    </row>
  </sheetData>
  <mergeCells count="5">
    <mergeCell ref="G4:I4"/>
    <mergeCell ref="A37:I37"/>
    <mergeCell ref="A38:I38"/>
    <mergeCell ref="A39:I39"/>
    <mergeCell ref="A36:I36"/>
  </mergeCells>
  <pageMargins left="0.7" right="0.5" top="0.8" bottom="0.4" header="0.4" footer="0.3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4"/>
  <sheetViews>
    <sheetView tabSelected="1" topLeftCell="A34" zoomScaleNormal="100" zoomScaleSheetLayoutView="85" workbookViewId="0">
      <selection activeCell="D14" sqref="D14"/>
    </sheetView>
  </sheetViews>
  <sheetFormatPr defaultRowHeight="21.6" customHeight="1"/>
  <cols>
    <col min="1" max="3" width="2.7109375" style="2" customWidth="1"/>
    <col min="4" max="4" width="45.28515625" style="2" customWidth="1"/>
    <col min="5" max="5" width="10.140625" style="208" customWidth="1"/>
    <col min="6" max="6" width="1.7109375" style="2" customWidth="1"/>
    <col min="7" max="7" width="13.7109375" style="2" customWidth="1"/>
    <col min="8" max="8" width="1.7109375" style="2" customWidth="1"/>
    <col min="9" max="9" width="13.7109375" style="2" customWidth="1"/>
    <col min="10" max="10" width="13.42578125" style="2" customWidth="1"/>
    <col min="11" max="12" width="9.85546875" style="29" bestFit="1" customWidth="1"/>
    <col min="13" max="13" width="12.85546875" style="2" bestFit="1" customWidth="1"/>
    <col min="14" max="15" width="9.140625" style="2"/>
    <col min="16" max="16" width="9.85546875" style="2" bestFit="1" customWidth="1"/>
    <col min="17" max="21" width="9.140625" style="2"/>
    <col min="22" max="22" width="9.85546875" style="2" bestFit="1" customWidth="1"/>
    <col min="23" max="23" width="9.140625" style="2"/>
    <col min="24" max="24" width="9" style="2" customWidth="1"/>
    <col min="25" max="16384" width="9.140625" style="2"/>
  </cols>
  <sheetData>
    <row r="1" spans="1:39" s="3" customFormat="1" ht="21" customHeight="1">
      <c r="A1" s="4" t="str">
        <f>BS!A1</f>
        <v>บริษัท ไทยเศรษฐกิจประกันภัย จำกัด (มหาชน)</v>
      </c>
      <c r="B1" s="4"/>
      <c r="C1" s="4"/>
      <c r="D1" s="187"/>
      <c r="E1" s="205"/>
      <c r="F1" s="187"/>
      <c r="G1" s="188"/>
      <c r="H1" s="188"/>
      <c r="I1" s="234" t="s">
        <v>164</v>
      </c>
      <c r="J1" s="157"/>
      <c r="K1" s="29"/>
      <c r="L1" s="29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21" customHeight="1">
      <c r="A2" s="187" t="s">
        <v>41</v>
      </c>
      <c r="B2" s="187"/>
      <c r="C2" s="187"/>
      <c r="D2" s="187"/>
      <c r="E2" s="205"/>
      <c r="F2" s="187"/>
      <c r="I2" s="2" t="s">
        <v>65</v>
      </c>
      <c r="J2" s="157"/>
    </row>
    <row r="3" spans="1:39" ht="21" customHeight="1">
      <c r="A3" s="187" t="s">
        <v>168</v>
      </c>
      <c r="B3" s="187"/>
      <c r="C3" s="187"/>
      <c r="D3" s="187"/>
      <c r="E3" s="205"/>
      <c r="F3" s="187"/>
    </row>
    <row r="4" spans="1:39" ht="21" customHeight="1">
      <c r="A4" s="187"/>
      <c r="B4" s="187"/>
      <c r="C4" s="187"/>
      <c r="D4" s="187"/>
      <c r="E4" s="205"/>
      <c r="F4" s="187"/>
      <c r="K4" s="218"/>
      <c r="L4" s="218"/>
    </row>
    <row r="5" spans="1:39" ht="21" customHeight="1">
      <c r="A5" s="187"/>
      <c r="D5" s="1"/>
      <c r="E5" s="89"/>
      <c r="F5" s="214"/>
      <c r="G5" s="256" t="s">
        <v>23</v>
      </c>
      <c r="H5" s="256"/>
      <c r="I5" s="256"/>
      <c r="J5" s="149"/>
    </row>
    <row r="6" spans="1:39" ht="21" customHeight="1">
      <c r="A6" s="187"/>
      <c r="D6" s="1"/>
      <c r="E6" s="206" t="s">
        <v>1</v>
      </c>
      <c r="F6" s="214"/>
      <c r="G6" s="206" t="s">
        <v>163</v>
      </c>
      <c r="H6" s="216"/>
      <c r="I6" s="206" t="s">
        <v>129</v>
      </c>
      <c r="J6" s="149"/>
      <c r="K6" s="189"/>
      <c r="L6" s="189"/>
      <c r="M6" s="190"/>
      <c r="N6" s="190"/>
      <c r="O6" s="190"/>
      <c r="P6" s="190"/>
      <c r="Q6" s="190"/>
      <c r="R6" s="190"/>
      <c r="S6" s="190"/>
      <c r="T6" s="190"/>
      <c r="U6" s="190"/>
    </row>
    <row r="7" spans="1:39" ht="21" customHeight="1">
      <c r="A7" s="187"/>
      <c r="D7" s="1"/>
      <c r="E7" s="89"/>
      <c r="F7" s="214"/>
      <c r="G7" s="191"/>
      <c r="H7" s="191"/>
      <c r="I7" s="191"/>
      <c r="J7" s="149"/>
    </row>
    <row r="8" spans="1:39" ht="21" customHeight="1">
      <c r="A8" s="4" t="s">
        <v>47</v>
      </c>
      <c r="B8" s="4"/>
      <c r="C8" s="4"/>
      <c r="E8" s="82" t="s">
        <v>150</v>
      </c>
    </row>
    <row r="9" spans="1:39" ht="21" customHeight="1">
      <c r="A9" s="7" t="s">
        <v>16</v>
      </c>
      <c r="B9" s="4"/>
      <c r="C9" s="4"/>
      <c r="E9" s="82" t="s">
        <v>124</v>
      </c>
      <c r="G9" s="192">
        <v>165453926</v>
      </c>
      <c r="H9" s="192"/>
      <c r="I9" s="192">
        <v>232621242</v>
      </c>
    </row>
    <row r="10" spans="1:39" ht="21" customHeight="1">
      <c r="A10" s="204" t="s">
        <v>120</v>
      </c>
      <c r="B10" s="7" t="s">
        <v>121</v>
      </c>
      <c r="C10" s="4"/>
      <c r="E10" s="82"/>
      <c r="G10" s="105">
        <v>-57695901</v>
      </c>
      <c r="H10" s="103"/>
      <c r="I10" s="105">
        <v>-100801108</v>
      </c>
    </row>
    <row r="11" spans="1:39" ht="21" customHeight="1">
      <c r="A11" s="29" t="s">
        <v>18</v>
      </c>
      <c r="B11" s="29"/>
      <c r="C11" s="29"/>
      <c r="E11" s="82"/>
      <c r="F11" s="7"/>
      <c r="G11" s="193">
        <f>SUM(G9:G10)</f>
        <v>107758025</v>
      </c>
      <c r="H11" s="193">
        <f t="shared" ref="H11" si="0">SUM(H9:H10)</f>
        <v>0</v>
      </c>
      <c r="I11" s="193">
        <f>SUM(I9:I10)</f>
        <v>131820134</v>
      </c>
      <c r="J11" s="14"/>
    </row>
    <row r="12" spans="1:39" ht="21" customHeight="1">
      <c r="A12" s="29" t="s">
        <v>205</v>
      </c>
      <c r="C12" s="29"/>
      <c r="E12" s="82"/>
      <c r="F12" s="7"/>
      <c r="G12" s="194">
        <v>12685799</v>
      </c>
      <c r="H12" s="193"/>
      <c r="I12" s="194">
        <v>1111890</v>
      </c>
      <c r="J12" s="14"/>
    </row>
    <row r="13" spans="1:39" ht="21" customHeight="1">
      <c r="A13" s="29" t="s">
        <v>108</v>
      </c>
      <c r="B13" s="29"/>
      <c r="C13" s="29"/>
      <c r="E13" s="82"/>
      <c r="F13" s="7"/>
      <c r="G13" s="193">
        <f>SUM(G11:G12)</f>
        <v>120443824</v>
      </c>
      <c r="H13" s="193">
        <f>SUM(H11:H12)</f>
        <v>0</v>
      </c>
      <c r="I13" s="193">
        <f>SUM(I11:I12)</f>
        <v>132932024</v>
      </c>
      <c r="J13" s="14"/>
    </row>
    <row r="14" spans="1:39" ht="21" customHeight="1">
      <c r="A14" s="29" t="s">
        <v>49</v>
      </c>
      <c r="B14" s="29"/>
      <c r="C14" s="29"/>
      <c r="E14" s="207"/>
      <c r="F14" s="7"/>
      <c r="G14" s="192">
        <v>19108982</v>
      </c>
      <c r="H14" s="192"/>
      <c r="I14" s="192">
        <v>20273918</v>
      </c>
      <c r="J14" s="195"/>
    </row>
    <row r="15" spans="1:39" ht="21" customHeight="1">
      <c r="A15" s="7" t="s">
        <v>101</v>
      </c>
      <c r="B15" s="4"/>
      <c r="C15" s="4"/>
      <c r="E15" s="207"/>
      <c r="F15" s="22"/>
      <c r="G15" s="103">
        <v>1485992</v>
      </c>
      <c r="H15" s="103"/>
      <c r="I15" s="103">
        <v>1640259</v>
      </c>
      <c r="J15" s="14"/>
    </row>
    <row r="16" spans="1:39" ht="21" customHeight="1">
      <c r="A16" s="7" t="s">
        <v>184</v>
      </c>
      <c r="B16" s="4"/>
      <c r="C16" s="4"/>
      <c r="E16" s="207"/>
      <c r="F16" s="22"/>
      <c r="G16" s="103">
        <v>4213407</v>
      </c>
      <c r="H16" s="103"/>
      <c r="I16" s="103">
        <v>218764</v>
      </c>
      <c r="J16" s="14"/>
    </row>
    <row r="17" spans="1:12" ht="21" customHeight="1">
      <c r="A17" s="7" t="s">
        <v>185</v>
      </c>
      <c r="B17" s="4"/>
      <c r="C17" s="4"/>
      <c r="E17" s="82" t="s">
        <v>155</v>
      </c>
      <c r="F17" s="22"/>
      <c r="G17" s="103">
        <v>-6842206</v>
      </c>
      <c r="H17" s="103"/>
      <c r="I17" s="103">
        <v>161578</v>
      </c>
      <c r="J17" s="14"/>
    </row>
    <row r="18" spans="1:12" ht="21" customHeight="1">
      <c r="A18" s="7" t="s">
        <v>4</v>
      </c>
      <c r="B18" s="4"/>
      <c r="C18" s="4"/>
      <c r="E18" s="82"/>
      <c r="F18" s="22"/>
      <c r="G18" s="103">
        <v>3380035</v>
      </c>
      <c r="H18" s="103"/>
      <c r="I18" s="103">
        <v>182762</v>
      </c>
      <c r="J18" s="14"/>
    </row>
    <row r="19" spans="1:12" ht="21" customHeight="1">
      <c r="A19" s="28" t="s">
        <v>50</v>
      </c>
      <c r="B19" s="28"/>
      <c r="C19" s="28"/>
      <c r="E19" s="207"/>
      <c r="F19" s="22"/>
      <c r="G19" s="196">
        <f>SUM(G13:G18)</f>
        <v>141790034</v>
      </c>
      <c r="H19" s="103"/>
      <c r="I19" s="196">
        <f>SUM(I13:I18)</f>
        <v>155409305</v>
      </c>
      <c r="J19" s="11"/>
    </row>
    <row r="20" spans="1:12" ht="21" customHeight="1">
      <c r="A20" s="7"/>
      <c r="B20" s="4"/>
      <c r="C20" s="4"/>
      <c r="E20" s="207"/>
      <c r="F20" s="22"/>
      <c r="G20" s="103"/>
      <c r="H20" s="103"/>
      <c r="I20" s="103"/>
      <c r="J20" s="14"/>
    </row>
    <row r="21" spans="1:12" ht="21" customHeight="1">
      <c r="A21" s="4" t="s">
        <v>51</v>
      </c>
      <c r="B21" s="4"/>
      <c r="C21" s="4"/>
      <c r="D21" s="4"/>
      <c r="E21" s="82" t="s">
        <v>150</v>
      </c>
      <c r="F21" s="22"/>
      <c r="G21" s="192"/>
      <c r="H21" s="103"/>
      <c r="I21" s="192"/>
      <c r="J21" s="14"/>
    </row>
    <row r="22" spans="1:12" ht="21" customHeight="1">
      <c r="A22" s="7" t="s">
        <v>109</v>
      </c>
      <c r="E22" s="82"/>
      <c r="F22" s="7"/>
      <c r="G22" s="192">
        <v>97321595</v>
      </c>
      <c r="H22" s="103"/>
      <c r="I22" s="192">
        <v>187171466</v>
      </c>
      <c r="J22" s="14"/>
    </row>
    <row r="23" spans="1:12" ht="21" customHeight="1">
      <c r="A23" s="7" t="s">
        <v>133</v>
      </c>
      <c r="E23" s="82"/>
      <c r="F23" s="7"/>
      <c r="G23" s="192">
        <v>-33541766</v>
      </c>
      <c r="H23" s="192"/>
      <c r="I23" s="192">
        <v>-106281969</v>
      </c>
      <c r="J23" s="14"/>
    </row>
    <row r="24" spans="1:12" ht="21" customHeight="1">
      <c r="A24" s="7" t="s">
        <v>53</v>
      </c>
      <c r="B24" s="7"/>
      <c r="E24" s="82"/>
      <c r="F24" s="7"/>
      <c r="G24" s="192">
        <v>27378881</v>
      </c>
      <c r="H24" s="192"/>
      <c r="I24" s="192">
        <v>38781668</v>
      </c>
      <c r="J24" s="14"/>
      <c r="K24" s="5"/>
      <c r="L24" s="5"/>
    </row>
    <row r="25" spans="1:12" ht="21" customHeight="1">
      <c r="A25" s="7" t="s">
        <v>86</v>
      </c>
      <c r="B25" s="7"/>
      <c r="E25" s="82"/>
      <c r="F25" s="7"/>
      <c r="G25" s="192">
        <v>16868567</v>
      </c>
      <c r="H25" s="192"/>
      <c r="I25" s="192">
        <v>20963010</v>
      </c>
      <c r="J25" s="197"/>
      <c r="K25" s="5"/>
      <c r="L25" s="5"/>
    </row>
    <row r="26" spans="1:12" ht="21" customHeight="1">
      <c r="A26" s="7" t="s">
        <v>20</v>
      </c>
      <c r="B26" s="7"/>
      <c r="C26" s="7"/>
      <c r="E26" s="82" t="s">
        <v>160</v>
      </c>
      <c r="F26" s="7"/>
      <c r="G26" s="192">
        <v>55898913</v>
      </c>
      <c r="H26" s="192"/>
      <c r="I26" s="192">
        <v>26899173</v>
      </c>
    </row>
    <row r="27" spans="1:12" ht="21" customHeight="1">
      <c r="A27" s="7" t="s">
        <v>182</v>
      </c>
      <c r="B27" s="7"/>
      <c r="C27" s="7"/>
      <c r="E27" s="82"/>
      <c r="F27" s="7"/>
      <c r="G27" s="192">
        <v>712875</v>
      </c>
      <c r="H27" s="192"/>
      <c r="I27" s="192">
        <v>0</v>
      </c>
      <c r="K27" s="218"/>
      <c r="L27" s="218"/>
    </row>
    <row r="28" spans="1:12" ht="21" customHeight="1">
      <c r="A28" s="4" t="s">
        <v>110</v>
      </c>
      <c r="B28" s="4"/>
      <c r="C28" s="4"/>
      <c r="E28" s="207"/>
      <c r="F28" s="22"/>
      <c r="G28" s="196">
        <f>SUM(G22:G27)</f>
        <v>164639065</v>
      </c>
      <c r="H28" s="192"/>
      <c r="I28" s="196">
        <f>SUM(I22:I27)</f>
        <v>167533348</v>
      </c>
      <c r="J28" s="197"/>
    </row>
    <row r="29" spans="1:12" ht="21" customHeight="1">
      <c r="A29" s="7"/>
      <c r="B29" s="4"/>
      <c r="C29" s="4"/>
      <c r="E29" s="207"/>
      <c r="F29" s="22"/>
      <c r="G29" s="103"/>
      <c r="H29" s="192"/>
      <c r="I29" s="103"/>
      <c r="J29" s="14"/>
    </row>
    <row r="30" spans="1:12" ht="21" customHeight="1">
      <c r="A30" s="4" t="s">
        <v>154</v>
      </c>
      <c r="B30" s="7"/>
      <c r="C30" s="7"/>
      <c r="D30" s="7"/>
      <c r="E30" s="82"/>
      <c r="F30" s="22"/>
      <c r="G30" s="103">
        <f>G19-G28</f>
        <v>-22849031</v>
      </c>
      <c r="H30" s="192"/>
      <c r="I30" s="103">
        <f>I19-I28</f>
        <v>-12124043</v>
      </c>
      <c r="J30" s="26"/>
    </row>
    <row r="31" spans="1:12" ht="21" customHeight="1">
      <c r="A31" s="4"/>
      <c r="B31" s="7"/>
      <c r="C31" s="7"/>
      <c r="D31" s="7"/>
      <c r="E31" s="82"/>
      <c r="F31" s="22"/>
      <c r="G31" s="103"/>
      <c r="H31" s="192"/>
      <c r="I31" s="103"/>
      <c r="J31" s="26"/>
    </row>
    <row r="32" spans="1:12" ht="21" customHeight="1">
      <c r="A32" s="7" t="s">
        <v>128</v>
      </c>
      <c r="B32" s="7"/>
      <c r="C32" s="7"/>
      <c r="D32" s="7"/>
      <c r="E32" s="82" t="s">
        <v>145</v>
      </c>
      <c r="F32" s="22"/>
      <c r="G32" s="103">
        <v>57128</v>
      </c>
      <c r="H32" s="192"/>
      <c r="I32" s="103">
        <v>57219</v>
      </c>
      <c r="J32" s="26"/>
    </row>
    <row r="33" spans="1:39" ht="21" customHeight="1">
      <c r="A33" s="4"/>
      <c r="B33" s="7"/>
      <c r="C33" s="7"/>
      <c r="D33" s="7"/>
      <c r="E33" s="82"/>
      <c r="F33" s="22"/>
      <c r="G33" s="198"/>
      <c r="H33" s="192"/>
      <c r="I33" s="198"/>
      <c r="J33" s="26"/>
    </row>
    <row r="34" spans="1:39" ht="21" customHeight="1">
      <c r="A34" s="4" t="s">
        <v>169</v>
      </c>
      <c r="B34" s="7"/>
      <c r="C34" s="7"/>
      <c r="D34" s="7"/>
      <c r="E34" s="82"/>
      <c r="F34" s="22"/>
      <c r="G34" s="105">
        <f>SUM(G30:G32)</f>
        <v>-22791903</v>
      </c>
      <c r="H34" s="192"/>
      <c r="I34" s="105">
        <f>SUM(I30:I32)</f>
        <v>-12066824</v>
      </c>
      <c r="J34" s="26"/>
    </row>
    <row r="35" spans="1:39" s="3" customFormat="1" ht="21" customHeight="1">
      <c r="A35" s="4" t="str">
        <f>A1</f>
        <v>บริษัท ไทยเศรษฐกิจประกันภัย จำกัด (มหาชน)</v>
      </c>
      <c r="B35" s="4"/>
      <c r="C35" s="4"/>
      <c r="D35" s="187"/>
      <c r="E35" s="205"/>
      <c r="F35" s="187"/>
      <c r="G35" s="188"/>
      <c r="H35" s="188"/>
      <c r="I35" s="234" t="s">
        <v>164</v>
      </c>
      <c r="J35" s="157"/>
      <c r="K35" s="218"/>
      <c r="L35" s="218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1:39" ht="21" customHeight="1">
      <c r="A36" s="187" t="s">
        <v>156</v>
      </c>
      <c r="B36" s="187"/>
      <c r="C36" s="187"/>
      <c r="D36" s="187"/>
      <c r="E36" s="205"/>
      <c r="F36" s="187"/>
      <c r="I36" s="2" t="s">
        <v>65</v>
      </c>
      <c r="J36" s="157"/>
      <c r="K36" s="218"/>
      <c r="L36" s="218"/>
    </row>
    <row r="37" spans="1:39" ht="21" customHeight="1">
      <c r="A37" s="187" t="s">
        <v>168</v>
      </c>
      <c r="B37" s="187"/>
      <c r="C37" s="187"/>
      <c r="D37" s="187"/>
      <c r="E37" s="205"/>
      <c r="F37" s="187"/>
      <c r="K37" s="218"/>
      <c r="L37" s="218"/>
    </row>
    <row r="38" spans="1:39" ht="21" customHeight="1">
      <c r="A38" s="187"/>
      <c r="B38" s="187"/>
      <c r="C38" s="187"/>
      <c r="D38" s="187"/>
      <c r="E38" s="205"/>
      <c r="F38" s="187"/>
      <c r="K38" s="218"/>
      <c r="L38" s="218"/>
    </row>
    <row r="39" spans="1:39" ht="21" customHeight="1">
      <c r="A39" s="187"/>
      <c r="D39" s="1"/>
      <c r="E39" s="89"/>
      <c r="F39" s="223"/>
      <c r="G39" s="256" t="s">
        <v>23</v>
      </c>
      <c r="H39" s="256"/>
      <c r="I39" s="256"/>
      <c r="J39" s="149"/>
      <c r="K39" s="218"/>
      <c r="L39" s="218"/>
    </row>
    <row r="40" spans="1:39" ht="21" customHeight="1">
      <c r="A40" s="187"/>
      <c r="D40" s="1"/>
      <c r="E40" s="206" t="s">
        <v>1</v>
      </c>
      <c r="F40" s="223"/>
      <c r="G40" s="206" t="s">
        <v>163</v>
      </c>
      <c r="H40" s="216"/>
      <c r="I40" s="206" t="s">
        <v>129</v>
      </c>
      <c r="J40" s="149"/>
      <c r="K40" s="189"/>
      <c r="L40" s="189"/>
      <c r="M40" s="190"/>
      <c r="N40" s="190"/>
      <c r="O40" s="190"/>
      <c r="P40" s="190"/>
      <c r="Q40" s="190"/>
      <c r="R40" s="190"/>
      <c r="S40" s="190"/>
      <c r="T40" s="190"/>
      <c r="U40" s="190"/>
    </row>
    <row r="41" spans="1:39" ht="21" customHeight="1">
      <c r="A41" s="187"/>
      <c r="D41" s="1"/>
      <c r="E41" s="89"/>
      <c r="F41" s="223"/>
      <c r="G41" s="191"/>
      <c r="H41" s="191"/>
      <c r="I41" s="191"/>
      <c r="J41" s="149"/>
      <c r="K41" s="218"/>
      <c r="L41" s="218"/>
    </row>
    <row r="42" spans="1:39" ht="21" customHeight="1">
      <c r="A42" s="199" t="s">
        <v>199</v>
      </c>
      <c r="B42" s="199"/>
      <c r="C42" s="199"/>
      <c r="E42" s="82"/>
      <c r="F42" s="22"/>
      <c r="H42" s="192"/>
      <c r="J42" s="14"/>
    </row>
    <row r="43" spans="1:39" ht="21" customHeight="1">
      <c r="A43" s="199" t="s">
        <v>107</v>
      </c>
      <c r="B43" s="199"/>
      <c r="C43" s="199"/>
      <c r="E43" s="82"/>
      <c r="F43" s="22"/>
      <c r="H43" s="192"/>
      <c r="J43" s="14"/>
    </row>
    <row r="44" spans="1:39" ht="21" customHeight="1">
      <c r="A44" s="7" t="s">
        <v>206</v>
      </c>
      <c r="C44" s="7"/>
      <c r="D44" s="7"/>
      <c r="E44" s="82" t="s">
        <v>151</v>
      </c>
      <c r="F44" s="22"/>
      <c r="G44" s="103">
        <v>-1182657</v>
      </c>
      <c r="H44" s="192"/>
      <c r="I44" s="103">
        <v>-2152831</v>
      </c>
      <c r="J44" s="197"/>
      <c r="K44" s="218"/>
      <c r="L44" s="218"/>
    </row>
    <row r="45" spans="1:39" ht="21" customHeight="1">
      <c r="A45" s="199" t="s">
        <v>114</v>
      </c>
      <c r="C45" s="7"/>
      <c r="D45" s="7"/>
      <c r="E45" s="82"/>
      <c r="F45" s="22"/>
      <c r="G45" s="103"/>
      <c r="H45" s="192"/>
      <c r="I45" s="103"/>
      <c r="J45" s="197"/>
    </row>
    <row r="46" spans="1:39" ht="21" customHeight="1">
      <c r="A46" s="219" t="s">
        <v>135</v>
      </c>
      <c r="C46" s="7"/>
      <c r="D46" s="7"/>
      <c r="E46" s="82" t="s">
        <v>113</v>
      </c>
      <c r="F46" s="22"/>
      <c r="G46" s="105">
        <v>0</v>
      </c>
      <c r="H46" s="192"/>
      <c r="I46" s="105">
        <v>-491482</v>
      </c>
      <c r="J46" s="197"/>
      <c r="K46" s="218"/>
      <c r="L46" s="218"/>
    </row>
    <row r="47" spans="1:39" ht="21" customHeight="1">
      <c r="A47" s="220" t="s">
        <v>200</v>
      </c>
      <c r="B47" s="7"/>
      <c r="C47" s="7"/>
      <c r="D47" s="7"/>
      <c r="E47" s="82"/>
      <c r="F47" s="22"/>
      <c r="G47" s="105">
        <f>SUM(G44:G46)</f>
        <v>-1182657</v>
      </c>
      <c r="H47" s="192"/>
      <c r="I47" s="105">
        <f>SUM(I44:I46)</f>
        <v>-2644313</v>
      </c>
      <c r="J47" s="197"/>
    </row>
    <row r="48" spans="1:39" ht="21" customHeight="1">
      <c r="A48" s="187"/>
      <c r="B48" s="187"/>
      <c r="C48" s="187"/>
      <c r="D48" s="187"/>
      <c r="E48" s="205"/>
      <c r="F48" s="187"/>
      <c r="H48" s="192"/>
      <c r="K48" s="218"/>
      <c r="L48" s="218"/>
    </row>
    <row r="49" spans="1:12" ht="21" customHeight="1" thickBot="1">
      <c r="A49" s="4" t="s">
        <v>170</v>
      </c>
      <c r="B49" s="199"/>
      <c r="C49" s="199"/>
      <c r="E49" s="82"/>
      <c r="F49" s="22"/>
      <c r="G49" s="200">
        <f>G34+G47</f>
        <v>-23974560</v>
      </c>
      <c r="H49" s="192"/>
      <c r="I49" s="200">
        <f>I34+I47</f>
        <v>-14711137</v>
      </c>
      <c r="J49" s="195"/>
    </row>
    <row r="50" spans="1:12" ht="21" customHeight="1" thickTop="1">
      <c r="A50" s="4"/>
      <c r="B50" s="199"/>
      <c r="C50" s="199"/>
      <c r="E50" s="82"/>
      <c r="F50" s="22"/>
      <c r="G50" s="103"/>
      <c r="H50" s="192"/>
      <c r="I50" s="103"/>
      <c r="J50" s="195"/>
      <c r="K50" s="218"/>
      <c r="L50" s="218"/>
    </row>
    <row r="51" spans="1:12" ht="23.1" customHeight="1">
      <c r="A51" s="4" t="s">
        <v>134</v>
      </c>
      <c r="B51" s="4"/>
      <c r="C51" s="4"/>
      <c r="E51" s="82" t="s">
        <v>125</v>
      </c>
      <c r="F51" s="7"/>
      <c r="H51" s="192"/>
      <c r="J51" s="201"/>
    </row>
    <row r="52" spans="1:12" ht="23.1" customHeight="1" thickBot="1">
      <c r="A52" s="4"/>
      <c r="B52" s="202" t="s">
        <v>141</v>
      </c>
      <c r="C52" s="199"/>
      <c r="E52" s="82"/>
      <c r="F52" s="22"/>
      <c r="G52" s="242">
        <f>G34/1052232567</f>
        <v>-2.1660518515390144E-2</v>
      </c>
      <c r="H52" s="192"/>
      <c r="I52" s="203">
        <f>I34/918065901</f>
        <v>-1.314374489549852E-2</v>
      </c>
      <c r="J52" s="195"/>
    </row>
    <row r="53" spans="1:12" ht="23.1" customHeight="1" thickTop="1" thickBot="1">
      <c r="A53" s="4"/>
      <c r="B53" s="7" t="s">
        <v>142</v>
      </c>
      <c r="C53" s="4"/>
      <c r="E53" s="89"/>
      <c r="F53" s="7"/>
      <c r="G53" s="203">
        <f>G34/1052232567</f>
        <v>-2.1660518515390144E-2</v>
      </c>
      <c r="H53" s="192"/>
      <c r="I53" s="203">
        <f>I34/918065901</f>
        <v>-1.314374489549852E-2</v>
      </c>
      <c r="J53" s="8"/>
    </row>
    <row r="54" spans="1:12" ht="21.6" customHeight="1" thickTop="1">
      <c r="H54" s="192"/>
    </row>
  </sheetData>
  <mergeCells count="2">
    <mergeCell ref="G5:I5"/>
    <mergeCell ref="G39:I39"/>
  </mergeCells>
  <pageMargins left="0.9" right="0.4" top="0.6" bottom="0.4" header="0.4" footer="0.3"/>
  <pageSetup paperSize="9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New,Regular"&amp;13&amp;P</oddFooter>
  </headerFooter>
  <rowBreaks count="1" manualBreakCount="1">
    <brk id="34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5"/>
  <sheetViews>
    <sheetView tabSelected="1" topLeftCell="A7" zoomScale="90" zoomScaleNormal="90" zoomScaleSheetLayoutView="70" workbookViewId="0">
      <selection activeCell="D14" sqref="D14"/>
    </sheetView>
  </sheetViews>
  <sheetFormatPr defaultRowHeight="21" customHeight="1"/>
  <cols>
    <col min="1" max="1" width="2.7109375" style="108" customWidth="1"/>
    <col min="2" max="2" width="26.85546875" style="108" customWidth="1"/>
    <col min="3" max="3" width="10.7109375" style="108" customWidth="1"/>
    <col min="4" max="4" width="1.28515625" style="122" customWidth="1"/>
    <col min="5" max="5" width="13.28515625" style="122" customWidth="1"/>
    <col min="6" max="6" width="1.28515625" style="122" customWidth="1"/>
    <col min="7" max="7" width="13.7109375" style="122" customWidth="1"/>
    <col min="8" max="8" width="1.28515625" style="122" customWidth="1"/>
    <col min="9" max="9" width="13.7109375" style="122" customWidth="1"/>
    <col min="10" max="10" width="1.28515625" style="122" customWidth="1"/>
    <col min="11" max="11" width="11.85546875" style="122" customWidth="1"/>
    <col min="12" max="12" width="1.28515625" style="122" customWidth="1"/>
    <col min="13" max="13" width="11.85546875" style="122" customWidth="1"/>
    <col min="14" max="14" width="1.28515625" style="122" customWidth="1"/>
    <col min="15" max="15" width="13.28515625" style="122" customWidth="1"/>
    <col min="16" max="16" width="1.28515625" style="122" customWidth="1"/>
    <col min="17" max="17" width="13.7109375" style="122" customWidth="1"/>
    <col min="18" max="18" width="1.28515625" style="122" customWidth="1"/>
    <col min="19" max="19" width="13.140625" style="122" customWidth="1"/>
    <col min="20" max="20" width="1.28515625" style="122" customWidth="1"/>
    <col min="21" max="21" width="13.7109375" style="122" customWidth="1"/>
    <col min="22" max="22" width="1.28515625" style="122" customWidth="1"/>
    <col min="23" max="23" width="12.28515625" style="122" customWidth="1"/>
    <col min="24" max="24" width="1.28515625" style="122" customWidth="1"/>
    <col min="25" max="25" width="13.28515625" style="122" customWidth="1"/>
    <col min="26" max="16384" width="9.140625" style="108"/>
  </cols>
  <sheetData>
    <row r="1" spans="1:38" ht="21.95" customHeight="1">
      <c r="A1" s="106" t="str">
        <f>BS!A1</f>
        <v>บริษัท ไทยเศรษฐกิจประกันภัย จำกัด (มหาชน)</v>
      </c>
      <c r="B1" s="106"/>
      <c r="C1" s="106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8"/>
      <c r="P1" s="109"/>
      <c r="Q1" s="110"/>
      <c r="R1" s="110"/>
      <c r="S1" s="110"/>
      <c r="T1" s="110"/>
      <c r="U1" s="110"/>
      <c r="V1" s="110"/>
      <c r="W1" s="110"/>
      <c r="X1" s="110"/>
      <c r="Y1" s="234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</row>
    <row r="2" spans="1:38" s="115" customFormat="1" ht="21.95" customHeight="1">
      <c r="A2" s="106" t="s">
        <v>81</v>
      </c>
      <c r="B2" s="113"/>
      <c r="C2" s="113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P2" s="109"/>
      <c r="Q2" s="114"/>
      <c r="R2" s="114"/>
      <c r="S2" s="114"/>
      <c r="T2" s="114"/>
      <c r="U2" s="114"/>
      <c r="V2" s="114"/>
      <c r="W2" s="108"/>
      <c r="X2" s="108"/>
      <c r="Y2" s="2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</row>
    <row r="3" spans="1:38" ht="21.95" customHeight="1">
      <c r="A3" s="106" t="s">
        <v>168</v>
      </c>
      <c r="B3" s="117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1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</row>
    <row r="4" spans="1:38" ht="21.95" customHeight="1">
      <c r="B4" s="133"/>
      <c r="C4" s="142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38"/>
      <c r="O4" s="138"/>
      <c r="P4" s="138"/>
      <c r="Q4" s="138"/>
      <c r="R4" s="138"/>
      <c r="S4" s="140"/>
      <c r="T4" s="138"/>
      <c r="U4" s="138"/>
      <c r="V4" s="138"/>
      <c r="W4" s="138"/>
      <c r="X4" s="138"/>
      <c r="Y4" s="138"/>
    </row>
    <row r="5" spans="1:38" ht="21.95" customHeight="1">
      <c r="A5" s="113"/>
      <c r="B5" s="113"/>
      <c r="C5" s="113"/>
      <c r="D5" s="113"/>
      <c r="E5" s="259" t="s">
        <v>23</v>
      </c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</row>
    <row r="6" spans="1:38" ht="21.95" customHeight="1">
      <c r="A6" s="113"/>
      <c r="B6" s="113"/>
      <c r="C6" s="113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257" t="s">
        <v>80</v>
      </c>
      <c r="R6" s="257"/>
      <c r="S6" s="257"/>
      <c r="T6" s="257"/>
      <c r="U6" s="257"/>
      <c r="V6" s="257"/>
      <c r="W6" s="257"/>
      <c r="X6" s="118"/>
      <c r="Y6" s="118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</row>
    <row r="7" spans="1:38" ht="21.95" customHeight="1">
      <c r="A7" s="113"/>
      <c r="B7" s="113"/>
      <c r="C7" s="113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21" t="s">
        <v>88</v>
      </c>
      <c r="R7" s="119"/>
      <c r="S7" s="119"/>
      <c r="T7" s="119"/>
      <c r="U7" s="121"/>
      <c r="V7" s="119"/>
      <c r="W7" s="119"/>
      <c r="X7" s="118"/>
      <c r="Y7" s="118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</row>
    <row r="8" spans="1:38" ht="21.95" customHeight="1">
      <c r="D8" s="119"/>
      <c r="E8" s="119"/>
      <c r="F8" s="119"/>
      <c r="G8" s="119"/>
      <c r="H8" s="119"/>
      <c r="I8" s="119"/>
      <c r="J8" s="119"/>
      <c r="K8" s="257" t="s">
        <v>25</v>
      </c>
      <c r="L8" s="257"/>
      <c r="M8" s="257"/>
      <c r="N8" s="257"/>
      <c r="O8" s="257"/>
      <c r="P8" s="120"/>
      <c r="Q8" s="119" t="s">
        <v>201</v>
      </c>
      <c r="R8" s="108"/>
      <c r="S8" s="121"/>
      <c r="T8" s="108"/>
      <c r="U8" s="121" t="s">
        <v>59</v>
      </c>
      <c r="V8" s="108"/>
      <c r="W8" s="108"/>
      <c r="X8" s="120"/>
      <c r="Y8" s="120"/>
    </row>
    <row r="9" spans="1:38" ht="21.95" customHeight="1">
      <c r="D9" s="119"/>
      <c r="E9" s="119" t="s">
        <v>3</v>
      </c>
      <c r="F9" s="119"/>
      <c r="G9" s="119"/>
      <c r="H9" s="119"/>
      <c r="I9" s="119"/>
      <c r="J9" s="119"/>
      <c r="K9" s="258" t="s">
        <v>38</v>
      </c>
      <c r="L9" s="258"/>
      <c r="M9" s="258"/>
      <c r="N9" s="119"/>
      <c r="O9" s="119"/>
      <c r="P9" s="120"/>
      <c r="Q9" s="124" t="s">
        <v>103</v>
      </c>
      <c r="S9" s="123" t="s">
        <v>88</v>
      </c>
      <c r="U9" s="121" t="s">
        <v>99</v>
      </c>
      <c r="X9" s="120"/>
    </row>
    <row r="10" spans="1:38" ht="21.95" customHeight="1">
      <c r="D10" s="121"/>
      <c r="E10" s="121" t="s">
        <v>37</v>
      </c>
      <c r="F10" s="121"/>
      <c r="G10" s="121" t="s">
        <v>136</v>
      </c>
      <c r="H10" s="121"/>
      <c r="I10" s="121" t="s">
        <v>188</v>
      </c>
      <c r="J10" s="121"/>
      <c r="K10" s="121" t="s">
        <v>137</v>
      </c>
      <c r="L10" s="121"/>
      <c r="M10" s="121" t="s">
        <v>137</v>
      </c>
      <c r="O10" s="119"/>
      <c r="Q10" s="124" t="s">
        <v>102</v>
      </c>
      <c r="R10" s="119"/>
      <c r="S10" s="123" t="s">
        <v>89</v>
      </c>
      <c r="T10" s="119"/>
      <c r="U10" s="119" t="s">
        <v>100</v>
      </c>
      <c r="V10" s="119"/>
      <c r="W10" s="119"/>
      <c r="Y10" s="121" t="s">
        <v>82</v>
      </c>
    </row>
    <row r="11" spans="1:38" ht="21.95" customHeight="1">
      <c r="C11" s="125" t="s">
        <v>1</v>
      </c>
      <c r="D11" s="119"/>
      <c r="E11" s="215" t="s">
        <v>7</v>
      </c>
      <c r="F11" s="119"/>
      <c r="G11" s="217" t="s">
        <v>87</v>
      </c>
      <c r="H11" s="119"/>
      <c r="I11" s="243" t="s">
        <v>187</v>
      </c>
      <c r="J11" s="119"/>
      <c r="K11" s="217" t="s">
        <v>6</v>
      </c>
      <c r="L11" s="119"/>
      <c r="M11" s="217" t="s">
        <v>15</v>
      </c>
      <c r="N11" s="120"/>
      <c r="O11" s="126" t="s">
        <v>98</v>
      </c>
      <c r="P11" s="120"/>
      <c r="Q11" s="217" t="s">
        <v>94</v>
      </c>
      <c r="R11" s="119"/>
      <c r="S11" s="126" t="s">
        <v>90</v>
      </c>
      <c r="T11" s="119"/>
      <c r="U11" s="125" t="s">
        <v>106</v>
      </c>
      <c r="V11" s="119"/>
      <c r="W11" s="215" t="s">
        <v>35</v>
      </c>
      <c r="X11" s="120"/>
      <c r="Y11" s="215" t="s">
        <v>83</v>
      </c>
    </row>
    <row r="12" spans="1:38" ht="21.95" customHeight="1">
      <c r="A12" s="115"/>
      <c r="C12" s="127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20"/>
      <c r="O12" s="128"/>
      <c r="P12" s="120"/>
      <c r="Q12" s="119"/>
      <c r="R12" s="119"/>
      <c r="S12" s="119"/>
      <c r="T12" s="119"/>
      <c r="U12" s="119"/>
      <c r="V12" s="119"/>
      <c r="W12" s="119"/>
      <c r="X12" s="120"/>
      <c r="Y12" s="119"/>
    </row>
    <row r="13" spans="1:38" ht="21.95" customHeight="1">
      <c r="A13" s="115" t="s">
        <v>153</v>
      </c>
      <c r="B13" s="115"/>
      <c r="C13" s="129"/>
      <c r="D13" s="138"/>
      <c r="E13" s="221">
        <v>918065901</v>
      </c>
      <c r="F13" s="130"/>
      <c r="G13" s="221">
        <v>-103962824.64</v>
      </c>
      <c r="H13" s="130"/>
      <c r="I13" s="180">
        <v>0</v>
      </c>
      <c r="J13" s="130"/>
      <c r="K13" s="221">
        <v>18811234.68</v>
      </c>
      <c r="L13" s="130"/>
      <c r="M13" s="221">
        <v>6000000</v>
      </c>
      <c r="N13" s="130"/>
      <c r="O13" s="221">
        <v>-708507753.61000085</v>
      </c>
      <c r="P13" s="130"/>
      <c r="Q13" s="221">
        <v>43310402.099999994</v>
      </c>
      <c r="R13" s="130"/>
      <c r="S13" s="221">
        <v>97385960.779999986</v>
      </c>
      <c r="T13" s="130"/>
      <c r="U13" s="221">
        <v>-19477193.100000001</v>
      </c>
      <c r="V13" s="130"/>
      <c r="W13" s="153">
        <f>SUM(Q13:U13)</f>
        <v>121219169.78</v>
      </c>
      <c r="X13" s="138"/>
      <c r="Y13" s="153">
        <f>SUM(E13:U13)</f>
        <v>251625727.20999911</v>
      </c>
    </row>
    <row r="14" spans="1:38" ht="21.95" customHeight="1">
      <c r="C14" s="127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20"/>
      <c r="O14" s="128"/>
      <c r="P14" s="120"/>
      <c r="Q14" s="119"/>
      <c r="R14" s="119"/>
      <c r="S14" s="119"/>
      <c r="T14" s="119"/>
      <c r="U14" s="119"/>
      <c r="V14" s="119"/>
      <c r="W14" s="119"/>
      <c r="X14" s="120"/>
      <c r="Y14" s="119"/>
    </row>
    <row r="15" spans="1:38" ht="21.95" customHeight="1">
      <c r="A15" s="108" t="s">
        <v>169</v>
      </c>
      <c r="B15" s="115"/>
      <c r="C15" s="142"/>
      <c r="D15" s="140"/>
      <c r="E15" s="141">
        <v>0</v>
      </c>
      <c r="F15" s="138"/>
      <c r="G15" s="141">
        <v>0</v>
      </c>
      <c r="H15" s="138"/>
      <c r="I15" s="141">
        <v>0</v>
      </c>
      <c r="J15" s="138"/>
      <c r="K15" s="141">
        <v>0</v>
      </c>
      <c r="L15" s="138"/>
      <c r="M15" s="141">
        <v>0</v>
      </c>
      <c r="N15" s="130"/>
      <c r="O15" s="236">
        <f>PL!I34</f>
        <v>-12066824</v>
      </c>
      <c r="P15" s="236"/>
      <c r="Q15" s="236">
        <v>0</v>
      </c>
      <c r="R15" s="236"/>
      <c r="S15" s="236">
        <v>0</v>
      </c>
      <c r="T15" s="236"/>
      <c r="U15" s="236">
        <v>0</v>
      </c>
      <c r="V15" s="130"/>
      <c r="W15" s="236">
        <f>SUM(Q15:U15)</f>
        <v>0</v>
      </c>
      <c r="X15" s="138"/>
      <c r="Y15" s="138">
        <f t="shared" ref="Y15:Y16" si="0">SUM(E15:U15)</f>
        <v>-12066824</v>
      </c>
    </row>
    <row r="16" spans="1:38" ht="21.95" customHeight="1">
      <c r="A16" s="108" t="s">
        <v>200</v>
      </c>
      <c r="B16" s="115"/>
      <c r="C16" s="142" t="s">
        <v>207</v>
      </c>
      <c r="D16" s="140"/>
      <c r="E16" s="180">
        <v>0</v>
      </c>
      <c r="F16" s="138"/>
      <c r="G16" s="180">
        <v>0</v>
      </c>
      <c r="H16" s="138"/>
      <c r="I16" s="180">
        <v>0</v>
      </c>
      <c r="J16" s="138"/>
      <c r="K16" s="180">
        <v>0</v>
      </c>
      <c r="L16" s="138"/>
      <c r="M16" s="180">
        <v>0</v>
      </c>
      <c r="N16" s="130"/>
      <c r="O16" s="236">
        <f>PL!I46</f>
        <v>-491482</v>
      </c>
      <c r="P16" s="130"/>
      <c r="Q16" s="221">
        <f>PL!I44</f>
        <v>-2152831</v>
      </c>
      <c r="R16" s="130"/>
      <c r="S16" s="180">
        <v>0</v>
      </c>
      <c r="T16" s="130"/>
      <c r="U16" s="180">
        <v>0</v>
      </c>
      <c r="V16" s="130"/>
      <c r="W16" s="221">
        <f>SUM(Q16:U16)</f>
        <v>-2152831</v>
      </c>
      <c r="X16" s="138"/>
      <c r="Y16" s="153">
        <f t="shared" si="0"/>
        <v>-2644313</v>
      </c>
    </row>
    <row r="17" spans="1:38" ht="21.95" customHeight="1">
      <c r="B17" s="108" t="s">
        <v>170</v>
      </c>
      <c r="D17" s="140"/>
      <c r="E17" s="225">
        <f>SUM(E15:E16)</f>
        <v>0</v>
      </c>
      <c r="F17" s="138"/>
      <c r="G17" s="225">
        <f>SUM(G15:G16)</f>
        <v>0</v>
      </c>
      <c r="H17" s="138"/>
      <c r="I17" s="225">
        <f>SUM(I15:I16)</f>
        <v>0</v>
      </c>
      <c r="J17" s="138"/>
      <c r="K17" s="225">
        <f>SUM(K15:K16)</f>
        <v>0</v>
      </c>
      <c r="L17" s="138"/>
      <c r="M17" s="225">
        <f>SUM(M15:M16)</f>
        <v>0</v>
      </c>
      <c r="N17" s="130"/>
      <c r="O17" s="226">
        <f>SUM(O15:O16)</f>
        <v>-12558306</v>
      </c>
      <c r="P17" s="130"/>
      <c r="Q17" s="238">
        <f>SUM(Q15:Q16)</f>
        <v>-2152831</v>
      </c>
      <c r="R17" s="222"/>
      <c r="S17" s="227">
        <f>SUM(S15:S16)</f>
        <v>0</v>
      </c>
      <c r="T17" s="222"/>
      <c r="U17" s="235">
        <f>SUM(U15:U16)</f>
        <v>0</v>
      </c>
      <c r="V17" s="222"/>
      <c r="W17" s="221">
        <f>SUM(W15:W16)</f>
        <v>-2152831</v>
      </c>
      <c r="X17" s="222"/>
      <c r="Y17" s="228">
        <f>SUM(Y15:Y16)</f>
        <v>-14711137</v>
      </c>
    </row>
    <row r="18" spans="1:38" ht="21.95" customHeight="1">
      <c r="C18" s="127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20"/>
      <c r="O18" s="128"/>
      <c r="P18" s="120"/>
      <c r="Q18" s="119"/>
      <c r="R18" s="119"/>
      <c r="S18" s="119"/>
      <c r="T18" s="119"/>
      <c r="U18" s="119"/>
      <c r="V18" s="119"/>
      <c r="W18" s="119"/>
      <c r="X18" s="120"/>
      <c r="Y18" s="119"/>
    </row>
    <row r="19" spans="1:38" ht="21.95" customHeight="1">
      <c r="A19" s="132" t="s">
        <v>189</v>
      </c>
      <c r="B19" s="133"/>
      <c r="C19" s="142"/>
      <c r="D19" s="140"/>
      <c r="E19" s="179"/>
      <c r="F19" s="179"/>
      <c r="G19" s="179"/>
      <c r="H19" s="179"/>
      <c r="I19" s="179"/>
      <c r="J19" s="179"/>
      <c r="K19" s="179"/>
      <c r="L19" s="179"/>
      <c r="M19" s="179"/>
      <c r="N19" s="130"/>
      <c r="O19" s="130"/>
      <c r="P19" s="130"/>
      <c r="Q19" s="130"/>
      <c r="R19" s="130"/>
      <c r="S19" s="179"/>
      <c r="T19" s="130"/>
      <c r="U19" s="130"/>
      <c r="V19" s="130"/>
      <c r="W19" s="130"/>
      <c r="X19" s="138"/>
      <c r="Y19" s="139"/>
    </row>
    <row r="20" spans="1:38" ht="21.95" customHeight="1">
      <c r="A20" s="132" t="s">
        <v>190</v>
      </c>
      <c r="B20" s="133"/>
      <c r="C20" s="142"/>
      <c r="D20" s="140"/>
      <c r="E20" s="179"/>
      <c r="F20" s="179"/>
      <c r="G20" s="179"/>
      <c r="H20" s="179"/>
      <c r="I20" s="179"/>
      <c r="J20" s="179"/>
      <c r="K20" s="179"/>
      <c r="L20" s="179"/>
      <c r="M20" s="179"/>
      <c r="N20" s="130"/>
      <c r="O20" s="130"/>
      <c r="P20" s="130"/>
      <c r="Q20" s="130"/>
      <c r="R20" s="130"/>
      <c r="S20" s="179"/>
      <c r="T20" s="130"/>
      <c r="U20" s="130"/>
      <c r="V20" s="130"/>
      <c r="W20" s="130"/>
      <c r="X20" s="138"/>
      <c r="Y20" s="139"/>
    </row>
    <row r="21" spans="1:38" ht="21.95" customHeight="1">
      <c r="A21" s="209" t="s">
        <v>191</v>
      </c>
      <c r="B21" s="134"/>
      <c r="C21" s="127" t="s">
        <v>152</v>
      </c>
      <c r="D21" s="140"/>
      <c r="E21" s="180">
        <v>0</v>
      </c>
      <c r="F21" s="140"/>
      <c r="G21" s="180">
        <v>0</v>
      </c>
      <c r="H21" s="140"/>
      <c r="I21" s="180">
        <v>0</v>
      </c>
      <c r="J21" s="140"/>
      <c r="K21" s="180">
        <v>0</v>
      </c>
      <c r="L21" s="140"/>
      <c r="M21" s="180">
        <v>0</v>
      </c>
      <c r="N21" s="130"/>
      <c r="O21" s="237">
        <v>228877</v>
      </c>
      <c r="P21" s="236"/>
      <c r="Q21" s="237">
        <v>0</v>
      </c>
      <c r="R21" s="236"/>
      <c r="S21" s="237">
        <v>-286096</v>
      </c>
      <c r="T21" s="236"/>
      <c r="U21" s="237">
        <v>57219</v>
      </c>
      <c r="V21" s="130"/>
      <c r="W21" s="153">
        <f>SUM(Q21:U21)</f>
        <v>-228877</v>
      </c>
      <c r="X21" s="138"/>
      <c r="Y21" s="135">
        <f>SUM(E21:U21)</f>
        <v>0</v>
      </c>
    </row>
    <row r="22" spans="1:38" ht="21.95" customHeight="1">
      <c r="C22" s="127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20"/>
      <c r="O22" s="128"/>
      <c r="P22" s="120"/>
      <c r="Q22" s="119"/>
      <c r="R22" s="119"/>
      <c r="S22" s="119"/>
      <c r="T22" s="119"/>
      <c r="U22" s="119"/>
      <c r="V22" s="119"/>
      <c r="W22" s="119"/>
      <c r="X22" s="120"/>
      <c r="Y22" s="119"/>
    </row>
    <row r="23" spans="1:38" ht="21.95" customHeight="1" thickBot="1">
      <c r="A23" s="115" t="s">
        <v>171</v>
      </c>
      <c r="B23" s="115"/>
      <c r="C23" s="129"/>
      <c r="D23" s="138"/>
      <c r="E23" s="152">
        <f>E13+E17+E21</f>
        <v>918065901</v>
      </c>
      <c r="F23" s="138"/>
      <c r="G23" s="152">
        <f>G13+G17+G21</f>
        <v>-103962824.64</v>
      </c>
      <c r="H23" s="138"/>
      <c r="I23" s="244">
        <f>I13+I17+I21</f>
        <v>0</v>
      </c>
      <c r="J23" s="138"/>
      <c r="K23" s="152">
        <f>K13+K17+K21</f>
        <v>18811234.68</v>
      </c>
      <c r="L23" s="138"/>
      <c r="M23" s="152">
        <f>M13+M17+M21</f>
        <v>6000000</v>
      </c>
      <c r="N23" s="138"/>
      <c r="O23" s="152">
        <f>O13+O17+O21</f>
        <v>-720837182.61000085</v>
      </c>
      <c r="P23" s="138"/>
      <c r="Q23" s="152">
        <f>Q13+Q17+Q21</f>
        <v>41157571.099999994</v>
      </c>
      <c r="R23" s="138"/>
      <c r="S23" s="152">
        <f>S13+S17+S21</f>
        <v>97099864.779999986</v>
      </c>
      <c r="T23" s="138"/>
      <c r="U23" s="152">
        <f>U13+U17+U21</f>
        <v>-19419974.100000001</v>
      </c>
      <c r="V23" s="138"/>
      <c r="W23" s="152">
        <f>W13+W17+W21</f>
        <v>118837461.78</v>
      </c>
      <c r="X23" s="138"/>
      <c r="Y23" s="152">
        <f>Y13+Y17+Y21</f>
        <v>236914590.20999911</v>
      </c>
    </row>
    <row r="24" spans="1:38" ht="21.95" customHeight="1" thickTop="1">
      <c r="A24" s="106" t="str">
        <f>A1</f>
        <v>บริษัท ไทยเศรษฐกิจประกันภัย จำกัด (มหาชน)</v>
      </c>
      <c r="B24" s="106"/>
      <c r="C24" s="106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8"/>
      <c r="P24" s="109"/>
      <c r="Q24" s="110"/>
      <c r="R24" s="110"/>
      <c r="S24" s="110"/>
      <c r="T24" s="110"/>
      <c r="U24" s="110"/>
      <c r="V24" s="110"/>
      <c r="W24" s="110"/>
      <c r="X24" s="110"/>
      <c r="Y24" s="234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</row>
    <row r="25" spans="1:38" s="115" customFormat="1" ht="21.95" customHeight="1">
      <c r="A25" s="106" t="s">
        <v>157</v>
      </c>
      <c r="B25" s="113"/>
      <c r="C25" s="113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P25" s="109"/>
      <c r="Q25" s="114"/>
      <c r="R25" s="114"/>
      <c r="S25" s="114"/>
      <c r="T25" s="114"/>
      <c r="U25" s="114"/>
      <c r="V25" s="114"/>
      <c r="W25" s="108"/>
      <c r="X25" s="108"/>
      <c r="Y25" s="2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</row>
    <row r="26" spans="1:38" ht="21.95" customHeight="1">
      <c r="A26" s="106" t="s">
        <v>168</v>
      </c>
      <c r="B26" s="117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1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</row>
    <row r="27" spans="1:38" ht="21.95" customHeight="1">
      <c r="B27" s="133"/>
      <c r="C27" s="142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38"/>
      <c r="O27" s="138"/>
      <c r="P27" s="138"/>
      <c r="Q27" s="138"/>
      <c r="R27" s="138"/>
      <c r="S27" s="140"/>
      <c r="T27" s="138"/>
      <c r="U27" s="138"/>
      <c r="V27" s="138"/>
      <c r="W27" s="138"/>
      <c r="X27" s="138"/>
      <c r="Y27" s="138"/>
    </row>
    <row r="28" spans="1:38" ht="21.95" customHeight="1">
      <c r="A28" s="113"/>
      <c r="B28" s="113"/>
      <c r="C28" s="113"/>
      <c r="D28" s="113"/>
      <c r="E28" s="259" t="s">
        <v>23</v>
      </c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</row>
    <row r="29" spans="1:38" ht="21.95" customHeight="1">
      <c r="A29" s="113"/>
      <c r="B29" s="113"/>
      <c r="C29" s="113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257" t="s">
        <v>80</v>
      </c>
      <c r="R29" s="257"/>
      <c r="S29" s="257"/>
      <c r="T29" s="257"/>
      <c r="U29" s="257"/>
      <c r="V29" s="257"/>
      <c r="W29" s="257"/>
      <c r="X29" s="118"/>
      <c r="Y29" s="118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</row>
    <row r="30" spans="1:38" ht="21.95" customHeight="1">
      <c r="A30" s="113"/>
      <c r="B30" s="113"/>
      <c r="C30" s="113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21" t="s">
        <v>88</v>
      </c>
      <c r="R30" s="119"/>
      <c r="S30" s="119"/>
      <c r="T30" s="119"/>
      <c r="U30" s="121"/>
      <c r="V30" s="119"/>
      <c r="W30" s="119"/>
      <c r="X30" s="118"/>
      <c r="Y30" s="118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</row>
    <row r="31" spans="1:38" ht="21.95" customHeight="1">
      <c r="D31" s="119"/>
      <c r="E31" s="119"/>
      <c r="F31" s="119"/>
      <c r="G31" s="119"/>
      <c r="H31" s="119"/>
      <c r="I31" s="119"/>
      <c r="J31" s="119"/>
      <c r="K31" s="257" t="s">
        <v>25</v>
      </c>
      <c r="L31" s="257"/>
      <c r="M31" s="257"/>
      <c r="N31" s="257"/>
      <c r="O31" s="257"/>
      <c r="P31" s="120"/>
      <c r="Q31" s="119" t="s">
        <v>201</v>
      </c>
      <c r="R31" s="108"/>
      <c r="S31" s="121"/>
      <c r="T31" s="108"/>
      <c r="U31" s="121" t="s">
        <v>59</v>
      </c>
      <c r="V31" s="108"/>
      <c r="W31" s="108"/>
      <c r="X31" s="120"/>
      <c r="Y31" s="120"/>
    </row>
    <row r="32" spans="1:38" ht="21.95" customHeight="1">
      <c r="D32" s="119"/>
      <c r="E32" s="119" t="s">
        <v>3</v>
      </c>
      <c r="F32" s="119"/>
      <c r="G32" s="119"/>
      <c r="H32" s="119"/>
      <c r="I32" s="119"/>
      <c r="J32" s="119"/>
      <c r="K32" s="258" t="s">
        <v>38</v>
      </c>
      <c r="L32" s="258"/>
      <c r="M32" s="258"/>
      <c r="N32" s="119"/>
      <c r="O32" s="119"/>
      <c r="P32" s="120"/>
      <c r="Q32" s="124" t="s">
        <v>103</v>
      </c>
      <c r="S32" s="123" t="s">
        <v>88</v>
      </c>
      <c r="U32" s="121" t="s">
        <v>99</v>
      </c>
      <c r="X32" s="120"/>
    </row>
    <row r="33" spans="1:25" ht="21.95" customHeight="1">
      <c r="D33" s="121"/>
      <c r="E33" s="121" t="s">
        <v>37</v>
      </c>
      <c r="F33" s="121"/>
      <c r="G33" s="121" t="s">
        <v>136</v>
      </c>
      <c r="H33" s="121"/>
      <c r="I33" s="121" t="s">
        <v>188</v>
      </c>
      <c r="J33" s="121"/>
      <c r="K33" s="121" t="s">
        <v>137</v>
      </c>
      <c r="L33" s="121"/>
      <c r="M33" s="121" t="s">
        <v>137</v>
      </c>
      <c r="O33" s="119"/>
      <c r="Q33" s="124" t="s">
        <v>102</v>
      </c>
      <c r="R33" s="119"/>
      <c r="S33" s="123" t="s">
        <v>89</v>
      </c>
      <c r="T33" s="119"/>
      <c r="U33" s="119" t="s">
        <v>100</v>
      </c>
      <c r="V33" s="119"/>
      <c r="W33" s="119"/>
      <c r="Y33" s="121" t="s">
        <v>82</v>
      </c>
    </row>
    <row r="34" spans="1:25" ht="21.95" customHeight="1">
      <c r="C34" s="125" t="s">
        <v>1</v>
      </c>
      <c r="D34" s="119"/>
      <c r="E34" s="224" t="s">
        <v>7</v>
      </c>
      <c r="F34" s="119"/>
      <c r="G34" s="224" t="s">
        <v>87</v>
      </c>
      <c r="H34" s="119"/>
      <c r="I34" s="243" t="s">
        <v>187</v>
      </c>
      <c r="J34" s="119"/>
      <c r="K34" s="224" t="s">
        <v>6</v>
      </c>
      <c r="L34" s="119"/>
      <c r="M34" s="224" t="s">
        <v>15</v>
      </c>
      <c r="N34" s="120"/>
      <c r="O34" s="126" t="s">
        <v>98</v>
      </c>
      <c r="P34" s="120"/>
      <c r="Q34" s="224" t="s">
        <v>94</v>
      </c>
      <c r="R34" s="119"/>
      <c r="S34" s="126" t="s">
        <v>90</v>
      </c>
      <c r="T34" s="119"/>
      <c r="U34" s="125" t="s">
        <v>106</v>
      </c>
      <c r="V34" s="119"/>
      <c r="W34" s="224" t="s">
        <v>35</v>
      </c>
      <c r="X34" s="120"/>
      <c r="Y34" s="224" t="s">
        <v>83</v>
      </c>
    </row>
    <row r="35" spans="1:25" ht="21.95" customHeight="1">
      <c r="A35" s="115"/>
      <c r="C35" s="127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20"/>
      <c r="O35" s="128"/>
      <c r="P35" s="120"/>
      <c r="Q35" s="119"/>
      <c r="R35" s="119"/>
      <c r="S35" s="119"/>
      <c r="T35" s="119"/>
      <c r="U35" s="119"/>
      <c r="V35" s="119"/>
      <c r="W35" s="119"/>
      <c r="X35" s="120"/>
      <c r="Y35" s="119"/>
    </row>
    <row r="36" spans="1:25" ht="21.95" customHeight="1">
      <c r="A36" s="115" t="s">
        <v>172</v>
      </c>
      <c r="B36" s="115"/>
      <c r="C36" s="129"/>
      <c r="D36" s="138"/>
      <c r="E36" s="153">
        <v>1052232567</v>
      </c>
      <c r="F36" s="138"/>
      <c r="G36" s="153">
        <v>-157629490.59</v>
      </c>
      <c r="H36" s="138"/>
      <c r="I36" s="180">
        <v>0</v>
      </c>
      <c r="J36" s="138"/>
      <c r="K36" s="153">
        <v>18811235</v>
      </c>
      <c r="L36" s="138"/>
      <c r="M36" s="153">
        <v>6000000</v>
      </c>
      <c r="N36" s="138"/>
      <c r="O36" s="153">
        <v>-823671455</v>
      </c>
      <c r="P36" s="138"/>
      <c r="Q36" s="153">
        <v>23720955</v>
      </c>
      <c r="R36" s="138"/>
      <c r="S36" s="153">
        <v>96225680</v>
      </c>
      <c r="T36" s="138"/>
      <c r="U36" s="153">
        <v>-19245137</v>
      </c>
      <c r="V36" s="138"/>
      <c r="W36" s="153">
        <f>SUM(Q36:U36)</f>
        <v>100701498</v>
      </c>
      <c r="X36" s="138"/>
      <c r="Y36" s="153">
        <f>SUM(E36:U36)</f>
        <v>196444354.40999997</v>
      </c>
    </row>
    <row r="37" spans="1:25" ht="21.95" customHeight="1">
      <c r="C37" s="127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20"/>
      <c r="O37" s="128"/>
      <c r="P37" s="120"/>
      <c r="Q37" s="119"/>
      <c r="R37" s="119"/>
      <c r="S37" s="119"/>
      <c r="T37" s="119"/>
      <c r="U37" s="119"/>
      <c r="V37" s="119"/>
      <c r="W37" s="119"/>
      <c r="X37" s="120"/>
      <c r="Y37" s="119"/>
    </row>
    <row r="38" spans="1:25" ht="21.95" customHeight="1">
      <c r="A38" s="108" t="s">
        <v>192</v>
      </c>
      <c r="C38" s="127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20"/>
      <c r="O38" s="128"/>
      <c r="P38" s="120"/>
      <c r="Q38" s="119"/>
      <c r="R38" s="119"/>
      <c r="S38" s="119"/>
      <c r="T38" s="119"/>
      <c r="U38" s="119"/>
      <c r="V38" s="119"/>
      <c r="W38" s="119"/>
      <c r="X38" s="120"/>
      <c r="Y38" s="119"/>
    </row>
    <row r="39" spans="1:25" ht="21.95" customHeight="1">
      <c r="A39" s="108" t="s">
        <v>193</v>
      </c>
      <c r="C39" s="246" t="s">
        <v>181</v>
      </c>
      <c r="D39" s="119"/>
      <c r="E39" s="180">
        <v>0</v>
      </c>
      <c r="F39" s="141"/>
      <c r="G39" s="180">
        <v>0</v>
      </c>
      <c r="H39" s="141"/>
      <c r="I39" s="245">
        <v>17700000</v>
      </c>
      <c r="J39" s="141"/>
      <c r="K39" s="180">
        <v>0</v>
      </c>
      <c r="L39" s="141"/>
      <c r="M39" s="180">
        <v>0</v>
      </c>
      <c r="N39" s="131"/>
      <c r="O39" s="180">
        <v>0</v>
      </c>
      <c r="P39" s="241"/>
      <c r="Q39" s="180">
        <v>0</v>
      </c>
      <c r="R39" s="241"/>
      <c r="S39" s="180">
        <v>0</v>
      </c>
      <c r="T39" s="131"/>
      <c r="U39" s="180">
        <v>0</v>
      </c>
      <c r="V39" s="141"/>
      <c r="W39" s="180">
        <f>SUM(Q39:U39)</f>
        <v>0</v>
      </c>
      <c r="X39" s="131"/>
      <c r="Y39" s="245">
        <f>SUM(E39:U39)</f>
        <v>17700000</v>
      </c>
    </row>
    <row r="40" spans="1:25" ht="21.95" customHeight="1">
      <c r="C40" s="127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20"/>
      <c r="O40" s="128"/>
      <c r="P40" s="120"/>
      <c r="Q40" s="119"/>
      <c r="R40" s="119"/>
      <c r="S40" s="119"/>
      <c r="T40" s="119"/>
      <c r="U40" s="119"/>
      <c r="V40" s="119"/>
      <c r="W40" s="119"/>
      <c r="X40" s="120"/>
      <c r="Y40" s="119"/>
    </row>
    <row r="41" spans="1:25" ht="21.95" customHeight="1">
      <c r="A41" s="108" t="s">
        <v>169</v>
      </c>
      <c r="B41" s="115"/>
      <c r="C41" s="142"/>
      <c r="D41" s="138"/>
      <c r="E41" s="141">
        <v>0</v>
      </c>
      <c r="F41" s="131"/>
      <c r="G41" s="141">
        <v>0</v>
      </c>
      <c r="H41" s="131"/>
      <c r="I41" s="141">
        <v>0</v>
      </c>
      <c r="J41" s="131"/>
      <c r="K41" s="141">
        <v>0</v>
      </c>
      <c r="L41" s="131"/>
      <c r="M41" s="141">
        <v>0</v>
      </c>
      <c r="N41" s="131"/>
      <c r="O41" s="236">
        <f>PL!G34</f>
        <v>-22791903</v>
      </c>
      <c r="P41" s="131"/>
      <c r="Q41" s="141">
        <v>0</v>
      </c>
      <c r="R41" s="131"/>
      <c r="S41" s="141">
        <v>0</v>
      </c>
      <c r="T41" s="131"/>
      <c r="U41" s="141">
        <v>0</v>
      </c>
      <c r="V41" s="131"/>
      <c r="W41" s="131">
        <f>SUM(Q41:U41)</f>
        <v>0</v>
      </c>
      <c r="X41" s="131"/>
      <c r="Y41" s="138">
        <f>SUM(E41:U41)</f>
        <v>-22791903</v>
      </c>
    </row>
    <row r="42" spans="1:25" ht="21.95" customHeight="1">
      <c r="A42" s="108" t="s">
        <v>200</v>
      </c>
      <c r="C42" s="142" t="s">
        <v>151</v>
      </c>
      <c r="D42" s="138"/>
      <c r="E42" s="180">
        <v>0</v>
      </c>
      <c r="F42" s="131"/>
      <c r="G42" s="180">
        <v>0</v>
      </c>
      <c r="H42" s="131"/>
      <c r="I42" s="180">
        <v>0</v>
      </c>
      <c r="J42" s="131"/>
      <c r="K42" s="180">
        <v>0</v>
      </c>
      <c r="L42" s="131"/>
      <c r="M42" s="180">
        <v>0</v>
      </c>
      <c r="N42" s="131"/>
      <c r="O42" s="135">
        <f>PL!G46</f>
        <v>0</v>
      </c>
      <c r="P42" s="131"/>
      <c r="Q42" s="221">
        <v>-1182657</v>
      </c>
      <c r="R42" s="131"/>
      <c r="S42" s="180">
        <v>0</v>
      </c>
      <c r="T42" s="131"/>
      <c r="U42" s="180">
        <v>0</v>
      </c>
      <c r="V42" s="131"/>
      <c r="W42" s="153">
        <f>SUM(Q42:U42)</f>
        <v>-1182657</v>
      </c>
      <c r="X42" s="131"/>
      <c r="Y42" s="153">
        <f>SUM(E42:U42)</f>
        <v>-1182657</v>
      </c>
    </row>
    <row r="43" spans="1:25" ht="21.95" customHeight="1">
      <c r="B43" s="108" t="s">
        <v>170</v>
      </c>
      <c r="D43" s="138"/>
      <c r="E43" s="225">
        <f>SUM(E41:E42)</f>
        <v>0</v>
      </c>
      <c r="F43" s="131"/>
      <c r="G43" s="225">
        <f>SUM(G41:G42)</f>
        <v>0</v>
      </c>
      <c r="H43" s="131"/>
      <c r="I43" s="225">
        <f>SUM(I41:I42)</f>
        <v>0</v>
      </c>
      <c r="J43" s="131"/>
      <c r="K43" s="225">
        <f>SUM(K41:K42)</f>
        <v>0</v>
      </c>
      <c r="L43" s="131"/>
      <c r="M43" s="225">
        <f>SUM(M41:M42)</f>
        <v>0</v>
      </c>
      <c r="N43" s="131"/>
      <c r="O43" s="238">
        <f>SUM(O41:O42)</f>
        <v>-22791903</v>
      </c>
      <c r="P43" s="131"/>
      <c r="Q43" s="238">
        <f>SUM(Q41:Q42)</f>
        <v>-1182657</v>
      </c>
      <c r="R43" s="131"/>
      <c r="S43" s="225">
        <f>SUM(S41:S42)</f>
        <v>0</v>
      </c>
      <c r="T43" s="131"/>
      <c r="U43" s="225">
        <f>SUM(U41:U42)</f>
        <v>0</v>
      </c>
      <c r="V43" s="131"/>
      <c r="W43" s="238">
        <f>SUM(W41:W42)</f>
        <v>-1182657</v>
      </c>
      <c r="X43" s="131"/>
      <c r="Y43" s="238">
        <f>SUM(Y41:Y42)</f>
        <v>-23974560</v>
      </c>
    </row>
    <row r="44" spans="1:25" ht="21.95" customHeight="1">
      <c r="C44" s="127"/>
      <c r="D44" s="119"/>
      <c r="E44" s="239"/>
      <c r="F44" s="239"/>
      <c r="G44" s="239"/>
      <c r="H44" s="239"/>
      <c r="I44" s="239"/>
      <c r="J44" s="239"/>
      <c r="K44" s="239"/>
      <c r="L44" s="239"/>
      <c r="M44" s="239"/>
      <c r="N44" s="240"/>
      <c r="O44" s="239"/>
      <c r="P44" s="240"/>
      <c r="Q44" s="239"/>
      <c r="R44" s="239"/>
      <c r="S44" s="239"/>
      <c r="T44" s="239"/>
      <c r="U44" s="239"/>
      <c r="V44" s="239"/>
      <c r="W44" s="239"/>
      <c r="X44" s="240"/>
      <c r="Y44" s="239"/>
    </row>
    <row r="45" spans="1:25" ht="21.95" customHeight="1">
      <c r="A45" s="132" t="s">
        <v>189</v>
      </c>
      <c r="B45" s="133"/>
      <c r="C45" s="127"/>
      <c r="D45" s="119"/>
      <c r="E45" s="239"/>
      <c r="F45" s="239"/>
      <c r="G45" s="239"/>
      <c r="H45" s="239"/>
      <c r="I45" s="239"/>
      <c r="J45" s="239"/>
      <c r="K45" s="239"/>
      <c r="L45" s="239"/>
      <c r="M45" s="239"/>
      <c r="N45" s="240"/>
      <c r="O45" s="239"/>
      <c r="P45" s="240"/>
      <c r="Q45" s="239"/>
      <c r="R45" s="239"/>
      <c r="S45" s="239"/>
      <c r="T45" s="239"/>
      <c r="U45" s="239"/>
      <c r="V45" s="239"/>
      <c r="W45" s="239"/>
      <c r="X45" s="240"/>
      <c r="Y45" s="239"/>
    </row>
    <row r="46" spans="1:25" ht="21.95" customHeight="1">
      <c r="A46" s="132" t="s">
        <v>190</v>
      </c>
      <c r="B46" s="133"/>
      <c r="C46" s="127"/>
      <c r="D46" s="138"/>
      <c r="E46" s="179"/>
      <c r="F46" s="179"/>
      <c r="G46" s="179"/>
      <c r="H46" s="141"/>
      <c r="I46" s="179"/>
      <c r="J46" s="141"/>
      <c r="K46" s="179"/>
      <c r="L46" s="179"/>
      <c r="M46" s="179"/>
      <c r="N46" s="131"/>
      <c r="O46" s="131"/>
      <c r="P46" s="131"/>
      <c r="Q46" s="131"/>
      <c r="R46" s="131"/>
      <c r="S46" s="131"/>
      <c r="T46" s="141"/>
      <c r="U46" s="131"/>
      <c r="V46" s="131"/>
      <c r="W46" s="131"/>
      <c r="X46" s="131"/>
      <c r="Y46" s="131"/>
    </row>
    <row r="47" spans="1:25" ht="21.95" customHeight="1">
      <c r="A47" s="209" t="s">
        <v>191</v>
      </c>
      <c r="B47" s="134"/>
      <c r="C47" s="127" t="s">
        <v>152</v>
      </c>
      <c r="D47" s="140"/>
      <c r="E47" s="180">
        <v>0</v>
      </c>
      <c r="F47" s="141"/>
      <c r="G47" s="180">
        <v>0</v>
      </c>
      <c r="H47" s="141"/>
      <c r="I47" s="180">
        <v>0</v>
      </c>
      <c r="J47" s="141"/>
      <c r="K47" s="180">
        <v>0</v>
      </c>
      <c r="L47" s="141"/>
      <c r="M47" s="180">
        <v>0</v>
      </c>
      <c r="N47" s="131"/>
      <c r="O47" s="237">
        <v>228512</v>
      </c>
      <c r="P47" s="241"/>
      <c r="Q47" s="180">
        <v>0</v>
      </c>
      <c r="R47" s="241"/>
      <c r="S47" s="153">
        <v>-285640</v>
      </c>
      <c r="T47" s="131"/>
      <c r="U47" s="237">
        <v>57128</v>
      </c>
      <c r="V47" s="141"/>
      <c r="W47" s="153">
        <f>SUM(Q47:U47)</f>
        <v>-228512</v>
      </c>
      <c r="X47" s="131"/>
      <c r="Y47" s="180">
        <f>SUM(E47:U47)</f>
        <v>0</v>
      </c>
    </row>
    <row r="48" spans="1:25" ht="21.95" customHeight="1">
      <c r="C48" s="127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20"/>
      <c r="O48" s="128"/>
      <c r="P48" s="120"/>
      <c r="Q48" s="119"/>
      <c r="R48" s="119"/>
      <c r="S48" s="119"/>
      <c r="T48" s="119"/>
      <c r="U48" s="119"/>
      <c r="V48" s="119"/>
      <c r="W48" s="119"/>
      <c r="X48" s="120"/>
      <c r="Y48" s="119"/>
    </row>
    <row r="49" spans="1:25" ht="21.95" customHeight="1" thickBot="1">
      <c r="A49" s="115" t="s">
        <v>173</v>
      </c>
      <c r="B49" s="115"/>
      <c r="C49" s="129"/>
      <c r="D49" s="138"/>
      <c r="E49" s="152">
        <f>E36+E43+E47+E39</f>
        <v>1052232567</v>
      </c>
      <c r="F49" s="138"/>
      <c r="G49" s="152">
        <f>G36+G43+G47+G39</f>
        <v>-157629490.59</v>
      </c>
      <c r="H49" s="138"/>
      <c r="I49" s="152">
        <f>I36+I43+I47+I39</f>
        <v>17700000</v>
      </c>
      <c r="J49" s="138"/>
      <c r="K49" s="152">
        <f>K36+K43+K47+K39</f>
        <v>18811235</v>
      </c>
      <c r="L49" s="138"/>
      <c r="M49" s="152">
        <f>M36+M43+M47+M39</f>
        <v>6000000</v>
      </c>
      <c r="N49" s="138"/>
      <c r="O49" s="152">
        <f>O36+O43+O47+O39</f>
        <v>-846234846</v>
      </c>
      <c r="P49" s="138"/>
      <c r="Q49" s="152">
        <f>Q36+Q43+Q47+Q39</f>
        <v>22538298</v>
      </c>
      <c r="R49" s="138"/>
      <c r="S49" s="152">
        <f>S36+S43+S47+S39</f>
        <v>95940040</v>
      </c>
      <c r="T49" s="138"/>
      <c r="U49" s="152">
        <f>U36+U43+U47+U39</f>
        <v>-19188009</v>
      </c>
      <c r="V49" s="138"/>
      <c r="W49" s="152">
        <f>W36+W43+W47+W39</f>
        <v>99290329</v>
      </c>
      <c r="X49" s="138"/>
      <c r="Y49" s="152">
        <f>Y36+Y43+Y47+Y39</f>
        <v>190169794.40999997</v>
      </c>
    </row>
    <row r="50" spans="1:25" s="144" customFormat="1" ht="21" customHeight="1" thickTop="1">
      <c r="A50" s="146"/>
      <c r="B50" s="146"/>
      <c r="C50" s="147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3"/>
      <c r="P50" s="145"/>
      <c r="Q50" s="145"/>
      <c r="R50" s="145"/>
      <c r="S50" s="145"/>
      <c r="T50" s="145"/>
      <c r="U50" s="145"/>
      <c r="V50" s="145"/>
      <c r="W50" s="145"/>
      <c r="X50" s="145"/>
      <c r="Y50" s="145"/>
    </row>
    <row r="51" spans="1:25" s="144" customFormat="1" ht="21" customHeight="1">
      <c r="A51" s="146"/>
      <c r="B51" s="146"/>
      <c r="C51" s="147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</row>
    <row r="52" spans="1:25" s="144" customFormat="1" ht="21" customHeight="1">
      <c r="A52" s="146"/>
      <c r="B52" s="146"/>
      <c r="C52" s="147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</row>
    <row r="53" spans="1:25" ht="21" customHeight="1">
      <c r="A53" s="115"/>
      <c r="B53" s="115"/>
      <c r="C53" s="129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</row>
    <row r="54" spans="1:25" ht="21" customHeight="1">
      <c r="A54" s="115"/>
      <c r="B54" s="115"/>
      <c r="C54" s="129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</row>
    <row r="55" spans="1:25" ht="19.5" customHeight="1">
      <c r="D55" s="108"/>
      <c r="E55" s="108"/>
      <c r="F55" s="108"/>
      <c r="G55" s="108"/>
      <c r="H55" s="108"/>
      <c r="I55" s="108"/>
      <c r="J55" s="108"/>
      <c r="K55" s="108"/>
      <c r="L55" s="108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</row>
    <row r="56" spans="1:25" ht="21" customHeight="1"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</row>
    <row r="57" spans="1:25" ht="21" customHeight="1"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</row>
    <row r="58" spans="1:25" ht="21" customHeight="1"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</row>
    <row r="59" spans="1:25" ht="21" customHeight="1">
      <c r="S59" s="136"/>
    </row>
    <row r="60" spans="1:25" ht="21" customHeight="1">
      <c r="S60" s="136"/>
    </row>
    <row r="62" spans="1:25" ht="21" customHeight="1">
      <c r="Q62" s="122" t="s">
        <v>91</v>
      </c>
    </row>
    <row r="83" spans="13:13" ht="21" customHeight="1">
      <c r="M83" s="213"/>
    </row>
    <row r="85" spans="13:13" ht="21" customHeight="1">
      <c r="M85" s="213"/>
    </row>
  </sheetData>
  <mergeCells count="8">
    <mergeCell ref="Q29:W29"/>
    <mergeCell ref="K31:O31"/>
    <mergeCell ref="K32:M32"/>
    <mergeCell ref="E5:Y5"/>
    <mergeCell ref="K8:O8"/>
    <mergeCell ref="K9:M9"/>
    <mergeCell ref="Q6:W6"/>
    <mergeCell ref="E28:Y28"/>
  </mergeCells>
  <phoneticPr fontId="5" type="noConversion"/>
  <pageMargins left="0.4" right="0.25" top="0.8" bottom="0.4" header="0.4" footer="0.3"/>
  <pageSetup paperSize="9" scale="77" firstPageNumber="6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  &amp;R&amp;"Angsana New,Regular"&amp;P</oddFooter>
  </headerFooter>
  <rowBreaks count="1" manualBreakCount="1">
    <brk id="23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topLeftCell="A27" zoomScale="110" zoomScaleNormal="110" workbookViewId="0">
      <selection activeCell="D14" sqref="D14"/>
    </sheetView>
  </sheetViews>
  <sheetFormatPr defaultRowHeight="18.75"/>
  <cols>
    <col min="1" max="1" width="6.7109375" style="159" customWidth="1"/>
    <col min="2" max="2" width="53.5703125" style="159" customWidth="1"/>
    <col min="3" max="3" width="1.7109375" style="159" customWidth="1"/>
    <col min="4" max="4" width="14.7109375" style="159" customWidth="1"/>
    <col min="5" max="5" width="1.7109375" style="159" customWidth="1"/>
    <col min="6" max="6" width="14.7109375" style="159" customWidth="1"/>
    <col min="7" max="16384" width="9.140625" style="159"/>
  </cols>
  <sheetData>
    <row r="1" spans="1:6" ht="21" customHeight="1">
      <c r="A1" s="154" t="s">
        <v>84</v>
      </c>
      <c r="B1" s="155"/>
      <c r="C1" s="156"/>
      <c r="D1" s="157"/>
      <c r="E1" s="157"/>
      <c r="F1" s="157" t="s">
        <v>164</v>
      </c>
    </row>
    <row r="2" spans="1:6" ht="21" customHeight="1">
      <c r="A2" s="155" t="s">
        <v>27</v>
      </c>
      <c r="B2" s="155"/>
      <c r="C2" s="160"/>
      <c r="D2" s="157"/>
      <c r="E2" s="157"/>
      <c r="F2" s="157" t="s">
        <v>65</v>
      </c>
    </row>
    <row r="3" spans="1:6" ht="21" customHeight="1">
      <c r="A3" s="155" t="s">
        <v>168</v>
      </c>
      <c r="B3" s="155"/>
      <c r="C3" s="155"/>
      <c r="D3" s="155"/>
      <c r="E3" s="155"/>
      <c r="F3" s="155"/>
    </row>
    <row r="4" spans="1:6" ht="21" customHeight="1">
      <c r="A4" s="156"/>
      <c r="B4" s="161"/>
      <c r="C4" s="162"/>
      <c r="D4" s="248" t="s">
        <v>23</v>
      </c>
      <c r="E4" s="248"/>
      <c r="F4" s="248"/>
    </row>
    <row r="5" spans="1:6" ht="21" customHeight="1">
      <c r="A5" s="156"/>
      <c r="B5" s="161"/>
      <c r="C5" s="162"/>
      <c r="D5" s="210" t="s">
        <v>174</v>
      </c>
      <c r="E5" s="163"/>
      <c r="F5" s="210" t="s">
        <v>138</v>
      </c>
    </row>
    <row r="6" spans="1:6" ht="15" customHeight="1">
      <c r="A6" s="156"/>
      <c r="B6" s="161"/>
      <c r="C6" s="162"/>
      <c r="D6" s="164"/>
      <c r="E6" s="163"/>
      <c r="F6" s="164"/>
    </row>
    <row r="7" spans="1:6" ht="21" customHeight="1">
      <c r="A7" s="161" t="s">
        <v>96</v>
      </c>
      <c r="B7" s="156"/>
      <c r="C7" s="165"/>
      <c r="D7" s="166"/>
      <c r="E7" s="167"/>
      <c r="F7" s="166"/>
    </row>
    <row r="8" spans="1:6" ht="21" customHeight="1">
      <c r="A8" s="165" t="s">
        <v>28</v>
      </c>
      <c r="B8" s="156"/>
      <c r="C8" s="165"/>
      <c r="D8" s="168">
        <v>148653978</v>
      </c>
      <c r="E8" s="169"/>
      <c r="F8" s="168">
        <v>163334546</v>
      </c>
    </row>
    <row r="9" spans="1:6" ht="21" customHeight="1">
      <c r="A9" s="156" t="s">
        <v>43</v>
      </c>
      <c r="B9" s="156"/>
      <c r="C9" s="165"/>
      <c r="D9" s="168">
        <v>-22952936</v>
      </c>
      <c r="E9" s="169"/>
      <c r="F9" s="168">
        <v>67776715</v>
      </c>
    </row>
    <row r="10" spans="1:6" ht="21" customHeight="1">
      <c r="A10" s="165" t="s">
        <v>29</v>
      </c>
      <c r="B10" s="156"/>
      <c r="C10" s="165"/>
      <c r="D10" s="168">
        <v>-109209636</v>
      </c>
      <c r="E10" s="169"/>
      <c r="F10" s="168">
        <v>-222695694</v>
      </c>
    </row>
    <row r="11" spans="1:6" ht="21" customHeight="1">
      <c r="A11" s="165" t="s">
        <v>30</v>
      </c>
      <c r="B11" s="156"/>
      <c r="C11" s="165"/>
      <c r="D11" s="168">
        <v>-5211578</v>
      </c>
      <c r="E11" s="169"/>
      <c r="F11" s="168">
        <v>-10873493</v>
      </c>
    </row>
    <row r="12" spans="1:6" ht="21" customHeight="1">
      <c r="A12" s="165" t="s">
        <v>86</v>
      </c>
      <c r="B12" s="156"/>
      <c r="C12" s="165"/>
      <c r="D12" s="168">
        <v>-16868568</v>
      </c>
      <c r="E12" s="169"/>
      <c r="F12" s="168">
        <v>-20987485</v>
      </c>
    </row>
    <row r="13" spans="1:6" s="170" customFormat="1" ht="21" customHeight="1">
      <c r="A13" s="165" t="s">
        <v>115</v>
      </c>
      <c r="B13" s="156"/>
      <c r="C13" s="165"/>
      <c r="D13" s="168">
        <v>619298</v>
      </c>
      <c r="E13" s="169"/>
      <c r="F13" s="168">
        <v>304288</v>
      </c>
    </row>
    <row r="14" spans="1:6" s="170" customFormat="1" ht="21" customHeight="1">
      <c r="A14" s="165" t="s">
        <v>116</v>
      </c>
      <c r="B14" s="156"/>
      <c r="C14" s="165"/>
      <c r="D14" s="168">
        <v>824952</v>
      </c>
      <c r="E14" s="169"/>
      <c r="F14" s="168">
        <v>830089</v>
      </c>
    </row>
    <row r="15" spans="1:6" ht="21" customHeight="1">
      <c r="A15" s="165" t="s">
        <v>4</v>
      </c>
      <c r="B15" s="156"/>
      <c r="C15" s="165"/>
      <c r="D15" s="168">
        <v>3380035</v>
      </c>
      <c r="E15" s="169"/>
      <c r="F15" s="168">
        <v>42577</v>
      </c>
    </row>
    <row r="16" spans="1:6" ht="21" customHeight="1">
      <c r="A16" s="165" t="s">
        <v>20</v>
      </c>
      <c r="B16" s="156"/>
      <c r="C16" s="165"/>
      <c r="D16" s="171">
        <v>-6932165</v>
      </c>
      <c r="E16" s="169"/>
      <c r="F16" s="171">
        <v>-5963034</v>
      </c>
    </row>
    <row r="17" spans="1:6" ht="21" customHeight="1">
      <c r="A17" s="165" t="s">
        <v>119</v>
      </c>
      <c r="B17" s="156"/>
      <c r="C17" s="165"/>
      <c r="D17" s="168">
        <v>-712875</v>
      </c>
      <c r="E17" s="169"/>
      <c r="F17" s="168">
        <v>-811354</v>
      </c>
    </row>
    <row r="18" spans="1:6" ht="21" customHeight="1">
      <c r="A18" s="165" t="s">
        <v>9</v>
      </c>
      <c r="B18" s="156"/>
      <c r="C18" s="165"/>
      <c r="D18" s="168">
        <v>-75870639</v>
      </c>
      <c r="E18" s="169"/>
      <c r="F18" s="168">
        <v>20678495</v>
      </c>
    </row>
    <row r="19" spans="1:6" ht="21" customHeight="1">
      <c r="A19" s="165" t="s">
        <v>122</v>
      </c>
      <c r="B19" s="156"/>
      <c r="C19" s="165"/>
      <c r="D19" s="168">
        <v>-304289</v>
      </c>
      <c r="E19" s="169"/>
      <c r="F19" s="168">
        <v>-10300928</v>
      </c>
    </row>
    <row r="20" spans="1:6" ht="21" customHeight="1">
      <c r="A20" s="181" t="s">
        <v>123</v>
      </c>
      <c r="B20" s="156"/>
      <c r="C20" s="156"/>
      <c r="D20" s="172">
        <f>SUM(D8:D19)</f>
        <v>-84584423</v>
      </c>
      <c r="E20" s="169"/>
      <c r="F20" s="172">
        <f>SUM(F8:F19)</f>
        <v>-18665278</v>
      </c>
    </row>
    <row r="21" spans="1:6" ht="15" customHeight="1">
      <c r="A21" s="160"/>
      <c r="B21" s="156"/>
      <c r="C21" s="156"/>
      <c r="D21" s="173"/>
      <c r="E21" s="169"/>
      <c r="F21" s="173"/>
    </row>
    <row r="22" spans="1:6" ht="21" customHeight="1">
      <c r="A22" s="160" t="s">
        <v>31</v>
      </c>
      <c r="B22" s="156"/>
      <c r="C22" s="156"/>
      <c r="D22" s="174"/>
      <c r="E22" s="169"/>
      <c r="F22" s="174"/>
    </row>
    <row r="23" spans="1:6" ht="21" customHeight="1">
      <c r="A23" s="156" t="s">
        <v>117</v>
      </c>
      <c r="B23" s="156"/>
      <c r="C23" s="156"/>
      <c r="D23" s="229">
        <v>0</v>
      </c>
      <c r="E23" s="169"/>
      <c r="F23" s="229">
        <v>140187</v>
      </c>
    </row>
    <row r="24" spans="1:6" ht="21" customHeight="1">
      <c r="A24" s="156" t="s">
        <v>118</v>
      </c>
      <c r="B24" s="156"/>
      <c r="C24" s="156"/>
      <c r="D24" s="229">
        <v>0</v>
      </c>
      <c r="E24" s="169"/>
      <c r="F24" s="174">
        <v>-88946</v>
      </c>
    </row>
    <row r="25" spans="1:6" ht="21" customHeight="1">
      <c r="A25" s="156" t="s">
        <v>139</v>
      </c>
      <c r="B25" s="182"/>
      <c r="C25" s="156"/>
      <c r="D25" s="229">
        <v>0</v>
      </c>
      <c r="E25" s="169"/>
      <c r="F25" s="174">
        <v>-1000000</v>
      </c>
    </row>
    <row r="26" spans="1:6" ht="21" customHeight="1">
      <c r="A26" s="161" t="s">
        <v>161</v>
      </c>
      <c r="B26" s="156"/>
      <c r="C26" s="165"/>
      <c r="D26" s="184">
        <f>SUM(D23:D25)</f>
        <v>0</v>
      </c>
      <c r="E26" s="169"/>
      <c r="F26" s="184">
        <f>SUM(F23:F25)</f>
        <v>-948759</v>
      </c>
    </row>
    <row r="27" spans="1:6" ht="15" customHeight="1">
      <c r="A27" s="161"/>
      <c r="B27" s="156"/>
      <c r="C27" s="165"/>
      <c r="D27" s="183"/>
      <c r="E27" s="169"/>
      <c r="F27" s="183"/>
    </row>
    <row r="28" spans="1:6" ht="21" customHeight="1">
      <c r="A28" s="161" t="s">
        <v>140</v>
      </c>
      <c r="B28" s="182"/>
      <c r="C28" s="162"/>
      <c r="D28" s="164"/>
      <c r="E28" s="163"/>
      <c r="F28" s="164"/>
    </row>
    <row r="29" spans="1:6" ht="21" customHeight="1">
      <c r="A29" s="165" t="s">
        <v>202</v>
      </c>
      <c r="B29" s="182"/>
      <c r="C29" s="162"/>
      <c r="D29" s="185">
        <v>17700000</v>
      </c>
      <c r="E29" s="163"/>
      <c r="F29" s="185">
        <v>0</v>
      </c>
    </row>
    <row r="30" spans="1:6" ht="21" customHeight="1">
      <c r="A30" s="181" t="s">
        <v>203</v>
      </c>
      <c r="B30" s="182"/>
      <c r="C30" s="162"/>
      <c r="D30" s="186">
        <f>SUM(D29:D29)</f>
        <v>17700000</v>
      </c>
      <c r="E30" s="163"/>
      <c r="F30" s="186">
        <f>SUM(F29:F29)</f>
        <v>0</v>
      </c>
    </row>
    <row r="31" spans="1:6" ht="15" customHeight="1">
      <c r="A31" s="181"/>
      <c r="B31" s="182"/>
      <c r="C31" s="162"/>
      <c r="D31" s="164"/>
      <c r="E31" s="163"/>
      <c r="F31" s="164"/>
    </row>
    <row r="32" spans="1:6" ht="21" customHeight="1">
      <c r="A32" s="161" t="s">
        <v>194</v>
      </c>
      <c r="B32" s="156"/>
      <c r="C32" s="165"/>
      <c r="D32" s="175">
        <f>D20+D26+D30</f>
        <v>-66884423</v>
      </c>
      <c r="E32" s="163"/>
      <c r="F32" s="175">
        <f>F20+F26+F30</f>
        <v>-19614037</v>
      </c>
    </row>
    <row r="33" spans="1:6" ht="15" customHeight="1">
      <c r="A33" s="161"/>
      <c r="B33" s="156"/>
      <c r="C33" s="165"/>
      <c r="D33" s="173"/>
      <c r="E33" s="163"/>
      <c r="F33" s="173"/>
    </row>
    <row r="34" spans="1:6" ht="21" customHeight="1">
      <c r="A34" s="161" t="s">
        <v>180</v>
      </c>
      <c r="B34" s="156"/>
      <c r="C34" s="165"/>
      <c r="D34" s="173">
        <v>115117747</v>
      </c>
      <c r="E34" s="163"/>
      <c r="F34" s="173">
        <v>56727826</v>
      </c>
    </row>
    <row r="35" spans="1:6" ht="15" customHeight="1">
      <c r="A35" s="161"/>
      <c r="B35" s="156"/>
      <c r="C35" s="165"/>
      <c r="D35" s="176"/>
      <c r="E35" s="163"/>
      <c r="F35" s="176"/>
    </row>
    <row r="36" spans="1:6" ht="21" customHeight="1" thickBot="1">
      <c r="A36" s="161" t="s">
        <v>179</v>
      </c>
      <c r="B36" s="156"/>
      <c r="C36" s="165"/>
      <c r="D36" s="177">
        <f>SUM(D32:D34)</f>
        <v>48233324</v>
      </c>
      <c r="E36" s="169"/>
      <c r="F36" s="177">
        <f>SUM(F32:F34)</f>
        <v>37113789</v>
      </c>
    </row>
    <row r="37" spans="1:6" ht="19.5" thickTop="1"/>
    <row r="38" spans="1:6" s="158" customFormat="1">
      <c r="A38" s="159"/>
      <c r="B38" s="159"/>
      <c r="C38" s="159"/>
      <c r="D38" s="159"/>
      <c r="E38" s="159"/>
      <c r="F38" s="159"/>
    </row>
    <row r="56" spans="9:9">
      <c r="I56" s="212"/>
    </row>
    <row r="58" spans="9:9">
      <c r="I58" s="212"/>
    </row>
  </sheetData>
  <mergeCells count="1">
    <mergeCell ref="D4:F4"/>
  </mergeCells>
  <pageMargins left="0.9" right="0.54" top="0.6" bottom="0.4" header="0.4" footer="0.3"/>
  <pageSetup paperSize="9" firstPageNumber="8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6</vt:lpstr>
      <vt:lpstr>PL</vt:lpstr>
      <vt:lpstr>SE</vt:lpstr>
      <vt:lpstr>CF</vt:lpstr>
      <vt:lpstr>BS!Print_Area</vt:lpstr>
      <vt:lpstr>CF!Print_Area</vt:lpstr>
      <vt:lpstr>PL!Print_Area</vt:lpstr>
      <vt:lpstr>'PL 6'!Print_Area</vt:lpstr>
      <vt:lpstr>SE!Print_Area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BTA008</dc:creator>
  <cp:lastModifiedBy>BP</cp:lastModifiedBy>
  <cp:lastPrinted>2018-05-10T12:00:15Z</cp:lastPrinted>
  <dcterms:created xsi:type="dcterms:W3CDTF">1998-09-16T09:49:24Z</dcterms:created>
  <dcterms:modified xsi:type="dcterms:W3CDTF">2018-05-10T12:01:12Z</dcterms:modified>
</cp:coreProperties>
</file>