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NE\^SET^\2018\Q1'18\File ตลาด NINE\"/>
    </mc:Choice>
  </mc:AlternateContent>
  <bookViews>
    <workbookView xWindow="14865" yWindow="-15" windowWidth="9675" windowHeight="8580" tabRatio="493"/>
  </bookViews>
  <sheets>
    <sheet name="BS" sheetId="1" r:id="rId1"/>
    <sheet name="PL6-7" sheetId="11" r:id="rId2"/>
    <sheet name="SH-8" sheetId="9" r:id="rId3"/>
    <sheet name="SH-9" sheetId="7" r:id="rId4"/>
    <sheet name="SH-10" sheetId="10" r:id="rId5"/>
    <sheet name="SH-11" sheetId="8" r:id="rId6"/>
    <sheet name="CF12-13" sheetId="3" r:id="rId7"/>
  </sheets>
  <definedNames>
    <definedName name="_Hlk120336604" localSheetId="6">'CF12-13'!$A$28</definedName>
    <definedName name="_xlnm.Print_Area" localSheetId="0">BS!$A$1:$I$85</definedName>
    <definedName name="_xlnm.Print_Area" localSheetId="6">'CF12-13'!$A$1:$H$74</definedName>
    <definedName name="_xlnm.Print_Area" localSheetId="1">'PL6-7'!$A$1:$I$53</definedName>
    <definedName name="_xlnm.Print_Area" localSheetId="4">'SH-10'!$A$1:$M$25</definedName>
    <definedName name="_xlnm.Print_Area" localSheetId="5">'SH-11'!$A$1:$M$23</definedName>
    <definedName name="_xlnm.Print_Area" localSheetId="3">'SH-9'!$A$1:$Q$26</definedName>
  </definedNames>
  <calcPr calcId="152511"/>
</workbook>
</file>

<file path=xl/calcChain.xml><?xml version="1.0" encoding="utf-8"?>
<calcChain xmlns="http://schemas.openxmlformats.org/spreadsheetml/2006/main">
  <c r="R25" i="7" l="1"/>
  <c r="N24" i="8" l="1"/>
  <c r="K80" i="1" l="1"/>
  <c r="G13" i="11" l="1"/>
  <c r="G12" i="11"/>
  <c r="C13" i="11"/>
  <c r="C12" i="11"/>
  <c r="C25" i="1"/>
  <c r="C16" i="1"/>
  <c r="M20" i="8" l="1"/>
  <c r="M15" i="8"/>
  <c r="O22" i="7"/>
  <c r="K22" i="7"/>
  <c r="M21" i="7"/>
  <c r="M22" i="7" s="1"/>
  <c r="G18" i="7"/>
  <c r="G17" i="7"/>
  <c r="M16" i="7"/>
  <c r="M17" i="7" s="1"/>
  <c r="M18" i="7" s="1"/>
  <c r="Q16" i="7" l="1"/>
  <c r="Q17" i="7" s="1"/>
  <c r="Q18" i="7" s="1"/>
  <c r="Q21" i="7"/>
  <c r="Q22" i="7" s="1"/>
  <c r="M11" i="8" l="1"/>
  <c r="O24" i="7"/>
  <c r="K24" i="7"/>
  <c r="I24" i="7"/>
  <c r="G24" i="7"/>
  <c r="E24" i="7"/>
  <c r="C24" i="9"/>
  <c r="C24" i="7"/>
  <c r="M12" i="7"/>
  <c r="M24" i="7" s="1"/>
  <c r="Q12" i="7" l="1"/>
  <c r="Q24" i="7" s="1"/>
  <c r="H66" i="3"/>
  <c r="H62" i="3"/>
  <c r="H24" i="3"/>
  <c r="H39" i="3" s="1"/>
  <c r="H50" i="3" s="1"/>
  <c r="D66" i="3"/>
  <c r="D62" i="3"/>
  <c r="D24" i="3"/>
  <c r="D39" i="3" s="1"/>
  <c r="D50" i="3" s="1"/>
  <c r="I23" i="10"/>
  <c r="E23" i="10"/>
  <c r="C23" i="10"/>
  <c r="K21" i="10"/>
  <c r="K23" i="10" s="1"/>
  <c r="M20" i="10"/>
  <c r="G17" i="10"/>
  <c r="G23" i="10" s="1"/>
  <c r="G16" i="10"/>
  <c r="M15" i="10"/>
  <c r="M16" i="10" s="1"/>
  <c r="M17" i="10" s="1"/>
  <c r="M11" i="10"/>
  <c r="I24" i="9"/>
  <c r="E24" i="9"/>
  <c r="O22" i="9"/>
  <c r="O24" i="9" s="1"/>
  <c r="M22" i="9"/>
  <c r="K22" i="9"/>
  <c r="K24" i="9" s="1"/>
  <c r="Q21" i="9"/>
  <c r="Q22" i="9" s="1"/>
  <c r="G21" i="9"/>
  <c r="G22" i="9" s="1"/>
  <c r="M17" i="9"/>
  <c r="M18" i="9" s="1"/>
  <c r="G17" i="9"/>
  <c r="G18" i="9" s="1"/>
  <c r="G24" i="9" s="1"/>
  <c r="Q16" i="9"/>
  <c r="Q17" i="9" s="1"/>
  <c r="Q18" i="9" s="1"/>
  <c r="M12" i="9"/>
  <c r="I47" i="11"/>
  <c r="I42" i="11"/>
  <c r="I21" i="11"/>
  <c r="I14" i="11"/>
  <c r="E47" i="11"/>
  <c r="E42" i="11"/>
  <c r="E21" i="11"/>
  <c r="E14" i="11"/>
  <c r="G47" i="11"/>
  <c r="C47" i="11"/>
  <c r="G42" i="11"/>
  <c r="C42" i="11"/>
  <c r="G21" i="11"/>
  <c r="C21" i="11"/>
  <c r="G14" i="11"/>
  <c r="C14" i="11"/>
  <c r="M24" i="9" l="1"/>
  <c r="E23" i="11"/>
  <c r="E25" i="11" s="1"/>
  <c r="E29" i="11" s="1"/>
  <c r="I23" i="11"/>
  <c r="I25" i="11" s="1"/>
  <c r="I29" i="11" s="1"/>
  <c r="G23" i="11"/>
  <c r="G25" i="11" s="1"/>
  <c r="G29" i="11" s="1"/>
  <c r="H68" i="3"/>
  <c r="H70" i="3" s="1"/>
  <c r="D68" i="3"/>
  <c r="D70" i="3" s="1"/>
  <c r="M23" i="10"/>
  <c r="M21" i="10"/>
  <c r="Q24" i="9"/>
  <c r="Q12" i="9"/>
  <c r="C23" i="11"/>
  <c r="C25" i="11" s="1"/>
  <c r="C29" i="11" s="1"/>
  <c r="E47" i="1" l="1"/>
  <c r="B24" i="3" l="1"/>
  <c r="F24" i="3"/>
  <c r="I76" i="1" l="1"/>
  <c r="I78" i="1" s="1"/>
  <c r="G76" i="1"/>
  <c r="G78" i="1" s="1"/>
  <c r="E76" i="1"/>
  <c r="E78" i="1" s="1"/>
  <c r="C76" i="1"/>
  <c r="C78" i="1" s="1"/>
  <c r="I53" i="1"/>
  <c r="G53" i="1"/>
  <c r="E53" i="1"/>
  <c r="E55" i="1" s="1"/>
  <c r="C53" i="1"/>
  <c r="I47" i="1"/>
  <c r="G47" i="1"/>
  <c r="C47" i="1"/>
  <c r="I26" i="1"/>
  <c r="G26" i="1"/>
  <c r="E26" i="1"/>
  <c r="C26" i="1"/>
  <c r="I17" i="1"/>
  <c r="G17" i="1"/>
  <c r="E17" i="1"/>
  <c r="C17" i="1"/>
  <c r="C28" i="1" l="1"/>
  <c r="E80" i="1"/>
  <c r="I55" i="1"/>
  <c r="I80" i="1" s="1"/>
  <c r="E28" i="1"/>
  <c r="G28" i="1"/>
  <c r="I28" i="1"/>
  <c r="C55" i="1"/>
  <c r="C80" i="1" s="1"/>
  <c r="G55" i="1"/>
  <c r="G80" i="1" s="1"/>
  <c r="J80" i="1" l="1"/>
  <c r="L80" i="1"/>
  <c r="M80" i="1"/>
  <c r="K21" i="8" l="1"/>
  <c r="M21" i="8" s="1"/>
  <c r="I23" i="8"/>
  <c r="E23" i="8"/>
  <c r="C23" i="8"/>
  <c r="G16" i="8"/>
  <c r="G17" i="8" s="1"/>
  <c r="G23" i="8" s="1"/>
  <c r="M16" i="8"/>
  <c r="M17" i="8" s="1"/>
  <c r="F62" i="3"/>
  <c r="B62" i="3"/>
  <c r="F39" i="3"/>
  <c r="F50" i="3" s="1"/>
  <c r="B39" i="3"/>
  <c r="B50" i="3" s="1"/>
  <c r="B66" i="3"/>
  <c r="F66" i="3"/>
  <c r="F68" i="3" l="1"/>
  <c r="F70" i="3" s="1"/>
  <c r="B68" i="3"/>
  <c r="B70" i="3" s="1"/>
  <c r="K23" i="8"/>
  <c r="M23" i="8" s="1"/>
  <c r="K70" i="3" l="1"/>
  <c r="F75" i="3"/>
  <c r="J70" i="3"/>
  <c r="B75" i="3"/>
</calcChain>
</file>

<file path=xl/sharedStrings.xml><?xml version="1.0" encoding="utf-8"?>
<sst xmlns="http://schemas.openxmlformats.org/spreadsheetml/2006/main" count="438" uniqueCount="161">
  <si>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</si>
  <si>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</si>
  <si>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</si>
  <si>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</si>
  <si>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</si>
  <si>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</si>
  <si>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</si>
  <si>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</si>
  <si>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</si>
  <si>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</si>
  <si>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</si>
  <si>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</si>
  <si>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</si>
  <si>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</si>
  <si>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</si>
  <si>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</si>
  <si>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ทุนเรือนหุ้น</t>
  </si>
  <si>
    <t>ส่วนของ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</si>
  <si>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</si>
  <si>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</si>
  <si>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</si>
  <si>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</si>
  <si>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</si>
  <si>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</si>
  <si>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(พันบาท)</t>
  </si>
  <si>
    <t>รายได้ค้างรับ</t>
  </si>
  <si>
    <t>งบการเงินรวม</t>
  </si>
  <si>
    <t>งบการเงินเฉพาะกิจการ</t>
  </si>
  <si>
    <t xml:space="preserve">งบการเงินรวม </t>
  </si>
  <si>
    <t>รวมส่วนของ</t>
  </si>
  <si>
    <t>หนี้สินไม่หมุนเวียน</t>
  </si>
  <si>
    <t>รวมหนี้สิน</t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</si>
  <si>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</si>
  <si>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t>บริษัท เนชั่น อินเตอร์เนชั่นแนล เอ็ดดูเทนเมนท์ จำกัด (มหาชน) และบริษัทย่อย</t>
  </si>
  <si>
    <t>31 มีนาคม</t>
  </si>
  <si>
    <t>เงินลงทุนในบริษัทย่อย</t>
  </si>
  <si>
    <t>ต้นทุนทางการเงิน</t>
  </si>
  <si>
    <t>ทุนสำรอง</t>
  </si>
  <si>
    <t>ตามกฎหมาย</t>
  </si>
  <si>
    <t>ค่าใช้จ่ายค้างจ่าย</t>
  </si>
  <si>
    <t>งบแสดงฐานะการเงิน</t>
  </si>
  <si>
    <t>ส่วนได้เสีย</t>
  </si>
  <si>
    <t>ที่ไม่มีอำนาจ</t>
  </si>
  <si>
    <t>ควบคุม</t>
  </si>
  <si>
    <t>ส่วนเกิน</t>
  </si>
  <si>
    <t>ค่าเสื่อมราคา</t>
  </si>
  <si>
    <t>ค่าตัดจำหน่ายสินทรัพย์ไม่มีตัวตน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</si>
  <si>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</si>
  <si>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</si>
  <si>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ส่วนได้เสียที่ไม่มีอำนาจควบคุม</t>
  </si>
  <si>
    <t>หนี้สินและส่วนของผู้ถือหุ้น</t>
  </si>
  <si>
    <t>รวมหนี้สินไม่หมุนเวียน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</si>
  <si>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</si>
  <si>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</si>
  <si>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</si>
  <si>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</si>
  <si>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มูลค่าหุ้น</t>
  </si>
  <si>
    <t>สินทรัพย์ภาษีเงินได้รอการตัดบัญชี</t>
  </si>
  <si>
    <t>รวมส่วนของบริษัทใหญ่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</si>
  <si>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</si>
  <si>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</si>
  <si>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หนี้สินไม่หมุนเวียนอื่น</t>
  </si>
  <si>
    <t xml:space="preserve">   กำไรหรือขาดทุน</t>
  </si>
  <si>
    <t>ชำระแล้ว</t>
  </si>
  <si>
    <t>ที่ออกและ</t>
  </si>
  <si>
    <t>เงินลงทุนชั่วคราว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</si>
  <si>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</si>
  <si>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</si>
  <si>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</si>
  <si>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</si>
  <si>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</si>
  <si>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</si>
  <si>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</si>
  <si>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</si>
  <si>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</si>
  <si>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ดอกเบี้ยรับ</t>
  </si>
  <si>
    <t>รวม</t>
  </si>
  <si>
    <t>รายการที่ไม่ใช่เงินสด</t>
  </si>
  <si>
    <t>วันที่ 31 มีนาคม</t>
  </si>
  <si>
    <t>สำหรับงวดสามเดือนสิ้นสุด</t>
  </si>
  <si>
    <t>เงินฝากที่มีข้อจำกัดในการใช้</t>
  </si>
  <si>
    <t xml:space="preserve">       -</t>
  </si>
  <si>
    <t xml:space="preserve">        -</t>
  </si>
  <si>
    <t>ส่วนปรับปรุงสินทรัพย์เช่าและอุปกรณ์</t>
  </si>
  <si>
    <t xml:space="preserve">กลับรายการค่าเผื่อสินค้ารับคืน </t>
  </si>
  <si>
    <t>กำไร (ขาดทุน) สำหรับงวด</t>
  </si>
  <si>
    <t>ค่าใช้จ่าย (รายได้) ภาษีเงินได้</t>
  </si>
  <si>
    <t>เจ้าหนี้ค่าซื้อสินทรัพย์ไม่มีตัวตน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</si>
  <si>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</si>
  <si>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</si>
  <si>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</si>
  <si>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(ไม่ได้ตรวจสอบ)</t>
  </si>
  <si>
    <t xml:space="preserve">งบการเงินเฉพาะกิจการ </t>
  </si>
  <si>
    <t>งบกำไรขาดทุนเบ็ดเสร็จ (ไม่ได้ตรวจสอบ)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</si>
  <si>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</si>
  <si>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</si>
  <si>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</si>
  <si>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</si>
  <si>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</si>
  <si>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</si>
  <si>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</si>
  <si>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</si>
  <si>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รวมค่าใช้จ่าย</t>
  </si>
  <si>
    <t>กำไร (ขาดทุน) ก่อนภาษีเงินได้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</si>
  <si>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</si>
  <si>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</si>
  <si>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</si>
  <si>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</si>
  <si>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</si>
  <si>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</si>
  <si>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</si>
  <si>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รายได้ (ค่าใช้จ่าย) ภาษีเงินได้</t>
  </si>
  <si>
    <t>กำไรขาดทุนเบ็ดเสร็จสำหรับงวด</t>
  </si>
  <si>
    <t>รวมกำไรขาดทุนเบ็ดเสร็จสำหรับงวด</t>
  </si>
  <si>
    <t>ขาดทุนสะสม</t>
  </si>
  <si>
    <t xml:space="preserve">       ขาดทุนสะสม</t>
  </si>
  <si>
    <t>กำไร (ขาดทุน) ต่อหุ้นปรับลด</t>
  </si>
  <si>
    <t>กำไร (ขาดทุน) ต่อหุ้นขั้นพื้นฐานและปรับลด</t>
  </si>
  <si>
    <t>ใบสำคัญแสดงสิทธิที่จะซื้อหุ้น</t>
  </si>
  <si>
    <t>ของบริษัทใหญ่</t>
  </si>
  <si>
    <t>ภาษีเงินได้จ่ายออก</t>
  </si>
  <si>
    <t xml:space="preserve">กระแสเงินสดสุทธิใช้ไปในกิจกรรมดำเนินงาน 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</si>
  <si>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</si>
  <si>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</si>
  <si>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</si>
  <si>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เงินสดจ่ายเพื่อซื้ออุปกรณ์</t>
  </si>
  <si>
    <t>เงินสดจ่ายเพื่อซื้อสินทรัพย์ไม่มีตัวตน</t>
  </si>
  <si>
    <t>รายได้ดอกเบี้ย</t>
  </si>
  <si>
    <t>ประมาณการหนี้สินไม่หมุนเวียนสำหรับผลประโยชน์พนักงาน</t>
  </si>
  <si>
    <t>ปรับรายการที่กระทบกำไร (ขาดทุน) เป็นเงินสดรับ (จ่าย)</t>
  </si>
  <si>
    <t>(กลับรายการ) การจ่ายโดยใช้หุ้นเป็นเกณฑ์</t>
  </si>
  <si>
    <t xml:space="preserve">กระแสเงินสดสุทธิใช้ไปในการดำเนินงาน </t>
  </si>
  <si>
    <t>ดอกเบี้ยจ่าย</t>
  </si>
  <si>
    <t>ต้นทุนในการจัดจำหน่าย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</si>
  <si>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</si>
  <si>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</si>
  <si>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กำไรจากการปรับมูลค่ายุติธรรมของเงินลงทุนในตราสารหนี้</t>
  </si>
  <si>
    <t>ใบสำคัญ</t>
  </si>
  <si>
    <t>แสดงสิทธิ</t>
  </si>
  <si>
    <t>ที่จะซื้อหุ้น</t>
  </si>
  <si>
    <t>ภาษีขายที่ยังไม่ถึงกำหนดชำระ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</si>
  <si>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</si>
  <si>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</si>
  <si>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</si>
  <si>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7</t>
  </si>
  <si>
    <t>กำไรจากการจำหน่ายอุปกรณ์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</si>
  <si>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</si>
  <si>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</si>
  <si>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เจ้าหนี้ค่าซื้ออุปกรณ์</t>
  </si>
  <si>
    <t>เงินสดจ่ายเพื่อซื้อตราสารหนี้ในกองทุนส่วนบุคคล</t>
  </si>
  <si>
    <t>ลูกหนี้อื่น</t>
  </si>
  <si>
    <t>เจ้าหนี้อื่น</t>
  </si>
  <si>
    <t xml:space="preserve">   สำหรับผลประโยชน์พนักงาน</t>
  </si>
  <si>
    <t>ประมาณการหนี้สินไม่หมุนเวียน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</si>
  <si>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</si>
  <si>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</si>
  <si>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เงินสดรับจากการขายอุปกรณ์</t>
  </si>
  <si>
    <t>ขาดทุนจากการปรับมูลค่าสินค้า</t>
  </si>
  <si>
    <t>กำไรขาดทุนเบ็ดเสร็จอื่นสำหรับงวด - สุทธิจากภาษีเงินได้</t>
  </si>
  <si>
    <t>3, 5</t>
  </si>
  <si>
    <t>หนี้สูญและหนี้สงสัยจะสูญ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</si>
</sst>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;\(#,##0\)"/>
    <numFmt numFmtId="191" formatCode="#,##0.00\ ;\(#,##0.00\)"/>
    <numFmt numFmtId="192" formatCode="_(* #,##0.000_);_(* \(#,##0.000\);_(* &quot;-&quot;??_);_(@_)"/>
    <numFmt numFmtId="193" formatCode="_(* #,##0_);_(* \(#,##0\)\ ;_(* &quot;-&quot;??_);_(@_)"/>
    <numFmt numFmtId="194" formatCode="_(* #,##0_);_(* \(#,##0\);_(* &quot;-   &quot;??_);_(@_)"/>
    <numFmt numFmtId="195" formatCode="#,##0.000_);\(#,##0.000\)"/>
    <numFmt numFmtId="196" formatCode="_(* #,##0.00000_);_(* \(#,##0.00000\);_(* &quot;-&quot;??_);_(@_)"/>
    <numFmt numFmtId="197" formatCode="_(* #,##0.0000_);_(* \(#,##0.0000\);_(* &quot;-&quot;??_);_(@_)"/>
  </numFmts>
  <fonts count="14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0" fontId="4" fillId="0" borderId="0"/>
    <xf numFmtId="187" fontId="12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23">
    <xf numFmtId="0" fontId="0" fillId="0" borderId="0" xfId="0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37" fontId="10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/>
    <xf numFmtId="37" fontId="10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188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ill="1" applyAlignment="1"/>
    <xf numFmtId="49" fontId="7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0" fontId="0" fillId="0" borderId="0" xfId="0" applyFill="1"/>
    <xf numFmtId="188" fontId="10" fillId="0" borderId="0" xfId="1" applyNumberFormat="1" applyFont="1" applyFill="1" applyAlignment="1"/>
    <xf numFmtId="188" fontId="5" fillId="0" borderId="0" xfId="1" applyNumberFormat="1" applyFont="1" applyFill="1" applyAlignment="1"/>
    <xf numFmtId="188" fontId="4" fillId="0" borderId="0" xfId="1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/>
    <xf numFmtId="188" fontId="10" fillId="0" borderId="1" xfId="1" applyNumberFormat="1" applyFont="1" applyFill="1" applyBorder="1" applyAlignment="1">
      <alignment horizontal="right"/>
    </xf>
    <xf numFmtId="188" fontId="10" fillId="0" borderId="0" xfId="1" applyNumberFormat="1" applyFont="1" applyFill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/>
    <xf numFmtId="188" fontId="10" fillId="0" borderId="1" xfId="1" applyNumberFormat="1" applyFont="1" applyFill="1" applyBorder="1" applyAlignment="1"/>
    <xf numFmtId="0" fontId="3" fillId="0" borderId="0" xfId="0" applyFont="1" applyFill="1" applyAlignment="1"/>
    <xf numFmtId="0" fontId="9" fillId="0" borderId="0" xfId="0" applyFont="1" applyFill="1" applyAlignment="1">
      <alignment horizontal="center"/>
    </xf>
    <xf numFmtId="188" fontId="5" fillId="0" borderId="0" xfId="1" applyNumberFormat="1" applyFont="1" applyFill="1" applyBorder="1"/>
    <xf numFmtId="188" fontId="5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ill="1" applyAlignment="1">
      <alignment horizontal="left"/>
    </xf>
    <xf numFmtId="188" fontId="10" fillId="0" borderId="0" xfId="1" applyNumberFormat="1" applyFont="1" applyFill="1" applyAlignment="1">
      <alignment horizontal="center"/>
    </xf>
    <xf numFmtId="37" fontId="10" fillId="0" borderId="0" xfId="1" applyNumberFormat="1" applyFont="1" applyFill="1" applyAlignment="1"/>
    <xf numFmtId="37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Alignment="1"/>
    <xf numFmtId="188" fontId="4" fillId="0" borderId="0" xfId="1" applyNumberFormat="1" applyFont="1" applyFill="1" applyAlignment="1"/>
    <xf numFmtId="188" fontId="4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188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49" fontId="6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89" fontId="0" fillId="0" borderId="0" xfId="0" applyNumberFormat="1" applyFont="1" applyFill="1" applyAlignment="1"/>
    <xf numFmtId="0" fontId="5" fillId="0" borderId="0" xfId="0" applyFont="1" applyFill="1"/>
    <xf numFmtId="188" fontId="5" fillId="0" borderId="2" xfId="1" applyNumberFormat="1" applyFont="1" applyFill="1" applyBorder="1" applyAlignment="1"/>
    <xf numFmtId="37" fontId="4" fillId="0" borderId="0" xfId="2" applyNumberFormat="1" applyFont="1" applyFill="1" applyAlignment="1"/>
    <xf numFmtId="0" fontId="0" fillId="0" borderId="0" xfId="2" applyFont="1" applyFill="1" applyAlignment="1">
      <alignment horizontal="left"/>
    </xf>
    <xf numFmtId="0" fontId="4" fillId="0" borderId="0" xfId="2" applyFill="1" applyAlignment="1">
      <alignment horizontal="left"/>
    </xf>
    <xf numFmtId="37" fontId="4" fillId="0" borderId="4" xfId="2" applyNumberFormat="1" applyFont="1" applyFill="1" applyBorder="1" applyAlignment="1"/>
    <xf numFmtId="37" fontId="4" fillId="0" borderId="0" xfId="2" applyNumberFormat="1" applyFont="1" applyFill="1" applyBorder="1" applyAlignment="1"/>
    <xf numFmtId="49" fontId="0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188" fontId="7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7" fillId="0" borderId="0" xfId="1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Border="1"/>
    <xf numFmtId="188" fontId="5" fillId="0" borderId="4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188" fontId="5" fillId="0" borderId="0" xfId="0" applyNumberFormat="1" applyFont="1" applyFill="1" applyBorder="1"/>
    <xf numFmtId="188" fontId="0" fillId="0" borderId="0" xfId="1" applyNumberFormat="1" applyFont="1" applyFill="1" applyAlignment="1"/>
    <xf numFmtId="188" fontId="5" fillId="0" borderId="2" xfId="1" applyNumberFormat="1" applyFont="1" applyFill="1" applyBorder="1" applyAlignment="1">
      <alignment horizontal="center"/>
    </xf>
    <xf numFmtId="188" fontId="4" fillId="0" borderId="1" xfId="1" applyNumberFormat="1" applyFont="1" applyFill="1" applyBorder="1" applyAlignment="1">
      <alignment horizontal="center"/>
    </xf>
    <xf numFmtId="188" fontId="5" fillId="0" borderId="4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/>
    <xf numFmtId="188" fontId="0" fillId="0" borderId="5" xfId="1" applyNumberFormat="1" applyFont="1" applyFill="1" applyBorder="1" applyAlignment="1">
      <alignment horizontal="center"/>
    </xf>
    <xf numFmtId="188" fontId="10" fillId="0" borderId="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90" fontId="4" fillId="0" borderId="1" xfId="2" applyNumberFormat="1" applyFont="1" applyFill="1" applyBorder="1" applyAlignment="1"/>
    <xf numFmtId="0" fontId="9" fillId="0" borderId="0" xfId="0" applyFont="1" applyFill="1" applyAlignment="1"/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2" applyFont="1" applyFill="1" applyBorder="1" applyAlignment="1">
      <alignment horizontal="left"/>
    </xf>
    <xf numFmtId="37" fontId="5" fillId="0" borderId="2" xfId="1" applyNumberFormat="1" applyFont="1" applyFill="1" applyBorder="1" applyAlignment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37" fontId="5" fillId="0" borderId="4" xfId="1" applyNumberFormat="1" applyFont="1" applyFill="1" applyBorder="1" applyAlignment="1"/>
    <xf numFmtId="187" fontId="4" fillId="0" borderId="0" xfId="1" applyFont="1" applyFill="1" applyAlignment="1"/>
    <xf numFmtId="0" fontId="8" fillId="0" borderId="0" xfId="0" applyFont="1" applyFill="1" applyAlignment="1">
      <alignment horizontal="left"/>
    </xf>
    <xf numFmtId="0" fontId="5" fillId="0" borderId="0" xfId="0" applyFont="1" applyAlignment="1"/>
    <xf numFmtId="37" fontId="5" fillId="0" borderId="1" xfId="1" applyNumberFormat="1" applyFont="1" applyFill="1" applyBorder="1" applyAlignment="1"/>
    <xf numFmtId="188" fontId="6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88" fontId="6" fillId="0" borderId="0" xfId="1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4" fillId="0" borderId="0" xfId="0" applyNumberFormat="1" applyFont="1" applyFill="1" applyAlignment="1">
      <alignment vertical="top" wrapText="1"/>
    </xf>
    <xf numFmtId="37" fontId="5" fillId="0" borderId="4" xfId="1" applyNumberFormat="1" applyFont="1" applyFill="1" applyBorder="1" applyAlignment="1">
      <alignment horizontal="right"/>
    </xf>
    <xf numFmtId="187" fontId="1" fillId="0" borderId="0" xfId="1" applyFont="1" applyFill="1" applyBorder="1" applyAlignment="1"/>
    <xf numFmtId="187" fontId="0" fillId="0" borderId="0" xfId="1" applyFont="1" applyFill="1" applyAlignment="1"/>
    <xf numFmtId="3" fontId="5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89" fontId="0" fillId="0" borderId="1" xfId="0" applyNumberFormat="1" applyFont="1" applyFill="1" applyBorder="1" applyAlignment="1"/>
    <xf numFmtId="188" fontId="5" fillId="0" borderId="1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37" fontId="4" fillId="0" borderId="0" xfId="4" applyNumberFormat="1" applyFont="1" applyFill="1" applyAlignment="1"/>
    <xf numFmtId="188" fontId="4" fillId="0" borderId="0" xfId="4" applyNumberFormat="1" applyFont="1" applyFill="1" applyAlignment="1"/>
    <xf numFmtId="49" fontId="0" fillId="0" borderId="0" xfId="0" applyNumberFormat="1" applyFill="1" applyAlignment="1">
      <alignment wrapText="1"/>
    </xf>
    <xf numFmtId="37" fontId="5" fillId="0" borderId="0" xfId="4" applyNumberFormat="1" applyFont="1" applyFill="1" applyAlignment="1"/>
    <xf numFmtId="0" fontId="13" fillId="0" borderId="0" xfId="0" applyFont="1" applyFill="1" applyAlignment="1">
      <alignment horizontal="left"/>
    </xf>
    <xf numFmtId="188" fontId="4" fillId="0" borderId="0" xfId="4" applyNumberFormat="1" applyFont="1" applyFill="1" applyBorder="1" applyAlignment="1"/>
    <xf numFmtId="188" fontId="4" fillId="0" borderId="0" xfId="4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49" fontId="5" fillId="0" borderId="0" xfId="0" applyNumberFormat="1" applyFont="1" applyFill="1" applyAlignment="1">
      <alignment vertical="top" wrapText="1"/>
    </xf>
    <xf numFmtId="189" fontId="5" fillId="0" borderId="3" xfId="1" applyNumberFormat="1" applyFont="1" applyFill="1" applyBorder="1" applyAlignment="1"/>
    <xf numFmtId="37" fontId="5" fillId="0" borderId="0" xfId="4" applyNumberFormat="1" applyFont="1" applyFill="1" applyBorder="1" applyAlignment="1"/>
    <xf numFmtId="0" fontId="5" fillId="0" borderId="0" xfId="0" applyFont="1" applyFill="1" applyBorder="1" applyAlignment="1"/>
    <xf numFmtId="37" fontId="0" fillId="0" borderId="1" xfId="4" applyNumberFormat="1" applyFont="1" applyFill="1" applyBorder="1" applyAlignment="1">
      <alignment horizontal="center"/>
    </xf>
    <xf numFmtId="191" fontId="5" fillId="0" borderId="0" xfId="0" applyNumberFormat="1" applyFont="1" applyFill="1" applyBorder="1" applyAlignment="1"/>
    <xf numFmtId="188" fontId="0" fillId="0" borderId="1" xfId="4" applyNumberFormat="1" applyFont="1" applyFill="1" applyBorder="1" applyAlignment="1">
      <alignment horizontal="center"/>
    </xf>
    <xf numFmtId="37" fontId="5" fillId="0" borderId="0" xfId="4" applyNumberFormat="1" applyFont="1" applyFill="1" applyBorder="1" applyAlignment="1">
      <alignment horizontal="right"/>
    </xf>
    <xf numFmtId="189" fontId="5" fillId="0" borderId="0" xfId="4" applyNumberFormat="1" applyFont="1" applyFill="1" applyBorder="1" applyAlignment="1"/>
    <xf numFmtId="0" fontId="5" fillId="0" borderId="0" xfId="0" applyFont="1" applyBorder="1" applyAlignment="1">
      <alignment wrapText="1"/>
    </xf>
    <xf numFmtId="37" fontId="0" fillId="0" borderId="0" xfId="0" applyNumberFormat="1" applyFont="1" applyBorder="1" applyAlignment="1">
      <alignment wrapText="1"/>
    </xf>
    <xf numFmtId="37" fontId="5" fillId="0" borderId="0" xfId="0" applyNumberFormat="1" applyFont="1" applyAlignment="1">
      <alignment wrapText="1"/>
    </xf>
    <xf numFmtId="188" fontId="5" fillId="0" borderId="0" xfId="4" applyNumberFormat="1" applyFont="1" applyFill="1" applyBorder="1" applyAlignment="1"/>
    <xf numFmtId="192" fontId="4" fillId="0" borderId="4" xfId="4" applyNumberFormat="1" applyFont="1" applyFill="1" applyBorder="1" applyAlignment="1">
      <alignment horizontal="center"/>
    </xf>
    <xf numFmtId="191" fontId="6" fillId="0" borderId="0" xfId="4" applyNumberFormat="1" applyFont="1" applyFill="1" applyBorder="1" applyAlignment="1">
      <alignment horizontal="center"/>
    </xf>
    <xf numFmtId="188" fontId="5" fillId="0" borderId="1" xfId="1" applyNumberFormat="1" applyFont="1" applyFill="1" applyBorder="1" applyAlignment="1">
      <alignment horizontal="center"/>
    </xf>
    <xf numFmtId="193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88" fontId="5" fillId="0" borderId="2" xfId="4" applyNumberFormat="1" applyFont="1" applyFill="1" applyBorder="1" applyAlignment="1"/>
    <xf numFmtId="188" fontId="5" fillId="0" borderId="3" xfId="4" applyNumberFormat="1" applyFont="1" applyFill="1" applyBorder="1" applyAlignment="1"/>
    <xf numFmtId="188" fontId="0" fillId="0" borderId="1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5" fillId="0" borderId="6" xfId="4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0" borderId="0" xfId="1" applyNumberFormat="1" applyFont="1" applyFill="1" applyBorder="1"/>
    <xf numFmtId="188" fontId="0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93" fontId="0" fillId="0" borderId="0" xfId="1" applyNumberFormat="1" applyFont="1" applyFill="1" applyBorder="1" applyAlignment="1"/>
    <xf numFmtId="188" fontId="0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8" fontId="10" fillId="0" borderId="0" xfId="1" applyNumberFormat="1" applyFont="1" applyFill="1" applyBorder="1" applyAlignment="1">
      <alignment horizontal="right"/>
    </xf>
    <xf numFmtId="188" fontId="10" fillId="0" borderId="0" xfId="1" applyNumberFormat="1" applyFont="1" applyFill="1" applyBorder="1" applyAlignment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4" fontId="0" fillId="0" borderId="0" xfId="1" applyNumberFormat="1" applyFont="1" applyFill="1" applyBorder="1" applyAlignment="1">
      <alignment horizontal="left" indent="4"/>
    </xf>
    <xf numFmtId="0" fontId="6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>
      <alignment horizontal="right"/>
    </xf>
    <xf numFmtId="188" fontId="4" fillId="0" borderId="1" xfId="1" applyNumberFormat="1" applyFont="1" applyFill="1" applyBorder="1" applyAlignment="1"/>
    <xf numFmtId="188" fontId="5" fillId="0" borderId="3" xfId="1" applyNumberFormat="1" applyFont="1" applyFill="1" applyBorder="1" applyAlignment="1">
      <alignment horizontal="right"/>
    </xf>
    <xf numFmtId="188" fontId="5" fillId="0" borderId="3" xfId="1" applyNumberFormat="1" applyFont="1" applyFill="1" applyBorder="1" applyAlignment="1">
      <alignment horizontal="center"/>
    </xf>
    <xf numFmtId="188" fontId="5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5" fillId="0" borderId="4" xfId="1" applyNumberFormat="1" applyFont="1" applyFill="1" applyBorder="1" applyAlignment="1"/>
    <xf numFmtId="188" fontId="5" fillId="0" borderId="0" xfId="1" applyNumberFormat="1" applyFont="1" applyFill="1"/>
    <xf numFmtId="188" fontId="10" fillId="0" borderId="0" xfId="1" applyNumberFormat="1" applyFont="1" applyFill="1" applyBorder="1"/>
    <xf numFmtId="188" fontId="10" fillId="0" borderId="0" xfId="1" applyNumberFormat="1" applyFont="1" applyFill="1"/>
    <xf numFmtId="188" fontId="4" fillId="0" borderId="0" xfId="1" applyNumberFormat="1" applyFont="1" applyFill="1" applyBorder="1"/>
    <xf numFmtId="188" fontId="0" fillId="0" borderId="0" xfId="1" applyNumberFormat="1" applyFont="1" applyFill="1"/>
    <xf numFmtId="0" fontId="6" fillId="0" borderId="0" xfId="0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vertical="top"/>
    </xf>
    <xf numFmtId="187" fontId="4" fillId="0" borderId="0" xfId="1" applyFont="1" applyFill="1" applyBorder="1" applyAlignment="1"/>
    <xf numFmtId="188" fontId="0" fillId="0" borderId="0" xfId="4" applyNumberFormat="1" applyFont="1" applyFill="1" applyBorder="1" applyAlignment="1"/>
    <xf numFmtId="187" fontId="4" fillId="0" borderId="0" xfId="0" applyNumberFormat="1" applyFont="1" applyFill="1" applyAlignment="1"/>
    <xf numFmtId="195" fontId="1" fillId="0" borderId="0" xfId="0" applyNumberFormat="1" applyFont="1" applyFill="1" applyBorder="1" applyAlignment="1"/>
    <xf numFmtId="188" fontId="4" fillId="0" borderId="0" xfId="0" applyNumberFormat="1" applyFont="1" applyFill="1" applyAlignment="1"/>
    <xf numFmtId="192" fontId="4" fillId="0" borderId="0" xfId="0" applyNumberFormat="1" applyFont="1" applyFill="1" applyAlignment="1"/>
    <xf numFmtId="196" fontId="1" fillId="0" borderId="0" xfId="0" applyNumberFormat="1" applyFont="1" applyFill="1" applyBorder="1" applyAlignment="1"/>
    <xf numFmtId="187" fontId="10" fillId="0" borderId="0" xfId="1" applyFont="1" applyFill="1" applyAlignment="1"/>
    <xf numFmtId="187" fontId="10" fillId="0" borderId="0" xfId="0" applyNumberFormat="1" applyFont="1" applyFill="1" applyAlignment="1"/>
    <xf numFmtId="188" fontId="10" fillId="0" borderId="0" xfId="0" applyNumberFormat="1" applyFont="1" applyFill="1" applyAlignment="1">
      <alignment horizontal="right"/>
    </xf>
    <xf numFmtId="188" fontId="10" fillId="0" borderId="0" xfId="0" applyNumberFormat="1" applyFont="1" applyFill="1" applyAlignment="1"/>
    <xf numFmtId="197" fontId="4" fillId="0" borderId="0" xfId="0" applyNumberFormat="1" applyFont="1" applyFill="1" applyAlignment="1"/>
    <xf numFmtId="196" fontId="4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37" fontId="5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Comma 2 2" xf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view="pageBreakPreview" zoomScaleNormal="100" zoomScaleSheetLayoutView="100" workbookViewId="0">
      <selection activeCell="B18" sqref="B18"/>
    </sheetView>
  </sheetViews>
  <sheetFormatPr defaultRowHeight="24" customHeight="1" x14ac:dyDescent="0.45"/>
  <cols>
    <col min="1" max="1" width="31.140625" style="12" customWidth="1"/>
    <col min="2" max="2" width="9.7109375" style="4" customWidth="1"/>
    <col min="3" max="3" width="13.42578125" style="4" customWidth="1"/>
    <col min="4" max="4" width="2.140625" style="4" customWidth="1"/>
    <col min="5" max="5" width="13.42578125" style="4" customWidth="1"/>
    <col min="6" max="6" width="2.140625" style="4" customWidth="1"/>
    <col min="7" max="7" width="13.42578125" style="4" customWidth="1"/>
    <col min="8" max="8" width="2.140625" style="4" customWidth="1"/>
    <col min="9" max="9" width="13.42578125" style="4" customWidth="1"/>
    <col min="10" max="10" width="14.5703125" style="107" bestFit="1" customWidth="1"/>
    <col min="11" max="11" width="10.5703125" style="107" customWidth="1"/>
    <col min="12" max="12" width="11.5703125" style="107" bestFit="1" customWidth="1"/>
    <col min="13" max="13" width="10.5703125" style="107" customWidth="1"/>
    <col min="14" max="15" width="11.5703125" style="107" bestFit="1" customWidth="1"/>
    <col min="16" max="256" width="9.140625" style="4"/>
    <col min="257" max="257" width="36.140625" style="4" customWidth="1"/>
    <col min="258" max="258" width="8.7109375" style="4" customWidth="1"/>
    <col min="259" max="259" width="11.5703125" style="4" customWidth="1"/>
    <col min="260" max="260" width="1.85546875" style="4" customWidth="1"/>
    <col min="261" max="261" width="11.5703125" style="4" customWidth="1"/>
    <col min="262" max="262" width="1.85546875" style="4" customWidth="1"/>
    <col min="263" max="263" width="11.5703125" style="4" customWidth="1"/>
    <col min="264" max="264" width="1.85546875" style="4" customWidth="1"/>
    <col min="265" max="265" width="11.5703125" style="4" customWidth="1"/>
    <col min="266" max="266" width="14.5703125" style="4" bestFit="1" customWidth="1"/>
    <col min="267" max="269" width="10.5703125" style="4" customWidth="1"/>
    <col min="270" max="512" width="9.140625" style="4"/>
    <col min="513" max="513" width="36.140625" style="4" customWidth="1"/>
    <col min="514" max="514" width="8.7109375" style="4" customWidth="1"/>
    <col min="515" max="515" width="11.5703125" style="4" customWidth="1"/>
    <col min="516" max="516" width="1.85546875" style="4" customWidth="1"/>
    <col min="517" max="517" width="11.5703125" style="4" customWidth="1"/>
    <col min="518" max="518" width="1.85546875" style="4" customWidth="1"/>
    <col min="519" max="519" width="11.5703125" style="4" customWidth="1"/>
    <col min="520" max="520" width="1.85546875" style="4" customWidth="1"/>
    <col min="521" max="521" width="11.5703125" style="4" customWidth="1"/>
    <col min="522" max="522" width="14.5703125" style="4" bestFit="1" customWidth="1"/>
    <col min="523" max="525" width="10.5703125" style="4" customWidth="1"/>
    <col min="526" max="768" width="9.140625" style="4"/>
    <col min="769" max="769" width="36.140625" style="4" customWidth="1"/>
    <col min="770" max="770" width="8.7109375" style="4" customWidth="1"/>
    <col min="771" max="771" width="11.5703125" style="4" customWidth="1"/>
    <col min="772" max="772" width="1.85546875" style="4" customWidth="1"/>
    <col min="773" max="773" width="11.5703125" style="4" customWidth="1"/>
    <col min="774" max="774" width="1.85546875" style="4" customWidth="1"/>
    <col min="775" max="775" width="11.5703125" style="4" customWidth="1"/>
    <col min="776" max="776" width="1.85546875" style="4" customWidth="1"/>
    <col min="777" max="777" width="11.5703125" style="4" customWidth="1"/>
    <col min="778" max="778" width="14.5703125" style="4" bestFit="1" customWidth="1"/>
    <col min="779" max="781" width="10.5703125" style="4" customWidth="1"/>
    <col min="782" max="1024" width="9.140625" style="4"/>
    <col min="1025" max="1025" width="36.140625" style="4" customWidth="1"/>
    <col min="1026" max="1026" width="8.7109375" style="4" customWidth="1"/>
    <col min="1027" max="1027" width="11.5703125" style="4" customWidth="1"/>
    <col min="1028" max="1028" width="1.85546875" style="4" customWidth="1"/>
    <col min="1029" max="1029" width="11.5703125" style="4" customWidth="1"/>
    <col min="1030" max="1030" width="1.85546875" style="4" customWidth="1"/>
    <col min="1031" max="1031" width="11.5703125" style="4" customWidth="1"/>
    <col min="1032" max="1032" width="1.85546875" style="4" customWidth="1"/>
    <col min="1033" max="1033" width="11.5703125" style="4" customWidth="1"/>
    <col min="1034" max="1034" width="14.5703125" style="4" bestFit="1" customWidth="1"/>
    <col min="1035" max="1037" width="10.5703125" style="4" customWidth="1"/>
    <col min="1038" max="1280" width="9.140625" style="4"/>
    <col min="1281" max="1281" width="36.140625" style="4" customWidth="1"/>
    <col min="1282" max="1282" width="8.7109375" style="4" customWidth="1"/>
    <col min="1283" max="1283" width="11.5703125" style="4" customWidth="1"/>
    <col min="1284" max="1284" width="1.85546875" style="4" customWidth="1"/>
    <col min="1285" max="1285" width="11.5703125" style="4" customWidth="1"/>
    <col min="1286" max="1286" width="1.85546875" style="4" customWidth="1"/>
    <col min="1287" max="1287" width="11.5703125" style="4" customWidth="1"/>
    <col min="1288" max="1288" width="1.85546875" style="4" customWidth="1"/>
    <col min="1289" max="1289" width="11.5703125" style="4" customWidth="1"/>
    <col min="1290" max="1290" width="14.5703125" style="4" bestFit="1" customWidth="1"/>
    <col min="1291" max="1293" width="10.5703125" style="4" customWidth="1"/>
    <col min="1294" max="1536" width="9.140625" style="4"/>
    <col min="1537" max="1537" width="36.140625" style="4" customWidth="1"/>
    <col min="1538" max="1538" width="8.7109375" style="4" customWidth="1"/>
    <col min="1539" max="1539" width="11.5703125" style="4" customWidth="1"/>
    <col min="1540" max="1540" width="1.85546875" style="4" customWidth="1"/>
    <col min="1541" max="1541" width="11.5703125" style="4" customWidth="1"/>
    <col min="1542" max="1542" width="1.85546875" style="4" customWidth="1"/>
    <col min="1543" max="1543" width="11.5703125" style="4" customWidth="1"/>
    <col min="1544" max="1544" width="1.85546875" style="4" customWidth="1"/>
    <col min="1545" max="1545" width="11.5703125" style="4" customWidth="1"/>
    <col min="1546" max="1546" width="14.5703125" style="4" bestFit="1" customWidth="1"/>
    <col min="1547" max="1549" width="10.5703125" style="4" customWidth="1"/>
    <col min="1550" max="1792" width="9.140625" style="4"/>
    <col min="1793" max="1793" width="36.140625" style="4" customWidth="1"/>
    <col min="1794" max="1794" width="8.7109375" style="4" customWidth="1"/>
    <col min="1795" max="1795" width="11.5703125" style="4" customWidth="1"/>
    <col min="1796" max="1796" width="1.85546875" style="4" customWidth="1"/>
    <col min="1797" max="1797" width="11.5703125" style="4" customWidth="1"/>
    <col min="1798" max="1798" width="1.85546875" style="4" customWidth="1"/>
    <col min="1799" max="1799" width="11.5703125" style="4" customWidth="1"/>
    <col min="1800" max="1800" width="1.85546875" style="4" customWidth="1"/>
    <col min="1801" max="1801" width="11.5703125" style="4" customWidth="1"/>
    <col min="1802" max="1802" width="14.5703125" style="4" bestFit="1" customWidth="1"/>
    <col min="1803" max="1805" width="10.5703125" style="4" customWidth="1"/>
    <col min="1806" max="2048" width="9.140625" style="4"/>
    <col min="2049" max="2049" width="36.140625" style="4" customWidth="1"/>
    <col min="2050" max="2050" width="8.7109375" style="4" customWidth="1"/>
    <col min="2051" max="2051" width="11.5703125" style="4" customWidth="1"/>
    <col min="2052" max="2052" width="1.85546875" style="4" customWidth="1"/>
    <col min="2053" max="2053" width="11.5703125" style="4" customWidth="1"/>
    <col min="2054" max="2054" width="1.85546875" style="4" customWidth="1"/>
    <col min="2055" max="2055" width="11.5703125" style="4" customWidth="1"/>
    <col min="2056" max="2056" width="1.85546875" style="4" customWidth="1"/>
    <col min="2057" max="2057" width="11.5703125" style="4" customWidth="1"/>
    <col min="2058" max="2058" width="14.5703125" style="4" bestFit="1" customWidth="1"/>
    <col min="2059" max="2061" width="10.5703125" style="4" customWidth="1"/>
    <col min="2062" max="2304" width="9.140625" style="4"/>
    <col min="2305" max="2305" width="36.140625" style="4" customWidth="1"/>
    <col min="2306" max="2306" width="8.7109375" style="4" customWidth="1"/>
    <col min="2307" max="2307" width="11.5703125" style="4" customWidth="1"/>
    <col min="2308" max="2308" width="1.85546875" style="4" customWidth="1"/>
    <col min="2309" max="2309" width="11.5703125" style="4" customWidth="1"/>
    <col min="2310" max="2310" width="1.85546875" style="4" customWidth="1"/>
    <col min="2311" max="2311" width="11.5703125" style="4" customWidth="1"/>
    <col min="2312" max="2312" width="1.85546875" style="4" customWidth="1"/>
    <col min="2313" max="2313" width="11.5703125" style="4" customWidth="1"/>
    <col min="2314" max="2314" width="14.5703125" style="4" bestFit="1" customWidth="1"/>
    <col min="2315" max="2317" width="10.5703125" style="4" customWidth="1"/>
    <col min="2318" max="2560" width="9.140625" style="4"/>
    <col min="2561" max="2561" width="36.140625" style="4" customWidth="1"/>
    <col min="2562" max="2562" width="8.7109375" style="4" customWidth="1"/>
    <col min="2563" max="2563" width="11.5703125" style="4" customWidth="1"/>
    <col min="2564" max="2564" width="1.85546875" style="4" customWidth="1"/>
    <col min="2565" max="2565" width="11.5703125" style="4" customWidth="1"/>
    <col min="2566" max="2566" width="1.85546875" style="4" customWidth="1"/>
    <col min="2567" max="2567" width="11.5703125" style="4" customWidth="1"/>
    <col min="2568" max="2568" width="1.85546875" style="4" customWidth="1"/>
    <col min="2569" max="2569" width="11.5703125" style="4" customWidth="1"/>
    <col min="2570" max="2570" width="14.5703125" style="4" bestFit="1" customWidth="1"/>
    <col min="2571" max="2573" width="10.5703125" style="4" customWidth="1"/>
    <col min="2574" max="2816" width="9.140625" style="4"/>
    <col min="2817" max="2817" width="36.140625" style="4" customWidth="1"/>
    <col min="2818" max="2818" width="8.7109375" style="4" customWidth="1"/>
    <col min="2819" max="2819" width="11.5703125" style="4" customWidth="1"/>
    <col min="2820" max="2820" width="1.85546875" style="4" customWidth="1"/>
    <col min="2821" max="2821" width="11.5703125" style="4" customWidth="1"/>
    <col min="2822" max="2822" width="1.85546875" style="4" customWidth="1"/>
    <col min="2823" max="2823" width="11.5703125" style="4" customWidth="1"/>
    <col min="2824" max="2824" width="1.85546875" style="4" customWidth="1"/>
    <col min="2825" max="2825" width="11.5703125" style="4" customWidth="1"/>
    <col min="2826" max="2826" width="14.5703125" style="4" bestFit="1" customWidth="1"/>
    <col min="2827" max="2829" width="10.5703125" style="4" customWidth="1"/>
    <col min="2830" max="3072" width="9.140625" style="4"/>
    <col min="3073" max="3073" width="36.140625" style="4" customWidth="1"/>
    <col min="3074" max="3074" width="8.7109375" style="4" customWidth="1"/>
    <col min="3075" max="3075" width="11.5703125" style="4" customWidth="1"/>
    <col min="3076" max="3076" width="1.85546875" style="4" customWidth="1"/>
    <col min="3077" max="3077" width="11.5703125" style="4" customWidth="1"/>
    <col min="3078" max="3078" width="1.85546875" style="4" customWidth="1"/>
    <col min="3079" max="3079" width="11.5703125" style="4" customWidth="1"/>
    <col min="3080" max="3080" width="1.85546875" style="4" customWidth="1"/>
    <col min="3081" max="3081" width="11.5703125" style="4" customWidth="1"/>
    <col min="3082" max="3082" width="14.5703125" style="4" bestFit="1" customWidth="1"/>
    <col min="3083" max="3085" width="10.5703125" style="4" customWidth="1"/>
    <col min="3086" max="3328" width="9.140625" style="4"/>
    <col min="3329" max="3329" width="36.140625" style="4" customWidth="1"/>
    <col min="3330" max="3330" width="8.7109375" style="4" customWidth="1"/>
    <col min="3331" max="3331" width="11.5703125" style="4" customWidth="1"/>
    <col min="3332" max="3332" width="1.85546875" style="4" customWidth="1"/>
    <col min="3333" max="3333" width="11.5703125" style="4" customWidth="1"/>
    <col min="3334" max="3334" width="1.85546875" style="4" customWidth="1"/>
    <col min="3335" max="3335" width="11.5703125" style="4" customWidth="1"/>
    <col min="3336" max="3336" width="1.85546875" style="4" customWidth="1"/>
    <col min="3337" max="3337" width="11.5703125" style="4" customWidth="1"/>
    <col min="3338" max="3338" width="14.5703125" style="4" bestFit="1" customWidth="1"/>
    <col min="3339" max="3341" width="10.5703125" style="4" customWidth="1"/>
    <col min="3342" max="3584" width="9.140625" style="4"/>
    <col min="3585" max="3585" width="36.140625" style="4" customWidth="1"/>
    <col min="3586" max="3586" width="8.7109375" style="4" customWidth="1"/>
    <col min="3587" max="3587" width="11.5703125" style="4" customWidth="1"/>
    <col min="3588" max="3588" width="1.85546875" style="4" customWidth="1"/>
    <col min="3589" max="3589" width="11.5703125" style="4" customWidth="1"/>
    <col min="3590" max="3590" width="1.85546875" style="4" customWidth="1"/>
    <col min="3591" max="3591" width="11.5703125" style="4" customWidth="1"/>
    <col min="3592" max="3592" width="1.85546875" style="4" customWidth="1"/>
    <col min="3593" max="3593" width="11.5703125" style="4" customWidth="1"/>
    <col min="3594" max="3594" width="14.5703125" style="4" bestFit="1" customWidth="1"/>
    <col min="3595" max="3597" width="10.5703125" style="4" customWidth="1"/>
    <col min="3598" max="3840" width="9.140625" style="4"/>
    <col min="3841" max="3841" width="36.140625" style="4" customWidth="1"/>
    <col min="3842" max="3842" width="8.7109375" style="4" customWidth="1"/>
    <col min="3843" max="3843" width="11.5703125" style="4" customWidth="1"/>
    <col min="3844" max="3844" width="1.85546875" style="4" customWidth="1"/>
    <col min="3845" max="3845" width="11.5703125" style="4" customWidth="1"/>
    <col min="3846" max="3846" width="1.85546875" style="4" customWidth="1"/>
    <col min="3847" max="3847" width="11.5703125" style="4" customWidth="1"/>
    <col min="3848" max="3848" width="1.85546875" style="4" customWidth="1"/>
    <col min="3849" max="3849" width="11.5703125" style="4" customWidth="1"/>
    <col min="3850" max="3850" width="14.5703125" style="4" bestFit="1" customWidth="1"/>
    <col min="3851" max="3853" width="10.5703125" style="4" customWidth="1"/>
    <col min="3854" max="4096" width="9.140625" style="4"/>
    <col min="4097" max="4097" width="36.140625" style="4" customWidth="1"/>
    <col min="4098" max="4098" width="8.7109375" style="4" customWidth="1"/>
    <col min="4099" max="4099" width="11.5703125" style="4" customWidth="1"/>
    <col min="4100" max="4100" width="1.85546875" style="4" customWidth="1"/>
    <col min="4101" max="4101" width="11.5703125" style="4" customWidth="1"/>
    <col min="4102" max="4102" width="1.85546875" style="4" customWidth="1"/>
    <col min="4103" max="4103" width="11.5703125" style="4" customWidth="1"/>
    <col min="4104" max="4104" width="1.85546875" style="4" customWidth="1"/>
    <col min="4105" max="4105" width="11.5703125" style="4" customWidth="1"/>
    <col min="4106" max="4106" width="14.5703125" style="4" bestFit="1" customWidth="1"/>
    <col min="4107" max="4109" width="10.5703125" style="4" customWidth="1"/>
    <col min="4110" max="4352" width="9.140625" style="4"/>
    <col min="4353" max="4353" width="36.140625" style="4" customWidth="1"/>
    <col min="4354" max="4354" width="8.7109375" style="4" customWidth="1"/>
    <col min="4355" max="4355" width="11.5703125" style="4" customWidth="1"/>
    <col min="4356" max="4356" width="1.85546875" style="4" customWidth="1"/>
    <col min="4357" max="4357" width="11.5703125" style="4" customWidth="1"/>
    <col min="4358" max="4358" width="1.85546875" style="4" customWidth="1"/>
    <col min="4359" max="4359" width="11.5703125" style="4" customWidth="1"/>
    <col min="4360" max="4360" width="1.85546875" style="4" customWidth="1"/>
    <col min="4361" max="4361" width="11.5703125" style="4" customWidth="1"/>
    <col min="4362" max="4362" width="14.5703125" style="4" bestFit="1" customWidth="1"/>
    <col min="4363" max="4365" width="10.5703125" style="4" customWidth="1"/>
    <col min="4366" max="4608" width="9.140625" style="4"/>
    <col min="4609" max="4609" width="36.140625" style="4" customWidth="1"/>
    <col min="4610" max="4610" width="8.7109375" style="4" customWidth="1"/>
    <col min="4611" max="4611" width="11.5703125" style="4" customWidth="1"/>
    <col min="4612" max="4612" width="1.85546875" style="4" customWidth="1"/>
    <col min="4613" max="4613" width="11.5703125" style="4" customWidth="1"/>
    <col min="4614" max="4614" width="1.85546875" style="4" customWidth="1"/>
    <col min="4615" max="4615" width="11.5703125" style="4" customWidth="1"/>
    <col min="4616" max="4616" width="1.85546875" style="4" customWidth="1"/>
    <col min="4617" max="4617" width="11.5703125" style="4" customWidth="1"/>
    <col min="4618" max="4618" width="14.5703125" style="4" bestFit="1" customWidth="1"/>
    <col min="4619" max="4621" width="10.5703125" style="4" customWidth="1"/>
    <col min="4622" max="4864" width="9.140625" style="4"/>
    <col min="4865" max="4865" width="36.140625" style="4" customWidth="1"/>
    <col min="4866" max="4866" width="8.7109375" style="4" customWidth="1"/>
    <col min="4867" max="4867" width="11.5703125" style="4" customWidth="1"/>
    <col min="4868" max="4868" width="1.85546875" style="4" customWidth="1"/>
    <col min="4869" max="4869" width="11.5703125" style="4" customWidth="1"/>
    <col min="4870" max="4870" width="1.85546875" style="4" customWidth="1"/>
    <col min="4871" max="4871" width="11.5703125" style="4" customWidth="1"/>
    <col min="4872" max="4872" width="1.85546875" style="4" customWidth="1"/>
    <col min="4873" max="4873" width="11.5703125" style="4" customWidth="1"/>
    <col min="4874" max="4874" width="14.5703125" style="4" bestFit="1" customWidth="1"/>
    <col min="4875" max="4877" width="10.5703125" style="4" customWidth="1"/>
    <col min="4878" max="5120" width="9.140625" style="4"/>
    <col min="5121" max="5121" width="36.140625" style="4" customWidth="1"/>
    <col min="5122" max="5122" width="8.7109375" style="4" customWidth="1"/>
    <col min="5123" max="5123" width="11.5703125" style="4" customWidth="1"/>
    <col min="5124" max="5124" width="1.85546875" style="4" customWidth="1"/>
    <col min="5125" max="5125" width="11.5703125" style="4" customWidth="1"/>
    <col min="5126" max="5126" width="1.85546875" style="4" customWidth="1"/>
    <col min="5127" max="5127" width="11.5703125" style="4" customWidth="1"/>
    <col min="5128" max="5128" width="1.85546875" style="4" customWidth="1"/>
    <col min="5129" max="5129" width="11.5703125" style="4" customWidth="1"/>
    <col min="5130" max="5130" width="14.5703125" style="4" bestFit="1" customWidth="1"/>
    <col min="5131" max="5133" width="10.5703125" style="4" customWidth="1"/>
    <col min="5134" max="5376" width="9.140625" style="4"/>
    <col min="5377" max="5377" width="36.140625" style="4" customWidth="1"/>
    <col min="5378" max="5378" width="8.7109375" style="4" customWidth="1"/>
    <col min="5379" max="5379" width="11.5703125" style="4" customWidth="1"/>
    <col min="5380" max="5380" width="1.85546875" style="4" customWidth="1"/>
    <col min="5381" max="5381" width="11.5703125" style="4" customWidth="1"/>
    <col min="5382" max="5382" width="1.85546875" style="4" customWidth="1"/>
    <col min="5383" max="5383" width="11.5703125" style="4" customWidth="1"/>
    <col min="5384" max="5384" width="1.85546875" style="4" customWidth="1"/>
    <col min="5385" max="5385" width="11.5703125" style="4" customWidth="1"/>
    <col min="5386" max="5386" width="14.5703125" style="4" bestFit="1" customWidth="1"/>
    <col min="5387" max="5389" width="10.5703125" style="4" customWidth="1"/>
    <col min="5390" max="5632" width="9.140625" style="4"/>
    <col min="5633" max="5633" width="36.140625" style="4" customWidth="1"/>
    <col min="5634" max="5634" width="8.7109375" style="4" customWidth="1"/>
    <col min="5635" max="5635" width="11.5703125" style="4" customWidth="1"/>
    <col min="5636" max="5636" width="1.85546875" style="4" customWidth="1"/>
    <col min="5637" max="5637" width="11.5703125" style="4" customWidth="1"/>
    <col min="5638" max="5638" width="1.85546875" style="4" customWidth="1"/>
    <col min="5639" max="5639" width="11.5703125" style="4" customWidth="1"/>
    <col min="5640" max="5640" width="1.85546875" style="4" customWidth="1"/>
    <col min="5641" max="5641" width="11.5703125" style="4" customWidth="1"/>
    <col min="5642" max="5642" width="14.5703125" style="4" bestFit="1" customWidth="1"/>
    <col min="5643" max="5645" width="10.5703125" style="4" customWidth="1"/>
    <col min="5646" max="5888" width="9.140625" style="4"/>
    <col min="5889" max="5889" width="36.140625" style="4" customWidth="1"/>
    <col min="5890" max="5890" width="8.7109375" style="4" customWidth="1"/>
    <col min="5891" max="5891" width="11.5703125" style="4" customWidth="1"/>
    <col min="5892" max="5892" width="1.85546875" style="4" customWidth="1"/>
    <col min="5893" max="5893" width="11.5703125" style="4" customWidth="1"/>
    <col min="5894" max="5894" width="1.85546875" style="4" customWidth="1"/>
    <col min="5895" max="5895" width="11.5703125" style="4" customWidth="1"/>
    <col min="5896" max="5896" width="1.85546875" style="4" customWidth="1"/>
    <col min="5897" max="5897" width="11.5703125" style="4" customWidth="1"/>
    <col min="5898" max="5898" width="14.5703125" style="4" bestFit="1" customWidth="1"/>
    <col min="5899" max="5901" width="10.5703125" style="4" customWidth="1"/>
    <col min="5902" max="6144" width="9.140625" style="4"/>
    <col min="6145" max="6145" width="36.140625" style="4" customWidth="1"/>
    <col min="6146" max="6146" width="8.7109375" style="4" customWidth="1"/>
    <col min="6147" max="6147" width="11.5703125" style="4" customWidth="1"/>
    <col min="6148" max="6148" width="1.85546875" style="4" customWidth="1"/>
    <col min="6149" max="6149" width="11.5703125" style="4" customWidth="1"/>
    <col min="6150" max="6150" width="1.85546875" style="4" customWidth="1"/>
    <col min="6151" max="6151" width="11.5703125" style="4" customWidth="1"/>
    <col min="6152" max="6152" width="1.85546875" style="4" customWidth="1"/>
    <col min="6153" max="6153" width="11.5703125" style="4" customWidth="1"/>
    <col min="6154" max="6154" width="14.5703125" style="4" bestFit="1" customWidth="1"/>
    <col min="6155" max="6157" width="10.5703125" style="4" customWidth="1"/>
    <col min="6158" max="6400" width="9.140625" style="4"/>
    <col min="6401" max="6401" width="36.140625" style="4" customWidth="1"/>
    <col min="6402" max="6402" width="8.7109375" style="4" customWidth="1"/>
    <col min="6403" max="6403" width="11.5703125" style="4" customWidth="1"/>
    <col min="6404" max="6404" width="1.85546875" style="4" customWidth="1"/>
    <col min="6405" max="6405" width="11.5703125" style="4" customWidth="1"/>
    <col min="6406" max="6406" width="1.85546875" style="4" customWidth="1"/>
    <col min="6407" max="6407" width="11.5703125" style="4" customWidth="1"/>
    <col min="6408" max="6408" width="1.85546875" style="4" customWidth="1"/>
    <col min="6409" max="6409" width="11.5703125" style="4" customWidth="1"/>
    <col min="6410" max="6410" width="14.5703125" style="4" bestFit="1" customWidth="1"/>
    <col min="6411" max="6413" width="10.5703125" style="4" customWidth="1"/>
    <col min="6414" max="6656" width="9.140625" style="4"/>
    <col min="6657" max="6657" width="36.140625" style="4" customWidth="1"/>
    <col min="6658" max="6658" width="8.7109375" style="4" customWidth="1"/>
    <col min="6659" max="6659" width="11.5703125" style="4" customWidth="1"/>
    <col min="6660" max="6660" width="1.85546875" style="4" customWidth="1"/>
    <col min="6661" max="6661" width="11.5703125" style="4" customWidth="1"/>
    <col min="6662" max="6662" width="1.85546875" style="4" customWidth="1"/>
    <col min="6663" max="6663" width="11.5703125" style="4" customWidth="1"/>
    <col min="6664" max="6664" width="1.85546875" style="4" customWidth="1"/>
    <col min="6665" max="6665" width="11.5703125" style="4" customWidth="1"/>
    <col min="6666" max="6666" width="14.5703125" style="4" bestFit="1" customWidth="1"/>
    <col min="6667" max="6669" width="10.5703125" style="4" customWidth="1"/>
    <col min="6670" max="6912" width="9.140625" style="4"/>
    <col min="6913" max="6913" width="36.140625" style="4" customWidth="1"/>
    <col min="6914" max="6914" width="8.7109375" style="4" customWidth="1"/>
    <col min="6915" max="6915" width="11.5703125" style="4" customWidth="1"/>
    <col min="6916" max="6916" width="1.85546875" style="4" customWidth="1"/>
    <col min="6917" max="6917" width="11.5703125" style="4" customWidth="1"/>
    <col min="6918" max="6918" width="1.85546875" style="4" customWidth="1"/>
    <col min="6919" max="6919" width="11.5703125" style="4" customWidth="1"/>
    <col min="6920" max="6920" width="1.85546875" style="4" customWidth="1"/>
    <col min="6921" max="6921" width="11.5703125" style="4" customWidth="1"/>
    <col min="6922" max="6922" width="14.5703125" style="4" bestFit="1" customWidth="1"/>
    <col min="6923" max="6925" width="10.5703125" style="4" customWidth="1"/>
    <col min="6926" max="7168" width="9.140625" style="4"/>
    <col min="7169" max="7169" width="36.140625" style="4" customWidth="1"/>
    <col min="7170" max="7170" width="8.7109375" style="4" customWidth="1"/>
    <col min="7171" max="7171" width="11.5703125" style="4" customWidth="1"/>
    <col min="7172" max="7172" width="1.85546875" style="4" customWidth="1"/>
    <col min="7173" max="7173" width="11.5703125" style="4" customWidth="1"/>
    <col min="7174" max="7174" width="1.85546875" style="4" customWidth="1"/>
    <col min="7175" max="7175" width="11.5703125" style="4" customWidth="1"/>
    <col min="7176" max="7176" width="1.85546875" style="4" customWidth="1"/>
    <col min="7177" max="7177" width="11.5703125" style="4" customWidth="1"/>
    <col min="7178" max="7178" width="14.5703125" style="4" bestFit="1" customWidth="1"/>
    <col min="7179" max="7181" width="10.5703125" style="4" customWidth="1"/>
    <col min="7182" max="7424" width="9.140625" style="4"/>
    <col min="7425" max="7425" width="36.140625" style="4" customWidth="1"/>
    <col min="7426" max="7426" width="8.7109375" style="4" customWidth="1"/>
    <col min="7427" max="7427" width="11.5703125" style="4" customWidth="1"/>
    <col min="7428" max="7428" width="1.85546875" style="4" customWidth="1"/>
    <col min="7429" max="7429" width="11.5703125" style="4" customWidth="1"/>
    <col min="7430" max="7430" width="1.85546875" style="4" customWidth="1"/>
    <col min="7431" max="7431" width="11.5703125" style="4" customWidth="1"/>
    <col min="7432" max="7432" width="1.85546875" style="4" customWidth="1"/>
    <col min="7433" max="7433" width="11.5703125" style="4" customWidth="1"/>
    <col min="7434" max="7434" width="14.5703125" style="4" bestFit="1" customWidth="1"/>
    <col min="7435" max="7437" width="10.5703125" style="4" customWidth="1"/>
    <col min="7438" max="7680" width="9.140625" style="4"/>
    <col min="7681" max="7681" width="36.140625" style="4" customWidth="1"/>
    <col min="7682" max="7682" width="8.7109375" style="4" customWidth="1"/>
    <col min="7683" max="7683" width="11.5703125" style="4" customWidth="1"/>
    <col min="7684" max="7684" width="1.85546875" style="4" customWidth="1"/>
    <col min="7685" max="7685" width="11.5703125" style="4" customWidth="1"/>
    <col min="7686" max="7686" width="1.85546875" style="4" customWidth="1"/>
    <col min="7687" max="7687" width="11.5703125" style="4" customWidth="1"/>
    <col min="7688" max="7688" width="1.85546875" style="4" customWidth="1"/>
    <col min="7689" max="7689" width="11.5703125" style="4" customWidth="1"/>
    <col min="7690" max="7690" width="14.5703125" style="4" bestFit="1" customWidth="1"/>
    <col min="7691" max="7693" width="10.5703125" style="4" customWidth="1"/>
    <col min="7694" max="7936" width="9.140625" style="4"/>
    <col min="7937" max="7937" width="36.140625" style="4" customWidth="1"/>
    <col min="7938" max="7938" width="8.7109375" style="4" customWidth="1"/>
    <col min="7939" max="7939" width="11.5703125" style="4" customWidth="1"/>
    <col min="7940" max="7940" width="1.85546875" style="4" customWidth="1"/>
    <col min="7941" max="7941" width="11.5703125" style="4" customWidth="1"/>
    <col min="7942" max="7942" width="1.85546875" style="4" customWidth="1"/>
    <col min="7943" max="7943" width="11.5703125" style="4" customWidth="1"/>
    <col min="7944" max="7944" width="1.85546875" style="4" customWidth="1"/>
    <col min="7945" max="7945" width="11.5703125" style="4" customWidth="1"/>
    <col min="7946" max="7946" width="14.5703125" style="4" bestFit="1" customWidth="1"/>
    <col min="7947" max="7949" width="10.5703125" style="4" customWidth="1"/>
    <col min="7950" max="8192" width="9.140625" style="4"/>
    <col min="8193" max="8193" width="36.140625" style="4" customWidth="1"/>
    <col min="8194" max="8194" width="8.7109375" style="4" customWidth="1"/>
    <col min="8195" max="8195" width="11.5703125" style="4" customWidth="1"/>
    <col min="8196" max="8196" width="1.85546875" style="4" customWidth="1"/>
    <col min="8197" max="8197" width="11.5703125" style="4" customWidth="1"/>
    <col min="8198" max="8198" width="1.85546875" style="4" customWidth="1"/>
    <col min="8199" max="8199" width="11.5703125" style="4" customWidth="1"/>
    <col min="8200" max="8200" width="1.85546875" style="4" customWidth="1"/>
    <col min="8201" max="8201" width="11.5703125" style="4" customWidth="1"/>
    <col min="8202" max="8202" width="14.5703125" style="4" bestFit="1" customWidth="1"/>
    <col min="8203" max="8205" width="10.5703125" style="4" customWidth="1"/>
    <col min="8206" max="8448" width="9.140625" style="4"/>
    <col min="8449" max="8449" width="36.140625" style="4" customWidth="1"/>
    <col min="8450" max="8450" width="8.7109375" style="4" customWidth="1"/>
    <col min="8451" max="8451" width="11.5703125" style="4" customWidth="1"/>
    <col min="8452" max="8452" width="1.85546875" style="4" customWidth="1"/>
    <col min="8453" max="8453" width="11.5703125" style="4" customWidth="1"/>
    <col min="8454" max="8454" width="1.85546875" style="4" customWidth="1"/>
    <col min="8455" max="8455" width="11.5703125" style="4" customWidth="1"/>
    <col min="8456" max="8456" width="1.85546875" style="4" customWidth="1"/>
    <col min="8457" max="8457" width="11.5703125" style="4" customWidth="1"/>
    <col min="8458" max="8458" width="14.5703125" style="4" bestFit="1" customWidth="1"/>
    <col min="8459" max="8461" width="10.5703125" style="4" customWidth="1"/>
    <col min="8462" max="8704" width="9.140625" style="4"/>
    <col min="8705" max="8705" width="36.140625" style="4" customWidth="1"/>
    <col min="8706" max="8706" width="8.7109375" style="4" customWidth="1"/>
    <col min="8707" max="8707" width="11.5703125" style="4" customWidth="1"/>
    <col min="8708" max="8708" width="1.85546875" style="4" customWidth="1"/>
    <col min="8709" max="8709" width="11.5703125" style="4" customWidth="1"/>
    <col min="8710" max="8710" width="1.85546875" style="4" customWidth="1"/>
    <col min="8711" max="8711" width="11.5703125" style="4" customWidth="1"/>
    <col min="8712" max="8712" width="1.85546875" style="4" customWidth="1"/>
    <col min="8713" max="8713" width="11.5703125" style="4" customWidth="1"/>
    <col min="8714" max="8714" width="14.5703125" style="4" bestFit="1" customWidth="1"/>
    <col min="8715" max="8717" width="10.5703125" style="4" customWidth="1"/>
    <col min="8718" max="8960" width="9.140625" style="4"/>
    <col min="8961" max="8961" width="36.140625" style="4" customWidth="1"/>
    <col min="8962" max="8962" width="8.7109375" style="4" customWidth="1"/>
    <col min="8963" max="8963" width="11.5703125" style="4" customWidth="1"/>
    <col min="8964" max="8964" width="1.85546875" style="4" customWidth="1"/>
    <col min="8965" max="8965" width="11.5703125" style="4" customWidth="1"/>
    <col min="8966" max="8966" width="1.85546875" style="4" customWidth="1"/>
    <col min="8967" max="8967" width="11.5703125" style="4" customWidth="1"/>
    <col min="8968" max="8968" width="1.85546875" style="4" customWidth="1"/>
    <col min="8969" max="8969" width="11.5703125" style="4" customWidth="1"/>
    <col min="8970" max="8970" width="14.5703125" style="4" bestFit="1" customWidth="1"/>
    <col min="8971" max="8973" width="10.5703125" style="4" customWidth="1"/>
    <col min="8974" max="9216" width="9.140625" style="4"/>
    <col min="9217" max="9217" width="36.140625" style="4" customWidth="1"/>
    <col min="9218" max="9218" width="8.7109375" style="4" customWidth="1"/>
    <col min="9219" max="9219" width="11.5703125" style="4" customWidth="1"/>
    <col min="9220" max="9220" width="1.85546875" style="4" customWidth="1"/>
    <col min="9221" max="9221" width="11.5703125" style="4" customWidth="1"/>
    <col min="9222" max="9222" width="1.85546875" style="4" customWidth="1"/>
    <col min="9223" max="9223" width="11.5703125" style="4" customWidth="1"/>
    <col min="9224" max="9224" width="1.85546875" style="4" customWidth="1"/>
    <col min="9225" max="9225" width="11.5703125" style="4" customWidth="1"/>
    <col min="9226" max="9226" width="14.5703125" style="4" bestFit="1" customWidth="1"/>
    <col min="9227" max="9229" width="10.5703125" style="4" customWidth="1"/>
    <col min="9230" max="9472" width="9.140625" style="4"/>
    <col min="9473" max="9473" width="36.140625" style="4" customWidth="1"/>
    <col min="9474" max="9474" width="8.7109375" style="4" customWidth="1"/>
    <col min="9475" max="9475" width="11.5703125" style="4" customWidth="1"/>
    <col min="9476" max="9476" width="1.85546875" style="4" customWidth="1"/>
    <col min="9477" max="9477" width="11.5703125" style="4" customWidth="1"/>
    <col min="9478" max="9478" width="1.85546875" style="4" customWidth="1"/>
    <col min="9479" max="9479" width="11.5703125" style="4" customWidth="1"/>
    <col min="9480" max="9480" width="1.85546875" style="4" customWidth="1"/>
    <col min="9481" max="9481" width="11.5703125" style="4" customWidth="1"/>
    <col min="9482" max="9482" width="14.5703125" style="4" bestFit="1" customWidth="1"/>
    <col min="9483" max="9485" width="10.5703125" style="4" customWidth="1"/>
    <col min="9486" max="9728" width="9.140625" style="4"/>
    <col min="9729" max="9729" width="36.140625" style="4" customWidth="1"/>
    <col min="9730" max="9730" width="8.7109375" style="4" customWidth="1"/>
    <col min="9731" max="9731" width="11.5703125" style="4" customWidth="1"/>
    <col min="9732" max="9732" width="1.85546875" style="4" customWidth="1"/>
    <col min="9733" max="9733" width="11.5703125" style="4" customWidth="1"/>
    <col min="9734" max="9734" width="1.85546875" style="4" customWidth="1"/>
    <col min="9735" max="9735" width="11.5703125" style="4" customWidth="1"/>
    <col min="9736" max="9736" width="1.85546875" style="4" customWidth="1"/>
    <col min="9737" max="9737" width="11.5703125" style="4" customWidth="1"/>
    <col min="9738" max="9738" width="14.5703125" style="4" bestFit="1" customWidth="1"/>
    <col min="9739" max="9741" width="10.5703125" style="4" customWidth="1"/>
    <col min="9742" max="9984" width="9.140625" style="4"/>
    <col min="9985" max="9985" width="36.140625" style="4" customWidth="1"/>
    <col min="9986" max="9986" width="8.7109375" style="4" customWidth="1"/>
    <col min="9987" max="9987" width="11.5703125" style="4" customWidth="1"/>
    <col min="9988" max="9988" width="1.85546875" style="4" customWidth="1"/>
    <col min="9989" max="9989" width="11.5703125" style="4" customWidth="1"/>
    <col min="9990" max="9990" width="1.85546875" style="4" customWidth="1"/>
    <col min="9991" max="9991" width="11.5703125" style="4" customWidth="1"/>
    <col min="9992" max="9992" width="1.85546875" style="4" customWidth="1"/>
    <col min="9993" max="9993" width="11.5703125" style="4" customWidth="1"/>
    <col min="9994" max="9994" width="14.5703125" style="4" bestFit="1" customWidth="1"/>
    <col min="9995" max="9997" width="10.5703125" style="4" customWidth="1"/>
    <col min="9998" max="10240" width="9.140625" style="4"/>
    <col min="10241" max="10241" width="36.140625" style="4" customWidth="1"/>
    <col min="10242" max="10242" width="8.7109375" style="4" customWidth="1"/>
    <col min="10243" max="10243" width="11.5703125" style="4" customWidth="1"/>
    <col min="10244" max="10244" width="1.85546875" style="4" customWidth="1"/>
    <col min="10245" max="10245" width="11.5703125" style="4" customWidth="1"/>
    <col min="10246" max="10246" width="1.85546875" style="4" customWidth="1"/>
    <col min="10247" max="10247" width="11.5703125" style="4" customWidth="1"/>
    <col min="10248" max="10248" width="1.85546875" style="4" customWidth="1"/>
    <col min="10249" max="10249" width="11.5703125" style="4" customWidth="1"/>
    <col min="10250" max="10250" width="14.5703125" style="4" bestFit="1" customWidth="1"/>
    <col min="10251" max="10253" width="10.5703125" style="4" customWidth="1"/>
    <col min="10254" max="10496" width="9.140625" style="4"/>
    <col min="10497" max="10497" width="36.140625" style="4" customWidth="1"/>
    <col min="10498" max="10498" width="8.7109375" style="4" customWidth="1"/>
    <col min="10499" max="10499" width="11.5703125" style="4" customWidth="1"/>
    <col min="10500" max="10500" width="1.85546875" style="4" customWidth="1"/>
    <col min="10501" max="10501" width="11.5703125" style="4" customWidth="1"/>
    <col min="10502" max="10502" width="1.85546875" style="4" customWidth="1"/>
    <col min="10503" max="10503" width="11.5703125" style="4" customWidth="1"/>
    <col min="10504" max="10504" width="1.85546875" style="4" customWidth="1"/>
    <col min="10505" max="10505" width="11.5703125" style="4" customWidth="1"/>
    <col min="10506" max="10506" width="14.5703125" style="4" bestFit="1" customWidth="1"/>
    <col min="10507" max="10509" width="10.5703125" style="4" customWidth="1"/>
    <col min="10510" max="10752" width="9.140625" style="4"/>
    <col min="10753" max="10753" width="36.140625" style="4" customWidth="1"/>
    <col min="10754" max="10754" width="8.7109375" style="4" customWidth="1"/>
    <col min="10755" max="10755" width="11.5703125" style="4" customWidth="1"/>
    <col min="10756" max="10756" width="1.85546875" style="4" customWidth="1"/>
    <col min="10757" max="10757" width="11.5703125" style="4" customWidth="1"/>
    <col min="10758" max="10758" width="1.85546875" style="4" customWidth="1"/>
    <col min="10759" max="10759" width="11.5703125" style="4" customWidth="1"/>
    <col min="10760" max="10760" width="1.85546875" style="4" customWidth="1"/>
    <col min="10761" max="10761" width="11.5703125" style="4" customWidth="1"/>
    <col min="10762" max="10762" width="14.5703125" style="4" bestFit="1" customWidth="1"/>
    <col min="10763" max="10765" width="10.5703125" style="4" customWidth="1"/>
    <col min="10766" max="11008" width="9.140625" style="4"/>
    <col min="11009" max="11009" width="36.140625" style="4" customWidth="1"/>
    <col min="11010" max="11010" width="8.7109375" style="4" customWidth="1"/>
    <col min="11011" max="11011" width="11.5703125" style="4" customWidth="1"/>
    <col min="11012" max="11012" width="1.85546875" style="4" customWidth="1"/>
    <col min="11013" max="11013" width="11.5703125" style="4" customWidth="1"/>
    <col min="11014" max="11014" width="1.85546875" style="4" customWidth="1"/>
    <col min="11015" max="11015" width="11.5703125" style="4" customWidth="1"/>
    <col min="11016" max="11016" width="1.85546875" style="4" customWidth="1"/>
    <col min="11017" max="11017" width="11.5703125" style="4" customWidth="1"/>
    <col min="11018" max="11018" width="14.5703125" style="4" bestFit="1" customWidth="1"/>
    <col min="11019" max="11021" width="10.5703125" style="4" customWidth="1"/>
    <col min="11022" max="11264" width="9.140625" style="4"/>
    <col min="11265" max="11265" width="36.140625" style="4" customWidth="1"/>
    <col min="11266" max="11266" width="8.7109375" style="4" customWidth="1"/>
    <col min="11267" max="11267" width="11.5703125" style="4" customWidth="1"/>
    <col min="11268" max="11268" width="1.85546875" style="4" customWidth="1"/>
    <col min="11269" max="11269" width="11.5703125" style="4" customWidth="1"/>
    <col min="11270" max="11270" width="1.85546875" style="4" customWidth="1"/>
    <col min="11271" max="11271" width="11.5703125" style="4" customWidth="1"/>
    <col min="11272" max="11272" width="1.85546875" style="4" customWidth="1"/>
    <col min="11273" max="11273" width="11.5703125" style="4" customWidth="1"/>
    <col min="11274" max="11274" width="14.5703125" style="4" bestFit="1" customWidth="1"/>
    <col min="11275" max="11277" width="10.5703125" style="4" customWidth="1"/>
    <col min="11278" max="11520" width="9.140625" style="4"/>
    <col min="11521" max="11521" width="36.140625" style="4" customWidth="1"/>
    <col min="11522" max="11522" width="8.7109375" style="4" customWidth="1"/>
    <col min="11523" max="11523" width="11.5703125" style="4" customWidth="1"/>
    <col min="11524" max="11524" width="1.85546875" style="4" customWidth="1"/>
    <col min="11525" max="11525" width="11.5703125" style="4" customWidth="1"/>
    <col min="11526" max="11526" width="1.85546875" style="4" customWidth="1"/>
    <col min="11527" max="11527" width="11.5703125" style="4" customWidth="1"/>
    <col min="11528" max="11528" width="1.85546875" style="4" customWidth="1"/>
    <col min="11529" max="11529" width="11.5703125" style="4" customWidth="1"/>
    <col min="11530" max="11530" width="14.5703125" style="4" bestFit="1" customWidth="1"/>
    <col min="11531" max="11533" width="10.5703125" style="4" customWidth="1"/>
    <col min="11534" max="11776" width="9.140625" style="4"/>
    <col min="11777" max="11777" width="36.140625" style="4" customWidth="1"/>
    <col min="11778" max="11778" width="8.7109375" style="4" customWidth="1"/>
    <col min="11779" max="11779" width="11.5703125" style="4" customWidth="1"/>
    <col min="11780" max="11780" width="1.85546875" style="4" customWidth="1"/>
    <col min="11781" max="11781" width="11.5703125" style="4" customWidth="1"/>
    <col min="11782" max="11782" width="1.85546875" style="4" customWidth="1"/>
    <col min="11783" max="11783" width="11.5703125" style="4" customWidth="1"/>
    <col min="11784" max="11784" width="1.85546875" style="4" customWidth="1"/>
    <col min="11785" max="11785" width="11.5703125" style="4" customWidth="1"/>
    <col min="11786" max="11786" width="14.5703125" style="4" bestFit="1" customWidth="1"/>
    <col min="11787" max="11789" width="10.5703125" style="4" customWidth="1"/>
    <col min="11790" max="12032" width="9.140625" style="4"/>
    <col min="12033" max="12033" width="36.140625" style="4" customWidth="1"/>
    <col min="12034" max="12034" width="8.7109375" style="4" customWidth="1"/>
    <col min="12035" max="12035" width="11.5703125" style="4" customWidth="1"/>
    <col min="12036" max="12036" width="1.85546875" style="4" customWidth="1"/>
    <col min="12037" max="12037" width="11.5703125" style="4" customWidth="1"/>
    <col min="12038" max="12038" width="1.85546875" style="4" customWidth="1"/>
    <col min="12039" max="12039" width="11.5703125" style="4" customWidth="1"/>
    <col min="12040" max="12040" width="1.85546875" style="4" customWidth="1"/>
    <col min="12041" max="12041" width="11.5703125" style="4" customWidth="1"/>
    <col min="12042" max="12042" width="14.5703125" style="4" bestFit="1" customWidth="1"/>
    <col min="12043" max="12045" width="10.5703125" style="4" customWidth="1"/>
    <col min="12046" max="12288" width="9.140625" style="4"/>
    <col min="12289" max="12289" width="36.140625" style="4" customWidth="1"/>
    <col min="12290" max="12290" width="8.7109375" style="4" customWidth="1"/>
    <col min="12291" max="12291" width="11.5703125" style="4" customWidth="1"/>
    <col min="12292" max="12292" width="1.85546875" style="4" customWidth="1"/>
    <col min="12293" max="12293" width="11.5703125" style="4" customWidth="1"/>
    <col min="12294" max="12294" width="1.85546875" style="4" customWidth="1"/>
    <col min="12295" max="12295" width="11.5703125" style="4" customWidth="1"/>
    <col min="12296" max="12296" width="1.85546875" style="4" customWidth="1"/>
    <col min="12297" max="12297" width="11.5703125" style="4" customWidth="1"/>
    <col min="12298" max="12298" width="14.5703125" style="4" bestFit="1" customWidth="1"/>
    <col min="12299" max="12301" width="10.5703125" style="4" customWidth="1"/>
    <col min="12302" max="12544" width="9.140625" style="4"/>
    <col min="12545" max="12545" width="36.140625" style="4" customWidth="1"/>
    <col min="12546" max="12546" width="8.7109375" style="4" customWidth="1"/>
    <col min="12547" max="12547" width="11.5703125" style="4" customWidth="1"/>
    <col min="12548" max="12548" width="1.85546875" style="4" customWidth="1"/>
    <col min="12549" max="12549" width="11.5703125" style="4" customWidth="1"/>
    <col min="12550" max="12550" width="1.85546875" style="4" customWidth="1"/>
    <col min="12551" max="12551" width="11.5703125" style="4" customWidth="1"/>
    <col min="12552" max="12552" width="1.85546875" style="4" customWidth="1"/>
    <col min="12553" max="12553" width="11.5703125" style="4" customWidth="1"/>
    <col min="12554" max="12554" width="14.5703125" style="4" bestFit="1" customWidth="1"/>
    <col min="12555" max="12557" width="10.5703125" style="4" customWidth="1"/>
    <col min="12558" max="12800" width="9.140625" style="4"/>
    <col min="12801" max="12801" width="36.140625" style="4" customWidth="1"/>
    <col min="12802" max="12802" width="8.7109375" style="4" customWidth="1"/>
    <col min="12803" max="12803" width="11.5703125" style="4" customWidth="1"/>
    <col min="12804" max="12804" width="1.85546875" style="4" customWidth="1"/>
    <col min="12805" max="12805" width="11.5703125" style="4" customWidth="1"/>
    <col min="12806" max="12806" width="1.85546875" style="4" customWidth="1"/>
    <col min="12807" max="12807" width="11.5703125" style="4" customWidth="1"/>
    <col min="12808" max="12808" width="1.85546875" style="4" customWidth="1"/>
    <col min="12809" max="12809" width="11.5703125" style="4" customWidth="1"/>
    <col min="12810" max="12810" width="14.5703125" style="4" bestFit="1" customWidth="1"/>
    <col min="12811" max="12813" width="10.5703125" style="4" customWidth="1"/>
    <col min="12814" max="13056" width="9.140625" style="4"/>
    <col min="13057" max="13057" width="36.140625" style="4" customWidth="1"/>
    <col min="13058" max="13058" width="8.7109375" style="4" customWidth="1"/>
    <col min="13059" max="13059" width="11.5703125" style="4" customWidth="1"/>
    <col min="13060" max="13060" width="1.85546875" style="4" customWidth="1"/>
    <col min="13061" max="13061" width="11.5703125" style="4" customWidth="1"/>
    <col min="13062" max="13062" width="1.85546875" style="4" customWidth="1"/>
    <col min="13063" max="13063" width="11.5703125" style="4" customWidth="1"/>
    <col min="13064" max="13064" width="1.85546875" style="4" customWidth="1"/>
    <col min="13065" max="13065" width="11.5703125" style="4" customWidth="1"/>
    <col min="13066" max="13066" width="14.5703125" style="4" bestFit="1" customWidth="1"/>
    <col min="13067" max="13069" width="10.5703125" style="4" customWidth="1"/>
    <col min="13070" max="13312" width="9.140625" style="4"/>
    <col min="13313" max="13313" width="36.140625" style="4" customWidth="1"/>
    <col min="13314" max="13314" width="8.7109375" style="4" customWidth="1"/>
    <col min="13315" max="13315" width="11.5703125" style="4" customWidth="1"/>
    <col min="13316" max="13316" width="1.85546875" style="4" customWidth="1"/>
    <col min="13317" max="13317" width="11.5703125" style="4" customWidth="1"/>
    <col min="13318" max="13318" width="1.85546875" style="4" customWidth="1"/>
    <col min="13319" max="13319" width="11.5703125" style="4" customWidth="1"/>
    <col min="13320" max="13320" width="1.85546875" style="4" customWidth="1"/>
    <col min="13321" max="13321" width="11.5703125" style="4" customWidth="1"/>
    <col min="13322" max="13322" width="14.5703125" style="4" bestFit="1" customWidth="1"/>
    <col min="13323" max="13325" width="10.5703125" style="4" customWidth="1"/>
    <col min="13326" max="13568" width="9.140625" style="4"/>
    <col min="13569" max="13569" width="36.140625" style="4" customWidth="1"/>
    <col min="13570" max="13570" width="8.7109375" style="4" customWidth="1"/>
    <col min="13571" max="13571" width="11.5703125" style="4" customWidth="1"/>
    <col min="13572" max="13572" width="1.85546875" style="4" customWidth="1"/>
    <col min="13573" max="13573" width="11.5703125" style="4" customWidth="1"/>
    <col min="13574" max="13574" width="1.85546875" style="4" customWidth="1"/>
    <col min="13575" max="13575" width="11.5703125" style="4" customWidth="1"/>
    <col min="13576" max="13576" width="1.85546875" style="4" customWidth="1"/>
    <col min="13577" max="13577" width="11.5703125" style="4" customWidth="1"/>
    <col min="13578" max="13578" width="14.5703125" style="4" bestFit="1" customWidth="1"/>
    <col min="13579" max="13581" width="10.5703125" style="4" customWidth="1"/>
    <col min="13582" max="13824" width="9.140625" style="4"/>
    <col min="13825" max="13825" width="36.140625" style="4" customWidth="1"/>
    <col min="13826" max="13826" width="8.7109375" style="4" customWidth="1"/>
    <col min="13827" max="13827" width="11.5703125" style="4" customWidth="1"/>
    <col min="13828" max="13828" width="1.85546875" style="4" customWidth="1"/>
    <col min="13829" max="13829" width="11.5703125" style="4" customWidth="1"/>
    <col min="13830" max="13830" width="1.85546875" style="4" customWidth="1"/>
    <col min="13831" max="13831" width="11.5703125" style="4" customWidth="1"/>
    <col min="13832" max="13832" width="1.85546875" style="4" customWidth="1"/>
    <col min="13833" max="13833" width="11.5703125" style="4" customWidth="1"/>
    <col min="13834" max="13834" width="14.5703125" style="4" bestFit="1" customWidth="1"/>
    <col min="13835" max="13837" width="10.5703125" style="4" customWidth="1"/>
    <col min="13838" max="14080" width="9.140625" style="4"/>
    <col min="14081" max="14081" width="36.140625" style="4" customWidth="1"/>
    <col min="14082" max="14082" width="8.7109375" style="4" customWidth="1"/>
    <col min="14083" max="14083" width="11.5703125" style="4" customWidth="1"/>
    <col min="14084" max="14084" width="1.85546875" style="4" customWidth="1"/>
    <col min="14085" max="14085" width="11.5703125" style="4" customWidth="1"/>
    <col min="14086" max="14086" width="1.85546875" style="4" customWidth="1"/>
    <col min="14087" max="14087" width="11.5703125" style="4" customWidth="1"/>
    <col min="14088" max="14088" width="1.85546875" style="4" customWidth="1"/>
    <col min="14089" max="14089" width="11.5703125" style="4" customWidth="1"/>
    <col min="14090" max="14090" width="14.5703125" style="4" bestFit="1" customWidth="1"/>
    <col min="14091" max="14093" width="10.5703125" style="4" customWidth="1"/>
    <col min="14094" max="14336" width="9.140625" style="4"/>
    <col min="14337" max="14337" width="36.140625" style="4" customWidth="1"/>
    <col min="14338" max="14338" width="8.7109375" style="4" customWidth="1"/>
    <col min="14339" max="14339" width="11.5703125" style="4" customWidth="1"/>
    <col min="14340" max="14340" width="1.85546875" style="4" customWidth="1"/>
    <col min="14341" max="14341" width="11.5703125" style="4" customWidth="1"/>
    <col min="14342" max="14342" width="1.85546875" style="4" customWidth="1"/>
    <col min="14343" max="14343" width="11.5703125" style="4" customWidth="1"/>
    <col min="14344" max="14344" width="1.85546875" style="4" customWidth="1"/>
    <col min="14345" max="14345" width="11.5703125" style="4" customWidth="1"/>
    <col min="14346" max="14346" width="14.5703125" style="4" bestFit="1" customWidth="1"/>
    <col min="14347" max="14349" width="10.5703125" style="4" customWidth="1"/>
    <col min="14350" max="14592" width="9.140625" style="4"/>
    <col min="14593" max="14593" width="36.140625" style="4" customWidth="1"/>
    <col min="14594" max="14594" width="8.7109375" style="4" customWidth="1"/>
    <col min="14595" max="14595" width="11.5703125" style="4" customWidth="1"/>
    <col min="14596" max="14596" width="1.85546875" style="4" customWidth="1"/>
    <col min="14597" max="14597" width="11.5703125" style="4" customWidth="1"/>
    <col min="14598" max="14598" width="1.85546875" style="4" customWidth="1"/>
    <col min="14599" max="14599" width="11.5703125" style="4" customWidth="1"/>
    <col min="14600" max="14600" width="1.85546875" style="4" customWidth="1"/>
    <col min="14601" max="14601" width="11.5703125" style="4" customWidth="1"/>
    <col min="14602" max="14602" width="14.5703125" style="4" bestFit="1" customWidth="1"/>
    <col min="14603" max="14605" width="10.5703125" style="4" customWidth="1"/>
    <col min="14606" max="14848" width="9.140625" style="4"/>
    <col min="14849" max="14849" width="36.140625" style="4" customWidth="1"/>
    <col min="14850" max="14850" width="8.7109375" style="4" customWidth="1"/>
    <col min="14851" max="14851" width="11.5703125" style="4" customWidth="1"/>
    <col min="14852" max="14852" width="1.85546875" style="4" customWidth="1"/>
    <col min="14853" max="14853" width="11.5703125" style="4" customWidth="1"/>
    <col min="14854" max="14854" width="1.85546875" style="4" customWidth="1"/>
    <col min="14855" max="14855" width="11.5703125" style="4" customWidth="1"/>
    <col min="14856" max="14856" width="1.85546875" style="4" customWidth="1"/>
    <col min="14857" max="14857" width="11.5703125" style="4" customWidth="1"/>
    <col min="14858" max="14858" width="14.5703125" style="4" bestFit="1" customWidth="1"/>
    <col min="14859" max="14861" width="10.5703125" style="4" customWidth="1"/>
    <col min="14862" max="15104" width="9.140625" style="4"/>
    <col min="15105" max="15105" width="36.140625" style="4" customWidth="1"/>
    <col min="15106" max="15106" width="8.7109375" style="4" customWidth="1"/>
    <col min="15107" max="15107" width="11.5703125" style="4" customWidth="1"/>
    <col min="15108" max="15108" width="1.85546875" style="4" customWidth="1"/>
    <col min="15109" max="15109" width="11.5703125" style="4" customWidth="1"/>
    <col min="15110" max="15110" width="1.85546875" style="4" customWidth="1"/>
    <col min="15111" max="15111" width="11.5703125" style="4" customWidth="1"/>
    <col min="15112" max="15112" width="1.85546875" style="4" customWidth="1"/>
    <col min="15113" max="15113" width="11.5703125" style="4" customWidth="1"/>
    <col min="15114" max="15114" width="14.5703125" style="4" bestFit="1" customWidth="1"/>
    <col min="15115" max="15117" width="10.5703125" style="4" customWidth="1"/>
    <col min="15118" max="15360" width="9.140625" style="4"/>
    <col min="15361" max="15361" width="36.140625" style="4" customWidth="1"/>
    <col min="15362" max="15362" width="8.7109375" style="4" customWidth="1"/>
    <col min="15363" max="15363" width="11.5703125" style="4" customWidth="1"/>
    <col min="15364" max="15364" width="1.85546875" style="4" customWidth="1"/>
    <col min="15365" max="15365" width="11.5703125" style="4" customWidth="1"/>
    <col min="15366" max="15366" width="1.85546875" style="4" customWidth="1"/>
    <col min="15367" max="15367" width="11.5703125" style="4" customWidth="1"/>
    <col min="15368" max="15368" width="1.85546875" style="4" customWidth="1"/>
    <col min="15369" max="15369" width="11.5703125" style="4" customWidth="1"/>
    <col min="15370" max="15370" width="14.5703125" style="4" bestFit="1" customWidth="1"/>
    <col min="15371" max="15373" width="10.5703125" style="4" customWidth="1"/>
    <col min="15374" max="15616" width="9.140625" style="4"/>
    <col min="15617" max="15617" width="36.140625" style="4" customWidth="1"/>
    <col min="15618" max="15618" width="8.7109375" style="4" customWidth="1"/>
    <col min="15619" max="15619" width="11.5703125" style="4" customWidth="1"/>
    <col min="15620" max="15620" width="1.85546875" style="4" customWidth="1"/>
    <col min="15621" max="15621" width="11.5703125" style="4" customWidth="1"/>
    <col min="15622" max="15622" width="1.85546875" style="4" customWidth="1"/>
    <col min="15623" max="15623" width="11.5703125" style="4" customWidth="1"/>
    <col min="15624" max="15624" width="1.85546875" style="4" customWidth="1"/>
    <col min="15625" max="15625" width="11.5703125" style="4" customWidth="1"/>
    <col min="15626" max="15626" width="14.5703125" style="4" bestFit="1" customWidth="1"/>
    <col min="15627" max="15629" width="10.5703125" style="4" customWidth="1"/>
    <col min="15630" max="15872" width="9.140625" style="4"/>
    <col min="15873" max="15873" width="36.140625" style="4" customWidth="1"/>
    <col min="15874" max="15874" width="8.7109375" style="4" customWidth="1"/>
    <col min="15875" max="15875" width="11.5703125" style="4" customWidth="1"/>
    <col min="15876" max="15876" width="1.85546875" style="4" customWidth="1"/>
    <col min="15877" max="15877" width="11.5703125" style="4" customWidth="1"/>
    <col min="15878" max="15878" width="1.85546875" style="4" customWidth="1"/>
    <col min="15879" max="15879" width="11.5703125" style="4" customWidth="1"/>
    <col min="15880" max="15880" width="1.85546875" style="4" customWidth="1"/>
    <col min="15881" max="15881" width="11.5703125" style="4" customWidth="1"/>
    <col min="15882" max="15882" width="14.5703125" style="4" bestFit="1" customWidth="1"/>
    <col min="15883" max="15885" width="10.5703125" style="4" customWidth="1"/>
    <col min="15886" max="16128" width="9.140625" style="4"/>
    <col min="16129" max="16129" width="36.140625" style="4" customWidth="1"/>
    <col min="16130" max="16130" width="8.7109375" style="4" customWidth="1"/>
    <col min="16131" max="16131" width="11.5703125" style="4" customWidth="1"/>
    <col min="16132" max="16132" width="1.85546875" style="4" customWidth="1"/>
    <col min="16133" max="16133" width="11.5703125" style="4" customWidth="1"/>
    <col min="16134" max="16134" width="1.85546875" style="4" customWidth="1"/>
    <col min="16135" max="16135" width="11.5703125" style="4" customWidth="1"/>
    <col min="16136" max="16136" width="1.85546875" style="4" customWidth="1"/>
    <col min="16137" max="16137" width="11.5703125" style="4" customWidth="1"/>
    <col min="16138" max="16138" width="14.5703125" style="4" bestFit="1" customWidth="1"/>
    <col min="16139" max="16141" width="10.5703125" style="4" customWidth="1"/>
    <col min="16142" max="16384" width="9.140625" style="4"/>
  </cols>
  <sheetData>
    <row r="1" spans="1:14" ht="23.25" customHeight="1" x14ac:dyDescent="0.5">
      <c r="A1" s="37" t="s">
        <v>33</v>
      </c>
    </row>
    <row r="2" spans="1:14" ht="23.25" customHeight="1" x14ac:dyDescent="0.5">
      <c r="A2" s="6" t="s">
        <v>40</v>
      </c>
    </row>
    <row r="3" spans="1:14" ht="23.25" customHeight="1" x14ac:dyDescent="0.5">
      <c r="A3" s="6"/>
    </row>
    <row r="4" spans="1:14" ht="23.25" customHeight="1" x14ac:dyDescent="0.45">
      <c r="B4" s="1"/>
      <c r="C4" s="216" t="s">
        <v>26</v>
      </c>
      <c r="D4" s="216"/>
      <c r="E4" s="216"/>
      <c r="F4" s="207"/>
      <c r="G4" s="216" t="s">
        <v>27</v>
      </c>
      <c r="H4" s="216"/>
      <c r="I4" s="216"/>
    </row>
    <row r="5" spans="1:14" ht="23.25" customHeight="1" x14ac:dyDescent="0.45">
      <c r="C5" s="122" t="s">
        <v>34</v>
      </c>
      <c r="D5" s="207"/>
      <c r="E5" s="208" t="s">
        <v>23</v>
      </c>
      <c r="F5" s="207"/>
      <c r="G5" s="122" t="s">
        <v>34</v>
      </c>
      <c r="H5" s="207"/>
      <c r="I5" s="208" t="s">
        <v>23</v>
      </c>
    </row>
    <row r="6" spans="1:14" ht="23.25" customHeight="1" x14ac:dyDescent="0.5">
      <c r="A6" s="6" t="s">
        <v>0</v>
      </c>
      <c r="B6" s="94" t="s">
        <v>1</v>
      </c>
      <c r="C6" s="208">
        <v>2561</v>
      </c>
      <c r="D6" s="208"/>
      <c r="E6" s="208">
        <v>2560</v>
      </c>
      <c r="F6" s="208"/>
      <c r="G6" s="208">
        <v>2561</v>
      </c>
      <c r="H6" s="208"/>
      <c r="I6" s="208">
        <v>2560</v>
      </c>
    </row>
    <row r="7" spans="1:14" ht="23.25" customHeight="1" x14ac:dyDescent="0.45">
      <c r="C7" s="122" t="s">
        <v>91</v>
      </c>
      <c r="D7" s="98"/>
      <c r="E7" s="38"/>
      <c r="F7" s="38"/>
      <c r="G7" s="122" t="s">
        <v>91</v>
      </c>
      <c r="H7" s="38"/>
      <c r="I7" s="38"/>
    </row>
    <row r="8" spans="1:14" ht="23.25" customHeight="1" x14ac:dyDescent="0.45">
      <c r="A8" s="99"/>
      <c r="B8" s="1"/>
      <c r="C8" s="215" t="s">
        <v>24</v>
      </c>
      <c r="D8" s="215"/>
      <c r="E8" s="215"/>
      <c r="F8" s="215"/>
      <c r="G8" s="215"/>
      <c r="H8" s="215"/>
      <c r="I8" s="215"/>
    </row>
    <row r="9" spans="1:14" ht="23.25" customHeight="1" x14ac:dyDescent="0.45">
      <c r="A9" s="100" t="s">
        <v>2</v>
      </c>
      <c r="B9" s="94"/>
      <c r="C9" s="60"/>
      <c r="D9" s="60"/>
      <c r="E9" s="60"/>
      <c r="F9" s="60"/>
      <c r="G9" s="60"/>
      <c r="H9" s="60"/>
      <c r="I9" s="60"/>
    </row>
    <row r="10" spans="1:14" ht="23.25" customHeight="1" x14ac:dyDescent="0.45">
      <c r="A10" s="71" t="s">
        <v>3</v>
      </c>
      <c r="B10" s="96"/>
      <c r="C10" s="70">
        <v>86360</v>
      </c>
      <c r="D10" s="70"/>
      <c r="E10" s="70">
        <v>92218</v>
      </c>
      <c r="F10" s="70"/>
      <c r="G10" s="70">
        <v>82350</v>
      </c>
      <c r="H10" s="70"/>
      <c r="I10" s="70">
        <v>86057</v>
      </c>
      <c r="N10" s="120"/>
    </row>
    <row r="11" spans="1:14" ht="23.25" customHeight="1" x14ac:dyDescent="0.45">
      <c r="A11" s="71" t="s">
        <v>65</v>
      </c>
      <c r="B11" s="96">
        <v>4</v>
      </c>
      <c r="C11" s="70">
        <v>105352</v>
      </c>
      <c r="D11" s="70"/>
      <c r="E11" s="70">
        <v>103025</v>
      </c>
      <c r="F11" s="70"/>
      <c r="G11" s="70">
        <v>104887</v>
      </c>
      <c r="H11" s="70"/>
      <c r="I11" s="70">
        <v>102961</v>
      </c>
      <c r="J11" s="120"/>
      <c r="K11" s="120"/>
      <c r="L11" s="120"/>
      <c r="M11" s="120"/>
    </row>
    <row r="12" spans="1:14" ht="23.25" customHeight="1" x14ac:dyDescent="0.45">
      <c r="A12" s="101" t="s">
        <v>20</v>
      </c>
      <c r="B12" s="96" t="s">
        <v>159</v>
      </c>
      <c r="C12" s="70">
        <v>19430</v>
      </c>
      <c r="D12" s="70"/>
      <c r="E12" s="70">
        <v>62423</v>
      </c>
      <c r="F12" s="70"/>
      <c r="G12" s="70">
        <v>16814</v>
      </c>
      <c r="H12" s="70"/>
      <c r="I12" s="70">
        <v>55348</v>
      </c>
    </row>
    <row r="13" spans="1:14" ht="23.25" customHeight="1" x14ac:dyDescent="0.45">
      <c r="A13" s="101" t="s">
        <v>25</v>
      </c>
      <c r="B13" s="96"/>
      <c r="C13" s="70">
        <v>1988</v>
      </c>
      <c r="D13" s="70"/>
      <c r="E13" s="70">
        <v>3555</v>
      </c>
      <c r="F13" s="70"/>
      <c r="G13" s="70">
        <v>1263</v>
      </c>
      <c r="H13" s="70"/>
      <c r="I13" s="70">
        <v>2608</v>
      </c>
    </row>
    <row r="14" spans="1:14" ht="23.25" customHeight="1" x14ac:dyDescent="0.45">
      <c r="A14" s="101" t="s">
        <v>150</v>
      </c>
      <c r="B14" s="96">
        <v>3</v>
      </c>
      <c r="C14" s="70">
        <v>3773</v>
      </c>
      <c r="D14" s="70"/>
      <c r="E14" s="70">
        <v>14729</v>
      </c>
      <c r="F14" s="70"/>
      <c r="G14" s="70">
        <v>9497</v>
      </c>
      <c r="H14" s="70"/>
      <c r="I14" s="70">
        <v>51169</v>
      </c>
    </row>
    <row r="15" spans="1:14" ht="23.25" customHeight="1" x14ac:dyDescent="0.45">
      <c r="A15" s="71" t="s">
        <v>4</v>
      </c>
      <c r="B15" s="96"/>
      <c r="C15" s="70">
        <v>18270</v>
      </c>
      <c r="D15" s="70"/>
      <c r="E15" s="70">
        <v>18649</v>
      </c>
      <c r="F15" s="70"/>
      <c r="G15" s="70">
        <v>5799</v>
      </c>
      <c r="H15" s="70"/>
      <c r="I15" s="70">
        <v>5699</v>
      </c>
    </row>
    <row r="16" spans="1:14" ht="23.25" customHeight="1" x14ac:dyDescent="0.45">
      <c r="A16" s="71" t="s">
        <v>5</v>
      </c>
      <c r="B16" s="96"/>
      <c r="C16" s="70">
        <f>227+46</f>
        <v>273</v>
      </c>
      <c r="D16" s="70"/>
      <c r="E16" s="70">
        <v>671</v>
      </c>
      <c r="F16" s="70"/>
      <c r="G16" s="70">
        <v>216</v>
      </c>
      <c r="H16" s="70"/>
      <c r="I16" s="70">
        <v>625</v>
      </c>
    </row>
    <row r="17" spans="1:9" ht="23.25" customHeight="1" x14ac:dyDescent="0.45">
      <c r="A17" s="14" t="s">
        <v>6</v>
      </c>
      <c r="B17" s="94"/>
      <c r="C17" s="102">
        <f>SUM(C10:C16)</f>
        <v>235446</v>
      </c>
      <c r="D17" s="46"/>
      <c r="E17" s="102">
        <f>SUM(E10:E16)</f>
        <v>295270</v>
      </c>
      <c r="F17" s="46"/>
      <c r="G17" s="102">
        <f>SUM(G10:G16)</f>
        <v>220826</v>
      </c>
      <c r="H17" s="46"/>
      <c r="I17" s="102">
        <f>SUM(I10:I16)</f>
        <v>304467</v>
      </c>
    </row>
    <row r="18" spans="1:9" ht="23.25" customHeight="1" x14ac:dyDescent="0.45">
      <c r="A18" s="103"/>
      <c r="B18" s="94"/>
      <c r="C18" s="104"/>
      <c r="D18" s="104"/>
      <c r="E18" s="104"/>
      <c r="F18" s="104"/>
      <c r="G18" s="104"/>
      <c r="H18" s="104"/>
      <c r="I18" s="104"/>
    </row>
    <row r="19" spans="1:9" ht="23.25" customHeight="1" x14ac:dyDescent="0.45">
      <c r="A19" s="100" t="s">
        <v>7</v>
      </c>
      <c r="B19" s="94"/>
      <c r="C19" s="104"/>
      <c r="D19" s="104"/>
      <c r="E19" s="104"/>
      <c r="F19" s="104"/>
      <c r="G19" s="104"/>
      <c r="H19" s="104"/>
      <c r="I19" s="104"/>
    </row>
    <row r="20" spans="1:9" ht="23.25" customHeight="1" x14ac:dyDescent="0.45">
      <c r="A20" s="42" t="s">
        <v>80</v>
      </c>
      <c r="B20" s="94"/>
      <c r="C20" s="175">
        <v>0</v>
      </c>
      <c r="D20" s="70"/>
      <c r="E20" s="70">
        <v>400</v>
      </c>
      <c r="F20" s="70"/>
      <c r="G20" s="175">
        <v>0</v>
      </c>
      <c r="H20" s="70"/>
      <c r="I20" s="175">
        <v>0</v>
      </c>
    </row>
    <row r="21" spans="1:9" ht="23.25" customHeight="1" x14ac:dyDescent="0.45">
      <c r="A21" s="105" t="s">
        <v>35</v>
      </c>
      <c r="B21" s="96">
        <v>6</v>
      </c>
      <c r="C21" s="175">
        <v>0</v>
      </c>
      <c r="D21" s="70"/>
      <c r="E21" s="175">
        <v>0</v>
      </c>
      <c r="F21" s="70"/>
      <c r="G21" s="175">
        <v>0</v>
      </c>
      <c r="H21" s="70"/>
      <c r="I21" s="175">
        <v>0</v>
      </c>
    </row>
    <row r="22" spans="1:9" ht="23.25" customHeight="1" x14ac:dyDescent="0.45">
      <c r="A22" s="41" t="s">
        <v>83</v>
      </c>
      <c r="B22" s="96"/>
      <c r="C22" s="70">
        <v>1150</v>
      </c>
      <c r="D22" s="70"/>
      <c r="E22" s="70">
        <v>1121</v>
      </c>
      <c r="F22" s="70"/>
      <c r="G22" s="70">
        <v>604</v>
      </c>
      <c r="H22" s="70"/>
      <c r="I22" s="70">
        <v>651</v>
      </c>
    </row>
    <row r="23" spans="1:9" ht="23.25" customHeight="1" x14ac:dyDescent="0.45">
      <c r="A23" s="60" t="s">
        <v>8</v>
      </c>
      <c r="B23" s="96"/>
      <c r="C23" s="70">
        <v>12196</v>
      </c>
      <c r="D23" s="70"/>
      <c r="E23" s="70">
        <v>12617</v>
      </c>
      <c r="F23" s="70"/>
      <c r="G23" s="70">
        <v>10672</v>
      </c>
      <c r="H23" s="70"/>
      <c r="I23" s="70">
        <v>11344</v>
      </c>
    </row>
    <row r="24" spans="1:9" ht="23.25" customHeight="1" x14ac:dyDescent="0.45">
      <c r="A24" s="75" t="s">
        <v>57</v>
      </c>
      <c r="B24" s="96"/>
      <c r="C24" s="70">
        <v>10952</v>
      </c>
      <c r="D24" s="70"/>
      <c r="E24" s="70">
        <v>11326</v>
      </c>
      <c r="F24" s="70"/>
      <c r="G24" s="70">
        <v>8906</v>
      </c>
      <c r="H24" s="70"/>
      <c r="I24" s="70">
        <v>8864</v>
      </c>
    </row>
    <row r="25" spans="1:9" ht="23.25" customHeight="1" x14ac:dyDescent="0.45">
      <c r="A25" s="60" t="s">
        <v>9</v>
      </c>
      <c r="B25" s="94"/>
      <c r="C25" s="70">
        <f>964-46</f>
        <v>918</v>
      </c>
      <c r="D25" s="70"/>
      <c r="E25" s="70">
        <v>503</v>
      </c>
      <c r="F25" s="70"/>
      <c r="G25" s="70">
        <v>917</v>
      </c>
      <c r="H25" s="70"/>
      <c r="I25" s="70">
        <v>501</v>
      </c>
    </row>
    <row r="26" spans="1:9" ht="23.25" customHeight="1" x14ac:dyDescent="0.45">
      <c r="A26" s="14" t="s">
        <v>10</v>
      </c>
      <c r="B26" s="94"/>
      <c r="C26" s="102">
        <f>SUM(C20:C25)</f>
        <v>25216</v>
      </c>
      <c r="D26" s="46"/>
      <c r="E26" s="102">
        <f>SUM(E20:E25)</f>
        <v>25967</v>
      </c>
      <c r="F26" s="46"/>
      <c r="G26" s="102">
        <f>SUM(G21:G25)</f>
        <v>21099</v>
      </c>
      <c r="H26" s="46"/>
      <c r="I26" s="102">
        <f>SUM(I21:I25)</f>
        <v>21360</v>
      </c>
    </row>
    <row r="27" spans="1:9" ht="23.25" customHeight="1" x14ac:dyDescent="0.45">
      <c r="A27" s="14"/>
      <c r="B27" s="94"/>
      <c r="C27" s="48"/>
      <c r="D27" s="46"/>
      <c r="E27" s="48"/>
      <c r="F27" s="46"/>
      <c r="G27" s="48"/>
      <c r="H27" s="46"/>
      <c r="I27" s="48"/>
    </row>
    <row r="28" spans="1:9" ht="23.25" customHeight="1" thickBot="1" x14ac:dyDescent="0.5">
      <c r="A28" s="14" t="s">
        <v>11</v>
      </c>
      <c r="B28" s="94"/>
      <c r="C28" s="106">
        <f>SUM(C17+C26)</f>
        <v>260662</v>
      </c>
      <c r="D28" s="46"/>
      <c r="E28" s="106">
        <f>SUM(E17+E26)</f>
        <v>321237</v>
      </c>
      <c r="F28" s="46"/>
      <c r="G28" s="106">
        <f>G17+G26</f>
        <v>241925</v>
      </c>
      <c r="H28" s="46"/>
      <c r="I28" s="106">
        <f>I17+I26</f>
        <v>325827</v>
      </c>
    </row>
    <row r="29" spans="1:9" ht="23.25" customHeight="1" thickTop="1" x14ac:dyDescent="0.45"/>
    <row r="30" spans="1:9" ht="23.25" customHeight="1" x14ac:dyDescent="0.45"/>
    <row r="31" spans="1:9" ht="23.25" customHeight="1" x14ac:dyDescent="0.45"/>
    <row r="32" spans="1:9" ht="23.25" customHeight="1" x14ac:dyDescent="0.45"/>
    <row r="33" spans="1:9" ht="23.25" customHeight="1" x14ac:dyDescent="0.5">
      <c r="A33" s="37" t="s">
        <v>33</v>
      </c>
    </row>
    <row r="34" spans="1:9" ht="23.25" customHeight="1" x14ac:dyDescent="0.5">
      <c r="A34" s="6" t="s">
        <v>40</v>
      </c>
    </row>
    <row r="35" spans="1:9" ht="23.25" customHeight="1" x14ac:dyDescent="0.5">
      <c r="A35" s="6"/>
    </row>
    <row r="36" spans="1:9" ht="23.25" customHeight="1" x14ac:dyDescent="0.45">
      <c r="A36" s="99"/>
      <c r="B36" s="1"/>
      <c r="C36" s="216" t="s">
        <v>26</v>
      </c>
      <c r="D36" s="216"/>
      <c r="E36" s="216"/>
      <c r="F36" s="207"/>
      <c r="G36" s="216" t="s">
        <v>92</v>
      </c>
      <c r="H36" s="216"/>
      <c r="I36" s="216"/>
    </row>
    <row r="37" spans="1:9" ht="23.25" customHeight="1" x14ac:dyDescent="0.45">
      <c r="C37" s="122" t="s">
        <v>34</v>
      </c>
      <c r="D37" s="207"/>
      <c r="E37" s="208" t="s">
        <v>23</v>
      </c>
      <c r="F37" s="207"/>
      <c r="G37" s="122" t="s">
        <v>34</v>
      </c>
      <c r="H37" s="207"/>
      <c r="I37" s="208" t="s">
        <v>23</v>
      </c>
    </row>
    <row r="38" spans="1:9" ht="23.25" customHeight="1" x14ac:dyDescent="0.5">
      <c r="A38" s="6" t="s">
        <v>50</v>
      </c>
      <c r="B38" s="94" t="s">
        <v>1</v>
      </c>
      <c r="C38" s="208">
        <v>2561</v>
      </c>
      <c r="D38" s="208"/>
      <c r="E38" s="208">
        <v>2560</v>
      </c>
      <c r="F38" s="208"/>
      <c r="G38" s="208">
        <v>2561</v>
      </c>
      <c r="H38" s="208"/>
      <c r="I38" s="208">
        <v>2560</v>
      </c>
    </row>
    <row r="39" spans="1:9" ht="23.25" customHeight="1" x14ac:dyDescent="0.45">
      <c r="A39" s="108"/>
      <c r="C39" s="122" t="s">
        <v>91</v>
      </c>
      <c r="D39" s="98"/>
      <c r="E39" s="38"/>
      <c r="F39" s="38"/>
      <c r="G39" s="122" t="s">
        <v>91</v>
      </c>
      <c r="H39" s="38"/>
      <c r="I39" s="38"/>
    </row>
    <row r="40" spans="1:9" ht="23.25" customHeight="1" x14ac:dyDescent="0.45">
      <c r="A40" s="103"/>
      <c r="B40" s="60"/>
      <c r="C40" s="215" t="s">
        <v>24</v>
      </c>
      <c r="D40" s="215"/>
      <c r="E40" s="215"/>
      <c r="F40" s="215"/>
      <c r="G40" s="215"/>
      <c r="H40" s="215"/>
      <c r="I40" s="215"/>
    </row>
    <row r="41" spans="1:9" ht="23.25" customHeight="1" x14ac:dyDescent="0.45">
      <c r="A41" s="100" t="s">
        <v>12</v>
      </c>
      <c r="B41" s="95"/>
      <c r="C41" s="104"/>
      <c r="D41" s="104"/>
      <c r="E41" s="104"/>
      <c r="F41" s="104"/>
      <c r="G41" s="104"/>
      <c r="H41" s="104"/>
      <c r="I41" s="104"/>
    </row>
    <row r="42" spans="1:9" ht="23.25" customHeight="1" x14ac:dyDescent="0.45">
      <c r="A42" s="41" t="s">
        <v>13</v>
      </c>
      <c r="B42" s="96">
        <v>3</v>
      </c>
      <c r="C42" s="70">
        <v>9667</v>
      </c>
      <c r="D42" s="70"/>
      <c r="E42" s="70">
        <v>13167</v>
      </c>
      <c r="F42" s="70"/>
      <c r="G42" s="70">
        <v>8093</v>
      </c>
      <c r="H42" s="70"/>
      <c r="I42" s="70">
        <v>12037</v>
      </c>
    </row>
    <row r="43" spans="1:9" ht="23.25" customHeight="1" x14ac:dyDescent="0.45">
      <c r="A43" s="41" t="s">
        <v>151</v>
      </c>
      <c r="B43" s="96">
        <v>3</v>
      </c>
      <c r="C43" s="70">
        <v>2919</v>
      </c>
      <c r="D43" s="70"/>
      <c r="E43" s="70">
        <v>3938</v>
      </c>
      <c r="F43" s="70"/>
      <c r="G43" s="70">
        <v>2376</v>
      </c>
      <c r="H43" s="70"/>
      <c r="I43" s="70">
        <v>3461</v>
      </c>
    </row>
    <row r="44" spans="1:9" ht="23.25" customHeight="1" x14ac:dyDescent="0.45">
      <c r="A44" s="75" t="s">
        <v>39</v>
      </c>
      <c r="B44" s="96">
        <v>3</v>
      </c>
      <c r="C44" s="70">
        <v>10020</v>
      </c>
      <c r="D44" s="70"/>
      <c r="E44" s="70">
        <v>10533</v>
      </c>
      <c r="F44" s="70"/>
      <c r="G44" s="70">
        <v>4981</v>
      </c>
      <c r="H44" s="70"/>
      <c r="I44" s="70">
        <v>5583</v>
      </c>
    </row>
    <row r="45" spans="1:9" ht="23.25" customHeight="1" x14ac:dyDescent="0.45">
      <c r="A45" s="71" t="s">
        <v>140</v>
      </c>
      <c r="B45" s="174"/>
      <c r="C45" s="70">
        <v>4616</v>
      </c>
      <c r="D45" s="70"/>
      <c r="E45" s="70">
        <v>4647</v>
      </c>
      <c r="F45" s="70"/>
      <c r="G45" s="70">
        <v>4612</v>
      </c>
      <c r="H45" s="70"/>
      <c r="I45" s="70">
        <v>4632</v>
      </c>
    </row>
    <row r="46" spans="1:9" ht="23.25" customHeight="1" x14ac:dyDescent="0.45">
      <c r="A46" s="75" t="s">
        <v>14</v>
      </c>
      <c r="B46" s="96"/>
      <c r="C46" s="70">
        <v>995</v>
      </c>
      <c r="D46" s="70"/>
      <c r="E46" s="70">
        <v>937</v>
      </c>
      <c r="F46" s="70"/>
      <c r="G46" s="70">
        <v>790</v>
      </c>
      <c r="H46" s="70"/>
      <c r="I46" s="70">
        <v>666</v>
      </c>
    </row>
    <row r="47" spans="1:9" ht="23.25" customHeight="1" x14ac:dyDescent="0.45">
      <c r="A47" s="14" t="s">
        <v>15</v>
      </c>
      <c r="B47" s="94"/>
      <c r="C47" s="102">
        <f>SUM(C42:C46)</f>
        <v>28217</v>
      </c>
      <c r="D47" s="46"/>
      <c r="E47" s="102">
        <f>SUM(E42:E46)</f>
        <v>33222</v>
      </c>
      <c r="F47" s="48"/>
      <c r="G47" s="102">
        <f>SUM(G42:G46)</f>
        <v>20852</v>
      </c>
      <c r="H47" s="48"/>
      <c r="I47" s="102">
        <f>SUM(I42:I46)</f>
        <v>26379</v>
      </c>
    </row>
    <row r="48" spans="1:9" ht="23.25" customHeight="1" x14ac:dyDescent="0.45">
      <c r="A48" s="14"/>
      <c r="B48" s="94"/>
      <c r="C48" s="48"/>
      <c r="D48" s="46"/>
      <c r="E48" s="48"/>
      <c r="F48" s="48"/>
      <c r="G48" s="48"/>
      <c r="H48" s="48"/>
      <c r="I48" s="48"/>
    </row>
    <row r="49" spans="1:9" ht="23.25" customHeight="1" x14ac:dyDescent="0.45">
      <c r="A49" s="100" t="s">
        <v>30</v>
      </c>
      <c r="B49" s="94"/>
      <c r="C49" s="50"/>
      <c r="D49" s="50"/>
      <c r="E49" s="50"/>
      <c r="F49" s="50"/>
      <c r="G49" s="50"/>
      <c r="H49" s="50"/>
      <c r="I49" s="50"/>
    </row>
    <row r="50" spans="1:9" ht="23.25" customHeight="1" x14ac:dyDescent="0.45">
      <c r="A50" s="71" t="s">
        <v>153</v>
      </c>
      <c r="B50" s="165"/>
      <c r="C50" s="50"/>
      <c r="D50" s="50"/>
      <c r="E50" s="50"/>
      <c r="F50" s="50"/>
      <c r="G50" s="50"/>
      <c r="H50" s="50"/>
      <c r="I50" s="50"/>
    </row>
    <row r="51" spans="1:9" ht="23.25" customHeight="1" x14ac:dyDescent="0.45">
      <c r="A51" s="71" t="s">
        <v>152</v>
      </c>
      <c r="B51" s="94"/>
      <c r="C51" s="70">
        <v>13034</v>
      </c>
      <c r="D51" s="70"/>
      <c r="E51" s="70">
        <v>12721</v>
      </c>
      <c r="F51" s="70"/>
      <c r="G51" s="70">
        <v>9853</v>
      </c>
      <c r="H51" s="70"/>
      <c r="I51" s="70">
        <v>9607</v>
      </c>
    </row>
    <row r="52" spans="1:9" ht="23.25" customHeight="1" x14ac:dyDescent="0.45">
      <c r="A52" s="71" t="s">
        <v>61</v>
      </c>
      <c r="B52" s="94"/>
      <c r="C52" s="70">
        <v>849</v>
      </c>
      <c r="D52" s="70"/>
      <c r="E52" s="70">
        <v>849</v>
      </c>
      <c r="F52" s="70"/>
      <c r="G52" s="70">
        <v>111</v>
      </c>
      <c r="H52" s="70"/>
      <c r="I52" s="70">
        <v>112</v>
      </c>
    </row>
    <row r="53" spans="1:9" ht="23.25" customHeight="1" x14ac:dyDescent="0.45">
      <c r="A53" s="109" t="s">
        <v>51</v>
      </c>
      <c r="B53" s="94"/>
      <c r="C53" s="102">
        <f>SUM(C51:C52)</f>
        <v>13883</v>
      </c>
      <c r="D53" s="46"/>
      <c r="E53" s="102">
        <f>SUM(E51:E52)</f>
        <v>13570</v>
      </c>
      <c r="F53" s="46"/>
      <c r="G53" s="102">
        <f>SUM(G51:G52)</f>
        <v>9964</v>
      </c>
      <c r="H53" s="46"/>
      <c r="I53" s="102">
        <f>SUM(I51:I52)</f>
        <v>9719</v>
      </c>
    </row>
    <row r="54" spans="1:9" ht="23.25" customHeight="1" x14ac:dyDescent="0.45">
      <c r="A54" s="109"/>
      <c r="B54" s="94"/>
      <c r="C54" s="48"/>
      <c r="D54" s="46"/>
      <c r="E54" s="48"/>
      <c r="F54" s="46"/>
      <c r="G54" s="48"/>
      <c r="H54" s="46"/>
      <c r="I54" s="48"/>
    </row>
    <row r="55" spans="1:9" ht="23.25" customHeight="1" x14ac:dyDescent="0.45">
      <c r="A55" s="109" t="s">
        <v>31</v>
      </c>
      <c r="B55" s="94"/>
      <c r="C55" s="110">
        <f>SUM(C47+C53)</f>
        <v>42100</v>
      </c>
      <c r="D55" s="46"/>
      <c r="E55" s="110">
        <f>SUM(E47+E53)</f>
        <v>46792</v>
      </c>
      <c r="F55" s="46"/>
      <c r="G55" s="110">
        <f>SUM(G47+G53)</f>
        <v>30816</v>
      </c>
      <c r="H55" s="46"/>
      <c r="I55" s="110">
        <f>SUM(I47+I53)</f>
        <v>36098</v>
      </c>
    </row>
    <row r="56" spans="1:9" ht="23.25" customHeight="1" x14ac:dyDescent="0.45">
      <c r="A56" s="109"/>
      <c r="B56" s="94"/>
      <c r="C56" s="35"/>
      <c r="D56" s="28"/>
      <c r="E56" s="35"/>
      <c r="F56" s="28"/>
      <c r="G56" s="35"/>
      <c r="H56" s="28"/>
      <c r="I56" s="35"/>
    </row>
    <row r="57" spans="1:9" ht="23.25" customHeight="1" x14ac:dyDescent="0.45">
      <c r="A57" s="109"/>
      <c r="B57" s="94"/>
      <c r="C57" s="35"/>
      <c r="D57" s="28"/>
      <c r="E57" s="35"/>
      <c r="F57" s="28"/>
      <c r="G57" s="35"/>
      <c r="H57" s="28"/>
      <c r="I57" s="35"/>
    </row>
    <row r="58" spans="1:9" ht="23.25" customHeight="1" x14ac:dyDescent="0.5">
      <c r="A58" s="37" t="s">
        <v>33</v>
      </c>
    </row>
    <row r="59" spans="1:9" ht="23.25" customHeight="1" x14ac:dyDescent="0.5">
      <c r="A59" s="6" t="s">
        <v>40</v>
      </c>
    </row>
    <row r="60" spans="1:9" ht="23.25" customHeight="1" x14ac:dyDescent="0.5">
      <c r="A60" s="6"/>
    </row>
    <row r="61" spans="1:9" ht="23.25" customHeight="1" x14ac:dyDescent="0.45">
      <c r="A61" s="99"/>
      <c r="B61" s="1"/>
      <c r="C61" s="216" t="s">
        <v>26</v>
      </c>
      <c r="D61" s="216"/>
      <c r="E61" s="216"/>
      <c r="F61" s="207"/>
      <c r="G61" s="216" t="s">
        <v>92</v>
      </c>
      <c r="H61" s="216"/>
      <c r="I61" s="216"/>
    </row>
    <row r="62" spans="1:9" ht="23.25" customHeight="1" x14ac:dyDescent="0.45">
      <c r="B62" s="94"/>
      <c r="C62" s="122" t="s">
        <v>34</v>
      </c>
      <c r="D62" s="207"/>
      <c r="E62" s="208" t="s">
        <v>23</v>
      </c>
      <c r="F62" s="207"/>
      <c r="G62" s="122" t="s">
        <v>34</v>
      </c>
      <c r="H62" s="207"/>
      <c r="I62" s="208" t="s">
        <v>23</v>
      </c>
    </row>
    <row r="63" spans="1:9" ht="23.25" customHeight="1" x14ac:dyDescent="0.5">
      <c r="A63" s="6" t="s">
        <v>50</v>
      </c>
      <c r="B63" s="94" t="s">
        <v>1</v>
      </c>
      <c r="C63" s="208">
        <v>2561</v>
      </c>
      <c r="D63" s="208"/>
      <c r="E63" s="208">
        <v>2560</v>
      </c>
      <c r="F63" s="208"/>
      <c r="G63" s="208">
        <v>2561</v>
      </c>
      <c r="H63" s="208"/>
      <c r="I63" s="208">
        <v>2560</v>
      </c>
    </row>
    <row r="64" spans="1:9" ht="23.25" customHeight="1" x14ac:dyDescent="0.45">
      <c r="A64" s="108"/>
      <c r="B64" s="98"/>
      <c r="C64" s="122" t="s">
        <v>91</v>
      </c>
      <c r="D64" s="98"/>
      <c r="E64" s="38"/>
      <c r="F64" s="38"/>
      <c r="G64" s="122" t="s">
        <v>91</v>
      </c>
      <c r="H64" s="38"/>
      <c r="I64" s="38"/>
    </row>
    <row r="65" spans="1:15" ht="23.25" customHeight="1" x14ac:dyDescent="0.45">
      <c r="A65" s="108"/>
      <c r="C65" s="215" t="s">
        <v>24</v>
      </c>
      <c r="D65" s="215"/>
      <c r="E65" s="215"/>
      <c r="F65" s="215"/>
      <c r="G65" s="215"/>
      <c r="H65" s="215"/>
      <c r="I65" s="215"/>
    </row>
    <row r="66" spans="1:15" s="22" customFormat="1" ht="23.25" customHeight="1" x14ac:dyDescent="0.45">
      <c r="A66" s="23" t="s">
        <v>52</v>
      </c>
      <c r="B66" s="96"/>
      <c r="C66" s="111"/>
      <c r="D66" s="111"/>
      <c r="E66" s="111"/>
      <c r="F66" s="29"/>
      <c r="G66" s="20"/>
      <c r="H66" s="20"/>
      <c r="I66" s="20"/>
      <c r="J66" s="119"/>
      <c r="K66" s="119"/>
      <c r="L66" s="120"/>
      <c r="M66" s="120"/>
      <c r="N66" s="120"/>
      <c r="O66" s="120"/>
    </row>
    <row r="67" spans="1:15" s="22" customFormat="1" ht="23.25" customHeight="1" x14ac:dyDescent="0.45">
      <c r="A67" s="72" t="s">
        <v>16</v>
      </c>
      <c r="B67" s="96"/>
      <c r="C67" s="111"/>
      <c r="D67" s="111"/>
      <c r="E67" s="111"/>
      <c r="F67" s="29"/>
      <c r="G67" s="20"/>
      <c r="H67" s="20"/>
      <c r="I67" s="20"/>
      <c r="J67" s="119"/>
      <c r="K67" s="119"/>
      <c r="L67" s="120"/>
      <c r="M67" s="120"/>
      <c r="N67" s="120"/>
      <c r="O67" s="120"/>
    </row>
    <row r="68" spans="1:15" s="22" customFormat="1" ht="23.25" customHeight="1" thickBot="1" x14ac:dyDescent="0.5">
      <c r="A68" s="72" t="s">
        <v>66</v>
      </c>
      <c r="C68" s="73">
        <v>259250</v>
      </c>
      <c r="D68" s="74"/>
      <c r="E68" s="73">
        <v>259250</v>
      </c>
      <c r="F68" s="70"/>
      <c r="G68" s="73">
        <v>259250</v>
      </c>
      <c r="H68" s="74"/>
      <c r="I68" s="73">
        <v>259250</v>
      </c>
      <c r="J68" s="119"/>
      <c r="K68" s="119"/>
      <c r="L68" s="120"/>
      <c r="M68" s="120"/>
      <c r="N68" s="120"/>
      <c r="O68" s="120"/>
    </row>
    <row r="69" spans="1:15" s="22" customFormat="1" ht="23.25" customHeight="1" thickTop="1" x14ac:dyDescent="0.45">
      <c r="A69" s="72" t="s">
        <v>67</v>
      </c>
      <c r="B69" s="96"/>
      <c r="C69" s="70">
        <v>170048</v>
      </c>
      <c r="D69" s="70"/>
      <c r="E69" s="70">
        <v>170048</v>
      </c>
      <c r="F69" s="70"/>
      <c r="G69" s="70">
        <v>170048</v>
      </c>
      <c r="H69" s="70"/>
      <c r="I69" s="70">
        <v>170048</v>
      </c>
      <c r="J69" s="119"/>
      <c r="K69" s="119"/>
      <c r="L69" s="120"/>
      <c r="M69" s="120"/>
      <c r="N69" s="120"/>
      <c r="O69" s="120"/>
    </row>
    <row r="70" spans="1:15" s="22" customFormat="1" ht="23.25" customHeight="1" x14ac:dyDescent="0.45">
      <c r="A70" s="72" t="s">
        <v>48</v>
      </c>
      <c r="B70" s="96"/>
      <c r="C70" s="70">
        <v>272706</v>
      </c>
      <c r="D70" s="70"/>
      <c r="E70" s="70">
        <v>272706</v>
      </c>
      <c r="F70" s="70"/>
      <c r="G70" s="70">
        <v>272706</v>
      </c>
      <c r="H70" s="70"/>
      <c r="I70" s="70">
        <v>272706</v>
      </c>
      <c r="J70" s="119"/>
      <c r="K70" s="119"/>
      <c r="L70" s="120"/>
      <c r="M70" s="120"/>
      <c r="N70" s="120"/>
      <c r="O70" s="120"/>
    </row>
    <row r="71" spans="1:15" s="22" customFormat="1" ht="23.25" customHeight="1" x14ac:dyDescent="0.45">
      <c r="A71" s="71" t="s">
        <v>118</v>
      </c>
      <c r="B71" s="96">
        <v>7</v>
      </c>
      <c r="C71" s="70">
        <v>4456</v>
      </c>
      <c r="D71" s="70"/>
      <c r="E71" s="70">
        <v>4215</v>
      </c>
      <c r="F71" s="70"/>
      <c r="G71" s="70">
        <v>4456</v>
      </c>
      <c r="H71" s="70"/>
      <c r="I71" s="70">
        <v>4215</v>
      </c>
      <c r="J71" s="119"/>
      <c r="K71" s="119"/>
      <c r="L71" s="120"/>
      <c r="M71" s="120"/>
      <c r="N71" s="120"/>
      <c r="O71" s="120"/>
    </row>
    <row r="72" spans="1:15" s="22" customFormat="1" ht="23.25" customHeight="1" x14ac:dyDescent="0.45">
      <c r="A72" s="71" t="s">
        <v>114</v>
      </c>
      <c r="B72" s="96"/>
      <c r="C72" s="20"/>
      <c r="D72" s="113"/>
      <c r="E72" s="70"/>
      <c r="F72" s="29"/>
      <c r="G72" s="20"/>
      <c r="H72" s="20"/>
      <c r="I72" s="70"/>
      <c r="J72" s="119"/>
      <c r="K72" s="119"/>
      <c r="L72" s="120"/>
      <c r="M72" s="120"/>
      <c r="N72" s="120"/>
      <c r="O72" s="120"/>
    </row>
    <row r="73" spans="1:15" s="22" customFormat="1" ht="23.25" customHeight="1" x14ac:dyDescent="0.45">
      <c r="A73" s="72" t="s">
        <v>68</v>
      </c>
      <c r="B73" s="96"/>
      <c r="C73" s="115"/>
      <c r="D73" s="116"/>
      <c r="E73" s="70"/>
      <c r="F73" s="21"/>
      <c r="G73" s="115"/>
      <c r="H73" s="115"/>
      <c r="I73" s="70"/>
      <c r="J73" s="119"/>
      <c r="K73" s="119"/>
      <c r="L73" s="120"/>
      <c r="M73" s="120"/>
      <c r="N73" s="120"/>
      <c r="O73" s="120"/>
    </row>
    <row r="74" spans="1:15" s="22" customFormat="1" ht="23.25" customHeight="1" x14ac:dyDescent="0.45">
      <c r="A74" s="72" t="s">
        <v>69</v>
      </c>
      <c r="B74" s="96"/>
      <c r="C74" s="70">
        <v>10650</v>
      </c>
      <c r="D74" s="70"/>
      <c r="E74" s="70">
        <v>10650</v>
      </c>
      <c r="F74" s="70"/>
      <c r="G74" s="70">
        <v>10650</v>
      </c>
      <c r="H74" s="70"/>
      <c r="I74" s="70">
        <v>10650</v>
      </c>
      <c r="J74" s="119"/>
      <c r="K74" s="119"/>
      <c r="L74" s="120"/>
      <c r="M74" s="120"/>
      <c r="N74" s="120"/>
      <c r="O74" s="120"/>
    </row>
    <row r="75" spans="1:15" s="22" customFormat="1" ht="23.25" customHeight="1" x14ac:dyDescent="0.45">
      <c r="A75" s="71" t="s">
        <v>115</v>
      </c>
      <c r="B75" s="96"/>
      <c r="C75" s="97">
        <v>-239236</v>
      </c>
      <c r="D75" s="70"/>
      <c r="E75" s="97">
        <v>-183135</v>
      </c>
      <c r="F75" s="70"/>
      <c r="G75" s="97">
        <v>-246751</v>
      </c>
      <c r="H75" s="70"/>
      <c r="I75" s="97">
        <v>-167890</v>
      </c>
      <c r="J75" s="119"/>
      <c r="K75" s="119"/>
      <c r="L75" s="120"/>
      <c r="M75" s="120"/>
      <c r="N75" s="120"/>
      <c r="O75" s="120"/>
    </row>
    <row r="76" spans="1:15" s="22" customFormat="1" ht="23.25" customHeight="1" x14ac:dyDescent="0.45">
      <c r="A76" s="24" t="s">
        <v>58</v>
      </c>
      <c r="B76" s="96"/>
      <c r="C76" s="47">
        <f>SUM(C69:C75)</f>
        <v>218624</v>
      </c>
      <c r="D76" s="47"/>
      <c r="E76" s="47">
        <f>SUM(E69:E75)</f>
        <v>274484</v>
      </c>
      <c r="F76" s="47"/>
      <c r="G76" s="47">
        <f>SUM(G69:G75)</f>
        <v>211109</v>
      </c>
      <c r="H76" s="47"/>
      <c r="I76" s="47">
        <f>SUM(I69:I75)</f>
        <v>289729</v>
      </c>
      <c r="J76" s="119"/>
      <c r="K76" s="119"/>
      <c r="L76" s="120"/>
      <c r="M76" s="120"/>
      <c r="N76" s="120"/>
      <c r="O76" s="120"/>
    </row>
    <row r="77" spans="1:15" s="22" customFormat="1" ht="23.25" customHeight="1" x14ac:dyDescent="0.45">
      <c r="A77" s="117" t="s">
        <v>49</v>
      </c>
      <c r="B77" s="96"/>
      <c r="C77" s="97">
        <v>-62</v>
      </c>
      <c r="D77" s="74"/>
      <c r="E77" s="123">
        <v>-39</v>
      </c>
      <c r="F77" s="74"/>
      <c r="G77" s="175">
        <v>0</v>
      </c>
      <c r="H77" s="74"/>
      <c r="I77" s="175">
        <v>0</v>
      </c>
      <c r="J77" s="119"/>
      <c r="K77" s="119"/>
      <c r="L77" s="120"/>
      <c r="M77" s="120"/>
      <c r="N77" s="120"/>
      <c r="O77" s="120"/>
    </row>
    <row r="78" spans="1:15" s="22" customFormat="1" ht="23.25" customHeight="1" x14ac:dyDescent="0.45">
      <c r="A78" s="24" t="s">
        <v>53</v>
      </c>
      <c r="B78" s="96"/>
      <c r="C78" s="45">
        <f>SUM(C76:C77)</f>
        <v>218562</v>
      </c>
      <c r="D78" s="47"/>
      <c r="E78" s="45">
        <f>SUM(E76:E77)</f>
        <v>274445</v>
      </c>
      <c r="F78" s="49"/>
      <c r="G78" s="45">
        <f>SUM(G76:G77)</f>
        <v>211109</v>
      </c>
      <c r="H78" s="49"/>
      <c r="I78" s="45">
        <f>SUM(I76:I77)</f>
        <v>289729</v>
      </c>
      <c r="J78" s="119"/>
      <c r="K78" s="119"/>
      <c r="L78" s="120"/>
      <c r="M78" s="120"/>
      <c r="N78" s="120"/>
      <c r="O78" s="120"/>
    </row>
    <row r="79" spans="1:15" ht="23.25" customHeight="1" x14ac:dyDescent="0.45">
      <c r="A79" s="14"/>
      <c r="B79" s="94"/>
      <c r="C79" s="48"/>
      <c r="D79" s="46"/>
      <c r="E79" s="48"/>
      <c r="F79" s="46"/>
      <c r="G79" s="48"/>
      <c r="H79" s="46"/>
      <c r="I79" s="48"/>
    </row>
    <row r="80" spans="1:15" s="22" customFormat="1" ht="23.25" customHeight="1" thickBot="1" x14ac:dyDescent="0.5">
      <c r="A80" s="24" t="s">
        <v>54</v>
      </c>
      <c r="B80" s="96"/>
      <c r="C80" s="118">
        <f>SUM(C55+C78)</f>
        <v>260662</v>
      </c>
      <c r="D80" s="47"/>
      <c r="E80" s="118">
        <f>SUM(E55+E78)</f>
        <v>321237</v>
      </c>
      <c r="F80" s="49"/>
      <c r="G80" s="118">
        <f>SUM(G55+G78)</f>
        <v>241925</v>
      </c>
      <c r="H80" s="47"/>
      <c r="I80" s="118">
        <f>SUM(I55+I78)</f>
        <v>325827</v>
      </c>
      <c r="J80" s="119">
        <f>C80-C28</f>
        <v>0</v>
      </c>
      <c r="K80" s="119">
        <f>E80-E28</f>
        <v>0</v>
      </c>
      <c r="L80" s="120">
        <f>G80-G28</f>
        <v>0</v>
      </c>
      <c r="M80" s="120">
        <f>I80-I28</f>
        <v>0</v>
      </c>
      <c r="N80" s="120"/>
      <c r="O80" s="120"/>
    </row>
    <row r="81" spans="1:9" ht="23.25" customHeight="1" thickTop="1" x14ac:dyDescent="0.45">
      <c r="A81" s="14"/>
      <c r="B81" s="94"/>
      <c r="C81" s="121"/>
      <c r="D81" s="5"/>
      <c r="E81" s="121"/>
      <c r="F81" s="5"/>
      <c r="G81" s="121"/>
      <c r="H81" s="5"/>
      <c r="I81" s="121"/>
    </row>
  </sheetData>
  <mergeCells count="9">
    <mergeCell ref="C65:I65"/>
    <mergeCell ref="C40:I40"/>
    <mergeCell ref="C4:E4"/>
    <mergeCell ref="C36:E36"/>
    <mergeCell ref="C61:E61"/>
    <mergeCell ref="G61:I61"/>
    <mergeCell ref="G4:I4"/>
    <mergeCell ref="C8:I8"/>
    <mergeCell ref="G36:I36"/>
  </mergeCells>
  <phoneticPr fontId="0" type="noConversion"/>
  <pageMargins left="0.70866141732283472" right="0.59055118110236227" top="0.47244094488188981" bottom="0.51181102362204722" header="0.51181102362204722" footer="0.51181102362204722"/>
  <pageSetup paperSize="9" firstPageNumber="3" orientation="portrait" useFirstPageNumber="1" r:id="rId1"/>
  <headerFooter alignWithMargins="0">
    <oddFooter>&amp;L หมายเหตุประกอบงบการเงินเป็นส่วนหนึ่งของงบการเงินนี้
  &amp;C&amp;P</oddFooter>
  </headerFooter>
  <rowBreaks count="4" manualBreakCount="4">
    <brk id="32" max="8" man="1"/>
    <brk id="57" max="8" man="1"/>
    <brk id="85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view="pageBreakPreview" zoomScaleNormal="100" zoomScaleSheetLayoutView="100" workbookViewId="0">
      <selection activeCell="E19" sqref="E19"/>
    </sheetView>
  </sheetViews>
  <sheetFormatPr defaultRowHeight="21.75" x14ac:dyDescent="0.45"/>
  <cols>
    <col min="1" max="1" width="44.7109375" style="12" customWidth="1"/>
    <col min="2" max="2" width="8.7109375" style="4" customWidth="1"/>
    <col min="3" max="3" width="10.85546875" style="4" customWidth="1"/>
    <col min="4" max="4" width="1.85546875" style="4" customWidth="1"/>
    <col min="5" max="5" width="10.7109375" style="4" customWidth="1"/>
    <col min="6" max="6" width="1.85546875" style="4" customWidth="1"/>
    <col min="7" max="7" width="10.7109375" style="4" customWidth="1"/>
    <col min="8" max="8" width="1.85546875" style="4" customWidth="1"/>
    <col min="9" max="9" width="10.7109375" style="4" customWidth="1"/>
    <col min="10" max="10" width="14.5703125" style="4" bestFit="1" customWidth="1"/>
    <col min="11" max="13" width="10.5703125" style="4" customWidth="1"/>
    <col min="14" max="256" width="9.140625" style="4"/>
    <col min="257" max="257" width="36.140625" style="4" customWidth="1"/>
    <col min="258" max="258" width="8.7109375" style="4" customWidth="1"/>
    <col min="259" max="259" width="11.5703125" style="4" customWidth="1"/>
    <col min="260" max="260" width="1.85546875" style="4" customWidth="1"/>
    <col min="261" max="261" width="11.5703125" style="4" customWidth="1"/>
    <col min="262" max="262" width="1.85546875" style="4" customWidth="1"/>
    <col min="263" max="263" width="11.5703125" style="4" customWidth="1"/>
    <col min="264" max="264" width="1.85546875" style="4" customWidth="1"/>
    <col min="265" max="265" width="11.5703125" style="4" customWidth="1"/>
    <col min="266" max="266" width="14.5703125" style="4" bestFit="1" customWidth="1"/>
    <col min="267" max="269" width="10.5703125" style="4" customWidth="1"/>
    <col min="270" max="512" width="9.140625" style="4"/>
    <col min="513" max="513" width="36.140625" style="4" customWidth="1"/>
    <col min="514" max="514" width="8.7109375" style="4" customWidth="1"/>
    <col min="515" max="515" width="11.5703125" style="4" customWidth="1"/>
    <col min="516" max="516" width="1.85546875" style="4" customWidth="1"/>
    <col min="517" max="517" width="11.5703125" style="4" customWidth="1"/>
    <col min="518" max="518" width="1.85546875" style="4" customWidth="1"/>
    <col min="519" max="519" width="11.5703125" style="4" customWidth="1"/>
    <col min="520" max="520" width="1.85546875" style="4" customWidth="1"/>
    <col min="521" max="521" width="11.5703125" style="4" customWidth="1"/>
    <col min="522" max="522" width="14.5703125" style="4" bestFit="1" customWidth="1"/>
    <col min="523" max="525" width="10.5703125" style="4" customWidth="1"/>
    <col min="526" max="768" width="9.140625" style="4"/>
    <col min="769" max="769" width="36.140625" style="4" customWidth="1"/>
    <col min="770" max="770" width="8.7109375" style="4" customWidth="1"/>
    <col min="771" max="771" width="11.5703125" style="4" customWidth="1"/>
    <col min="772" max="772" width="1.85546875" style="4" customWidth="1"/>
    <col min="773" max="773" width="11.5703125" style="4" customWidth="1"/>
    <col min="774" max="774" width="1.85546875" style="4" customWidth="1"/>
    <col min="775" max="775" width="11.5703125" style="4" customWidth="1"/>
    <col min="776" max="776" width="1.85546875" style="4" customWidth="1"/>
    <col min="777" max="777" width="11.5703125" style="4" customWidth="1"/>
    <col min="778" max="778" width="14.5703125" style="4" bestFit="1" customWidth="1"/>
    <col min="779" max="781" width="10.5703125" style="4" customWidth="1"/>
    <col min="782" max="1024" width="9.140625" style="4"/>
    <col min="1025" max="1025" width="36.140625" style="4" customWidth="1"/>
    <col min="1026" max="1026" width="8.7109375" style="4" customWidth="1"/>
    <col min="1027" max="1027" width="11.5703125" style="4" customWidth="1"/>
    <col min="1028" max="1028" width="1.85546875" style="4" customWidth="1"/>
    <col min="1029" max="1029" width="11.5703125" style="4" customWidth="1"/>
    <col min="1030" max="1030" width="1.85546875" style="4" customWidth="1"/>
    <col min="1031" max="1031" width="11.5703125" style="4" customWidth="1"/>
    <col min="1032" max="1032" width="1.85546875" style="4" customWidth="1"/>
    <col min="1033" max="1033" width="11.5703125" style="4" customWidth="1"/>
    <col min="1034" max="1034" width="14.5703125" style="4" bestFit="1" customWidth="1"/>
    <col min="1035" max="1037" width="10.5703125" style="4" customWidth="1"/>
    <col min="1038" max="1280" width="9.140625" style="4"/>
    <col min="1281" max="1281" width="36.140625" style="4" customWidth="1"/>
    <col min="1282" max="1282" width="8.7109375" style="4" customWidth="1"/>
    <col min="1283" max="1283" width="11.5703125" style="4" customWidth="1"/>
    <col min="1284" max="1284" width="1.85546875" style="4" customWidth="1"/>
    <col min="1285" max="1285" width="11.5703125" style="4" customWidth="1"/>
    <col min="1286" max="1286" width="1.85546875" style="4" customWidth="1"/>
    <col min="1287" max="1287" width="11.5703125" style="4" customWidth="1"/>
    <col min="1288" max="1288" width="1.85546875" style="4" customWidth="1"/>
    <col min="1289" max="1289" width="11.5703125" style="4" customWidth="1"/>
    <col min="1290" max="1290" width="14.5703125" style="4" bestFit="1" customWidth="1"/>
    <col min="1291" max="1293" width="10.5703125" style="4" customWidth="1"/>
    <col min="1294" max="1536" width="9.140625" style="4"/>
    <col min="1537" max="1537" width="36.140625" style="4" customWidth="1"/>
    <col min="1538" max="1538" width="8.7109375" style="4" customWidth="1"/>
    <col min="1539" max="1539" width="11.5703125" style="4" customWidth="1"/>
    <col min="1540" max="1540" width="1.85546875" style="4" customWidth="1"/>
    <col min="1541" max="1541" width="11.5703125" style="4" customWidth="1"/>
    <col min="1542" max="1542" width="1.85546875" style="4" customWidth="1"/>
    <col min="1543" max="1543" width="11.5703125" style="4" customWidth="1"/>
    <col min="1544" max="1544" width="1.85546875" style="4" customWidth="1"/>
    <col min="1545" max="1545" width="11.5703125" style="4" customWidth="1"/>
    <col min="1546" max="1546" width="14.5703125" style="4" bestFit="1" customWidth="1"/>
    <col min="1547" max="1549" width="10.5703125" style="4" customWidth="1"/>
    <col min="1550" max="1792" width="9.140625" style="4"/>
    <col min="1793" max="1793" width="36.140625" style="4" customWidth="1"/>
    <col min="1794" max="1794" width="8.7109375" style="4" customWidth="1"/>
    <col min="1795" max="1795" width="11.5703125" style="4" customWidth="1"/>
    <col min="1796" max="1796" width="1.85546875" style="4" customWidth="1"/>
    <col min="1797" max="1797" width="11.5703125" style="4" customWidth="1"/>
    <col min="1798" max="1798" width="1.85546875" style="4" customWidth="1"/>
    <col min="1799" max="1799" width="11.5703125" style="4" customWidth="1"/>
    <col min="1800" max="1800" width="1.85546875" style="4" customWidth="1"/>
    <col min="1801" max="1801" width="11.5703125" style="4" customWidth="1"/>
    <col min="1802" max="1802" width="14.5703125" style="4" bestFit="1" customWidth="1"/>
    <col min="1803" max="1805" width="10.5703125" style="4" customWidth="1"/>
    <col min="1806" max="2048" width="9.140625" style="4"/>
    <col min="2049" max="2049" width="36.140625" style="4" customWidth="1"/>
    <col min="2050" max="2050" width="8.7109375" style="4" customWidth="1"/>
    <col min="2051" max="2051" width="11.5703125" style="4" customWidth="1"/>
    <col min="2052" max="2052" width="1.85546875" style="4" customWidth="1"/>
    <col min="2053" max="2053" width="11.5703125" style="4" customWidth="1"/>
    <col min="2054" max="2054" width="1.85546875" style="4" customWidth="1"/>
    <col min="2055" max="2055" width="11.5703125" style="4" customWidth="1"/>
    <col min="2056" max="2056" width="1.85546875" style="4" customWidth="1"/>
    <col min="2057" max="2057" width="11.5703125" style="4" customWidth="1"/>
    <col min="2058" max="2058" width="14.5703125" style="4" bestFit="1" customWidth="1"/>
    <col min="2059" max="2061" width="10.5703125" style="4" customWidth="1"/>
    <col min="2062" max="2304" width="9.140625" style="4"/>
    <col min="2305" max="2305" width="36.140625" style="4" customWidth="1"/>
    <col min="2306" max="2306" width="8.7109375" style="4" customWidth="1"/>
    <col min="2307" max="2307" width="11.5703125" style="4" customWidth="1"/>
    <col min="2308" max="2308" width="1.85546875" style="4" customWidth="1"/>
    <col min="2309" max="2309" width="11.5703125" style="4" customWidth="1"/>
    <col min="2310" max="2310" width="1.85546875" style="4" customWidth="1"/>
    <col min="2311" max="2311" width="11.5703125" style="4" customWidth="1"/>
    <col min="2312" max="2312" width="1.85546875" style="4" customWidth="1"/>
    <col min="2313" max="2313" width="11.5703125" style="4" customWidth="1"/>
    <col min="2314" max="2314" width="14.5703125" style="4" bestFit="1" customWidth="1"/>
    <col min="2315" max="2317" width="10.5703125" style="4" customWidth="1"/>
    <col min="2318" max="2560" width="9.140625" style="4"/>
    <col min="2561" max="2561" width="36.140625" style="4" customWidth="1"/>
    <col min="2562" max="2562" width="8.7109375" style="4" customWidth="1"/>
    <col min="2563" max="2563" width="11.5703125" style="4" customWidth="1"/>
    <col min="2564" max="2564" width="1.85546875" style="4" customWidth="1"/>
    <col min="2565" max="2565" width="11.5703125" style="4" customWidth="1"/>
    <col min="2566" max="2566" width="1.85546875" style="4" customWidth="1"/>
    <col min="2567" max="2567" width="11.5703125" style="4" customWidth="1"/>
    <col min="2568" max="2568" width="1.85546875" style="4" customWidth="1"/>
    <col min="2569" max="2569" width="11.5703125" style="4" customWidth="1"/>
    <col min="2570" max="2570" width="14.5703125" style="4" bestFit="1" customWidth="1"/>
    <col min="2571" max="2573" width="10.5703125" style="4" customWidth="1"/>
    <col min="2574" max="2816" width="9.140625" style="4"/>
    <col min="2817" max="2817" width="36.140625" style="4" customWidth="1"/>
    <col min="2818" max="2818" width="8.7109375" style="4" customWidth="1"/>
    <col min="2819" max="2819" width="11.5703125" style="4" customWidth="1"/>
    <col min="2820" max="2820" width="1.85546875" style="4" customWidth="1"/>
    <col min="2821" max="2821" width="11.5703125" style="4" customWidth="1"/>
    <col min="2822" max="2822" width="1.85546875" style="4" customWidth="1"/>
    <col min="2823" max="2823" width="11.5703125" style="4" customWidth="1"/>
    <col min="2824" max="2824" width="1.85546875" style="4" customWidth="1"/>
    <col min="2825" max="2825" width="11.5703125" style="4" customWidth="1"/>
    <col min="2826" max="2826" width="14.5703125" style="4" bestFit="1" customWidth="1"/>
    <col min="2827" max="2829" width="10.5703125" style="4" customWidth="1"/>
    <col min="2830" max="3072" width="9.140625" style="4"/>
    <col min="3073" max="3073" width="36.140625" style="4" customWidth="1"/>
    <col min="3074" max="3074" width="8.7109375" style="4" customWidth="1"/>
    <col min="3075" max="3075" width="11.5703125" style="4" customWidth="1"/>
    <col min="3076" max="3076" width="1.85546875" style="4" customWidth="1"/>
    <col min="3077" max="3077" width="11.5703125" style="4" customWidth="1"/>
    <col min="3078" max="3078" width="1.85546875" style="4" customWidth="1"/>
    <col min="3079" max="3079" width="11.5703125" style="4" customWidth="1"/>
    <col min="3080" max="3080" width="1.85546875" style="4" customWidth="1"/>
    <col min="3081" max="3081" width="11.5703125" style="4" customWidth="1"/>
    <col min="3082" max="3082" width="14.5703125" style="4" bestFit="1" customWidth="1"/>
    <col min="3083" max="3085" width="10.5703125" style="4" customWidth="1"/>
    <col min="3086" max="3328" width="9.140625" style="4"/>
    <col min="3329" max="3329" width="36.140625" style="4" customWidth="1"/>
    <col min="3330" max="3330" width="8.7109375" style="4" customWidth="1"/>
    <col min="3331" max="3331" width="11.5703125" style="4" customWidth="1"/>
    <col min="3332" max="3332" width="1.85546875" style="4" customWidth="1"/>
    <col min="3333" max="3333" width="11.5703125" style="4" customWidth="1"/>
    <col min="3334" max="3334" width="1.85546875" style="4" customWidth="1"/>
    <col min="3335" max="3335" width="11.5703125" style="4" customWidth="1"/>
    <col min="3336" max="3336" width="1.85546875" style="4" customWidth="1"/>
    <col min="3337" max="3337" width="11.5703125" style="4" customWidth="1"/>
    <col min="3338" max="3338" width="14.5703125" style="4" bestFit="1" customWidth="1"/>
    <col min="3339" max="3341" width="10.5703125" style="4" customWidth="1"/>
    <col min="3342" max="3584" width="9.140625" style="4"/>
    <col min="3585" max="3585" width="36.140625" style="4" customWidth="1"/>
    <col min="3586" max="3586" width="8.7109375" style="4" customWidth="1"/>
    <col min="3587" max="3587" width="11.5703125" style="4" customWidth="1"/>
    <col min="3588" max="3588" width="1.85546875" style="4" customWidth="1"/>
    <col min="3589" max="3589" width="11.5703125" style="4" customWidth="1"/>
    <col min="3590" max="3590" width="1.85546875" style="4" customWidth="1"/>
    <col min="3591" max="3591" width="11.5703125" style="4" customWidth="1"/>
    <col min="3592" max="3592" width="1.85546875" style="4" customWidth="1"/>
    <col min="3593" max="3593" width="11.5703125" style="4" customWidth="1"/>
    <col min="3594" max="3594" width="14.5703125" style="4" bestFit="1" customWidth="1"/>
    <col min="3595" max="3597" width="10.5703125" style="4" customWidth="1"/>
    <col min="3598" max="3840" width="9.140625" style="4"/>
    <col min="3841" max="3841" width="36.140625" style="4" customWidth="1"/>
    <col min="3842" max="3842" width="8.7109375" style="4" customWidth="1"/>
    <col min="3843" max="3843" width="11.5703125" style="4" customWidth="1"/>
    <col min="3844" max="3844" width="1.85546875" style="4" customWidth="1"/>
    <col min="3845" max="3845" width="11.5703125" style="4" customWidth="1"/>
    <col min="3846" max="3846" width="1.85546875" style="4" customWidth="1"/>
    <col min="3847" max="3847" width="11.5703125" style="4" customWidth="1"/>
    <col min="3848" max="3848" width="1.85546875" style="4" customWidth="1"/>
    <col min="3849" max="3849" width="11.5703125" style="4" customWidth="1"/>
    <col min="3850" max="3850" width="14.5703125" style="4" bestFit="1" customWidth="1"/>
    <col min="3851" max="3853" width="10.5703125" style="4" customWidth="1"/>
    <col min="3854" max="4096" width="9.140625" style="4"/>
    <col min="4097" max="4097" width="36.140625" style="4" customWidth="1"/>
    <col min="4098" max="4098" width="8.7109375" style="4" customWidth="1"/>
    <col min="4099" max="4099" width="11.5703125" style="4" customWidth="1"/>
    <col min="4100" max="4100" width="1.85546875" style="4" customWidth="1"/>
    <col min="4101" max="4101" width="11.5703125" style="4" customWidth="1"/>
    <col min="4102" max="4102" width="1.85546875" style="4" customWidth="1"/>
    <col min="4103" max="4103" width="11.5703125" style="4" customWidth="1"/>
    <col min="4104" max="4104" width="1.85546875" style="4" customWidth="1"/>
    <col min="4105" max="4105" width="11.5703125" style="4" customWidth="1"/>
    <col min="4106" max="4106" width="14.5703125" style="4" bestFit="1" customWidth="1"/>
    <col min="4107" max="4109" width="10.5703125" style="4" customWidth="1"/>
    <col min="4110" max="4352" width="9.140625" style="4"/>
    <col min="4353" max="4353" width="36.140625" style="4" customWidth="1"/>
    <col min="4354" max="4354" width="8.7109375" style="4" customWidth="1"/>
    <col min="4355" max="4355" width="11.5703125" style="4" customWidth="1"/>
    <col min="4356" max="4356" width="1.85546875" style="4" customWidth="1"/>
    <col min="4357" max="4357" width="11.5703125" style="4" customWidth="1"/>
    <col min="4358" max="4358" width="1.85546875" style="4" customWidth="1"/>
    <col min="4359" max="4359" width="11.5703125" style="4" customWidth="1"/>
    <col min="4360" max="4360" width="1.85546875" style="4" customWidth="1"/>
    <col min="4361" max="4361" width="11.5703125" style="4" customWidth="1"/>
    <col min="4362" max="4362" width="14.5703125" style="4" bestFit="1" customWidth="1"/>
    <col min="4363" max="4365" width="10.5703125" style="4" customWidth="1"/>
    <col min="4366" max="4608" width="9.140625" style="4"/>
    <col min="4609" max="4609" width="36.140625" style="4" customWidth="1"/>
    <col min="4610" max="4610" width="8.7109375" style="4" customWidth="1"/>
    <col min="4611" max="4611" width="11.5703125" style="4" customWidth="1"/>
    <col min="4612" max="4612" width="1.85546875" style="4" customWidth="1"/>
    <col min="4613" max="4613" width="11.5703125" style="4" customWidth="1"/>
    <col min="4614" max="4614" width="1.85546875" style="4" customWidth="1"/>
    <col min="4615" max="4615" width="11.5703125" style="4" customWidth="1"/>
    <col min="4616" max="4616" width="1.85546875" style="4" customWidth="1"/>
    <col min="4617" max="4617" width="11.5703125" style="4" customWidth="1"/>
    <col min="4618" max="4618" width="14.5703125" style="4" bestFit="1" customWidth="1"/>
    <col min="4619" max="4621" width="10.5703125" style="4" customWidth="1"/>
    <col min="4622" max="4864" width="9.140625" style="4"/>
    <col min="4865" max="4865" width="36.140625" style="4" customWidth="1"/>
    <col min="4866" max="4866" width="8.7109375" style="4" customWidth="1"/>
    <col min="4867" max="4867" width="11.5703125" style="4" customWidth="1"/>
    <col min="4868" max="4868" width="1.85546875" style="4" customWidth="1"/>
    <col min="4869" max="4869" width="11.5703125" style="4" customWidth="1"/>
    <col min="4870" max="4870" width="1.85546875" style="4" customWidth="1"/>
    <col min="4871" max="4871" width="11.5703125" style="4" customWidth="1"/>
    <col min="4872" max="4872" width="1.85546875" style="4" customWidth="1"/>
    <col min="4873" max="4873" width="11.5703125" style="4" customWidth="1"/>
    <col min="4874" max="4874" width="14.5703125" style="4" bestFit="1" customWidth="1"/>
    <col min="4875" max="4877" width="10.5703125" style="4" customWidth="1"/>
    <col min="4878" max="5120" width="9.140625" style="4"/>
    <col min="5121" max="5121" width="36.140625" style="4" customWidth="1"/>
    <col min="5122" max="5122" width="8.7109375" style="4" customWidth="1"/>
    <col min="5123" max="5123" width="11.5703125" style="4" customWidth="1"/>
    <col min="5124" max="5124" width="1.85546875" style="4" customWidth="1"/>
    <col min="5125" max="5125" width="11.5703125" style="4" customWidth="1"/>
    <col min="5126" max="5126" width="1.85546875" style="4" customWidth="1"/>
    <col min="5127" max="5127" width="11.5703125" style="4" customWidth="1"/>
    <col min="5128" max="5128" width="1.85546875" style="4" customWidth="1"/>
    <col min="5129" max="5129" width="11.5703125" style="4" customWidth="1"/>
    <col min="5130" max="5130" width="14.5703125" style="4" bestFit="1" customWidth="1"/>
    <col min="5131" max="5133" width="10.5703125" style="4" customWidth="1"/>
    <col min="5134" max="5376" width="9.140625" style="4"/>
    <col min="5377" max="5377" width="36.140625" style="4" customWidth="1"/>
    <col min="5378" max="5378" width="8.7109375" style="4" customWidth="1"/>
    <col min="5379" max="5379" width="11.5703125" style="4" customWidth="1"/>
    <col min="5380" max="5380" width="1.85546875" style="4" customWidth="1"/>
    <col min="5381" max="5381" width="11.5703125" style="4" customWidth="1"/>
    <col min="5382" max="5382" width="1.85546875" style="4" customWidth="1"/>
    <col min="5383" max="5383" width="11.5703125" style="4" customWidth="1"/>
    <col min="5384" max="5384" width="1.85546875" style="4" customWidth="1"/>
    <col min="5385" max="5385" width="11.5703125" style="4" customWidth="1"/>
    <col min="5386" max="5386" width="14.5703125" style="4" bestFit="1" customWidth="1"/>
    <col min="5387" max="5389" width="10.5703125" style="4" customWidth="1"/>
    <col min="5390" max="5632" width="9.140625" style="4"/>
    <col min="5633" max="5633" width="36.140625" style="4" customWidth="1"/>
    <col min="5634" max="5634" width="8.7109375" style="4" customWidth="1"/>
    <col min="5635" max="5635" width="11.5703125" style="4" customWidth="1"/>
    <col min="5636" max="5636" width="1.85546875" style="4" customWidth="1"/>
    <col min="5637" max="5637" width="11.5703125" style="4" customWidth="1"/>
    <col min="5638" max="5638" width="1.85546875" style="4" customWidth="1"/>
    <col min="5639" max="5639" width="11.5703125" style="4" customWidth="1"/>
    <col min="5640" max="5640" width="1.85546875" style="4" customWidth="1"/>
    <col min="5641" max="5641" width="11.5703125" style="4" customWidth="1"/>
    <col min="5642" max="5642" width="14.5703125" style="4" bestFit="1" customWidth="1"/>
    <col min="5643" max="5645" width="10.5703125" style="4" customWidth="1"/>
    <col min="5646" max="5888" width="9.140625" style="4"/>
    <col min="5889" max="5889" width="36.140625" style="4" customWidth="1"/>
    <col min="5890" max="5890" width="8.7109375" style="4" customWidth="1"/>
    <col min="5891" max="5891" width="11.5703125" style="4" customWidth="1"/>
    <col min="5892" max="5892" width="1.85546875" style="4" customWidth="1"/>
    <col min="5893" max="5893" width="11.5703125" style="4" customWidth="1"/>
    <col min="5894" max="5894" width="1.85546875" style="4" customWidth="1"/>
    <col min="5895" max="5895" width="11.5703125" style="4" customWidth="1"/>
    <col min="5896" max="5896" width="1.85546875" style="4" customWidth="1"/>
    <col min="5897" max="5897" width="11.5703125" style="4" customWidth="1"/>
    <col min="5898" max="5898" width="14.5703125" style="4" bestFit="1" customWidth="1"/>
    <col min="5899" max="5901" width="10.5703125" style="4" customWidth="1"/>
    <col min="5902" max="6144" width="9.140625" style="4"/>
    <col min="6145" max="6145" width="36.140625" style="4" customWidth="1"/>
    <col min="6146" max="6146" width="8.7109375" style="4" customWidth="1"/>
    <col min="6147" max="6147" width="11.5703125" style="4" customWidth="1"/>
    <col min="6148" max="6148" width="1.85546875" style="4" customWidth="1"/>
    <col min="6149" max="6149" width="11.5703125" style="4" customWidth="1"/>
    <col min="6150" max="6150" width="1.85546875" style="4" customWidth="1"/>
    <col min="6151" max="6151" width="11.5703125" style="4" customWidth="1"/>
    <col min="6152" max="6152" width="1.85546875" style="4" customWidth="1"/>
    <col min="6153" max="6153" width="11.5703125" style="4" customWidth="1"/>
    <col min="6154" max="6154" width="14.5703125" style="4" bestFit="1" customWidth="1"/>
    <col min="6155" max="6157" width="10.5703125" style="4" customWidth="1"/>
    <col min="6158" max="6400" width="9.140625" style="4"/>
    <col min="6401" max="6401" width="36.140625" style="4" customWidth="1"/>
    <col min="6402" max="6402" width="8.7109375" style="4" customWidth="1"/>
    <col min="6403" max="6403" width="11.5703125" style="4" customWidth="1"/>
    <col min="6404" max="6404" width="1.85546875" style="4" customWidth="1"/>
    <col min="6405" max="6405" width="11.5703125" style="4" customWidth="1"/>
    <col min="6406" max="6406" width="1.85546875" style="4" customWidth="1"/>
    <col min="6407" max="6407" width="11.5703125" style="4" customWidth="1"/>
    <col min="6408" max="6408" width="1.85546875" style="4" customWidth="1"/>
    <col min="6409" max="6409" width="11.5703125" style="4" customWidth="1"/>
    <col min="6410" max="6410" width="14.5703125" style="4" bestFit="1" customWidth="1"/>
    <col min="6411" max="6413" width="10.5703125" style="4" customWidth="1"/>
    <col min="6414" max="6656" width="9.140625" style="4"/>
    <col min="6657" max="6657" width="36.140625" style="4" customWidth="1"/>
    <col min="6658" max="6658" width="8.7109375" style="4" customWidth="1"/>
    <col min="6659" max="6659" width="11.5703125" style="4" customWidth="1"/>
    <col min="6660" max="6660" width="1.85546875" style="4" customWidth="1"/>
    <col min="6661" max="6661" width="11.5703125" style="4" customWidth="1"/>
    <col min="6662" max="6662" width="1.85546875" style="4" customWidth="1"/>
    <col min="6663" max="6663" width="11.5703125" style="4" customWidth="1"/>
    <col min="6664" max="6664" width="1.85546875" style="4" customWidth="1"/>
    <col min="6665" max="6665" width="11.5703125" style="4" customWidth="1"/>
    <col min="6666" max="6666" width="14.5703125" style="4" bestFit="1" customWidth="1"/>
    <col min="6667" max="6669" width="10.5703125" style="4" customWidth="1"/>
    <col min="6670" max="6912" width="9.140625" style="4"/>
    <col min="6913" max="6913" width="36.140625" style="4" customWidth="1"/>
    <col min="6914" max="6914" width="8.7109375" style="4" customWidth="1"/>
    <col min="6915" max="6915" width="11.5703125" style="4" customWidth="1"/>
    <col min="6916" max="6916" width="1.85546875" style="4" customWidth="1"/>
    <col min="6917" max="6917" width="11.5703125" style="4" customWidth="1"/>
    <col min="6918" max="6918" width="1.85546875" style="4" customWidth="1"/>
    <col min="6919" max="6919" width="11.5703125" style="4" customWidth="1"/>
    <col min="6920" max="6920" width="1.85546875" style="4" customWidth="1"/>
    <col min="6921" max="6921" width="11.5703125" style="4" customWidth="1"/>
    <col min="6922" max="6922" width="14.5703125" style="4" bestFit="1" customWidth="1"/>
    <col min="6923" max="6925" width="10.5703125" style="4" customWidth="1"/>
    <col min="6926" max="7168" width="9.140625" style="4"/>
    <col min="7169" max="7169" width="36.140625" style="4" customWidth="1"/>
    <col min="7170" max="7170" width="8.7109375" style="4" customWidth="1"/>
    <col min="7171" max="7171" width="11.5703125" style="4" customWidth="1"/>
    <col min="7172" max="7172" width="1.85546875" style="4" customWidth="1"/>
    <col min="7173" max="7173" width="11.5703125" style="4" customWidth="1"/>
    <col min="7174" max="7174" width="1.85546875" style="4" customWidth="1"/>
    <col min="7175" max="7175" width="11.5703125" style="4" customWidth="1"/>
    <col min="7176" max="7176" width="1.85546875" style="4" customWidth="1"/>
    <col min="7177" max="7177" width="11.5703125" style="4" customWidth="1"/>
    <col min="7178" max="7178" width="14.5703125" style="4" bestFit="1" customWidth="1"/>
    <col min="7179" max="7181" width="10.5703125" style="4" customWidth="1"/>
    <col min="7182" max="7424" width="9.140625" style="4"/>
    <col min="7425" max="7425" width="36.140625" style="4" customWidth="1"/>
    <col min="7426" max="7426" width="8.7109375" style="4" customWidth="1"/>
    <col min="7427" max="7427" width="11.5703125" style="4" customWidth="1"/>
    <col min="7428" max="7428" width="1.85546875" style="4" customWidth="1"/>
    <col min="7429" max="7429" width="11.5703125" style="4" customWidth="1"/>
    <col min="7430" max="7430" width="1.85546875" style="4" customWidth="1"/>
    <col min="7431" max="7431" width="11.5703125" style="4" customWidth="1"/>
    <col min="7432" max="7432" width="1.85546875" style="4" customWidth="1"/>
    <col min="7433" max="7433" width="11.5703125" style="4" customWidth="1"/>
    <col min="7434" max="7434" width="14.5703125" style="4" bestFit="1" customWidth="1"/>
    <col min="7435" max="7437" width="10.5703125" style="4" customWidth="1"/>
    <col min="7438" max="7680" width="9.140625" style="4"/>
    <col min="7681" max="7681" width="36.140625" style="4" customWidth="1"/>
    <col min="7682" max="7682" width="8.7109375" style="4" customWidth="1"/>
    <col min="7683" max="7683" width="11.5703125" style="4" customWidth="1"/>
    <col min="7684" max="7684" width="1.85546875" style="4" customWidth="1"/>
    <col min="7685" max="7685" width="11.5703125" style="4" customWidth="1"/>
    <col min="7686" max="7686" width="1.85546875" style="4" customWidth="1"/>
    <col min="7687" max="7687" width="11.5703125" style="4" customWidth="1"/>
    <col min="7688" max="7688" width="1.85546875" style="4" customWidth="1"/>
    <col min="7689" max="7689" width="11.5703125" style="4" customWidth="1"/>
    <col min="7690" max="7690" width="14.5703125" style="4" bestFit="1" customWidth="1"/>
    <col min="7691" max="7693" width="10.5703125" style="4" customWidth="1"/>
    <col min="7694" max="7936" width="9.140625" style="4"/>
    <col min="7937" max="7937" width="36.140625" style="4" customWidth="1"/>
    <col min="7938" max="7938" width="8.7109375" style="4" customWidth="1"/>
    <col min="7939" max="7939" width="11.5703125" style="4" customWidth="1"/>
    <col min="7940" max="7940" width="1.85546875" style="4" customWidth="1"/>
    <col min="7941" max="7941" width="11.5703125" style="4" customWidth="1"/>
    <col min="7942" max="7942" width="1.85546875" style="4" customWidth="1"/>
    <col min="7943" max="7943" width="11.5703125" style="4" customWidth="1"/>
    <col min="7944" max="7944" width="1.85546875" style="4" customWidth="1"/>
    <col min="7945" max="7945" width="11.5703125" style="4" customWidth="1"/>
    <col min="7946" max="7946" width="14.5703125" style="4" bestFit="1" customWidth="1"/>
    <col min="7947" max="7949" width="10.5703125" style="4" customWidth="1"/>
    <col min="7950" max="8192" width="9.140625" style="4"/>
    <col min="8193" max="8193" width="36.140625" style="4" customWidth="1"/>
    <col min="8194" max="8194" width="8.7109375" style="4" customWidth="1"/>
    <col min="8195" max="8195" width="11.5703125" style="4" customWidth="1"/>
    <col min="8196" max="8196" width="1.85546875" style="4" customWidth="1"/>
    <col min="8197" max="8197" width="11.5703125" style="4" customWidth="1"/>
    <col min="8198" max="8198" width="1.85546875" style="4" customWidth="1"/>
    <col min="8199" max="8199" width="11.5703125" style="4" customWidth="1"/>
    <col min="8200" max="8200" width="1.85546875" style="4" customWidth="1"/>
    <col min="8201" max="8201" width="11.5703125" style="4" customWidth="1"/>
    <col min="8202" max="8202" width="14.5703125" style="4" bestFit="1" customWidth="1"/>
    <col min="8203" max="8205" width="10.5703125" style="4" customWidth="1"/>
    <col min="8206" max="8448" width="9.140625" style="4"/>
    <col min="8449" max="8449" width="36.140625" style="4" customWidth="1"/>
    <col min="8450" max="8450" width="8.7109375" style="4" customWidth="1"/>
    <col min="8451" max="8451" width="11.5703125" style="4" customWidth="1"/>
    <col min="8452" max="8452" width="1.85546875" style="4" customWidth="1"/>
    <col min="8453" max="8453" width="11.5703125" style="4" customWidth="1"/>
    <col min="8454" max="8454" width="1.85546875" style="4" customWidth="1"/>
    <col min="8455" max="8455" width="11.5703125" style="4" customWidth="1"/>
    <col min="8456" max="8456" width="1.85546875" style="4" customWidth="1"/>
    <col min="8457" max="8457" width="11.5703125" style="4" customWidth="1"/>
    <col min="8458" max="8458" width="14.5703125" style="4" bestFit="1" customWidth="1"/>
    <col min="8459" max="8461" width="10.5703125" style="4" customWidth="1"/>
    <col min="8462" max="8704" width="9.140625" style="4"/>
    <col min="8705" max="8705" width="36.140625" style="4" customWidth="1"/>
    <col min="8706" max="8706" width="8.7109375" style="4" customWidth="1"/>
    <col min="8707" max="8707" width="11.5703125" style="4" customWidth="1"/>
    <col min="8708" max="8708" width="1.85546875" style="4" customWidth="1"/>
    <col min="8709" max="8709" width="11.5703125" style="4" customWidth="1"/>
    <col min="8710" max="8710" width="1.85546875" style="4" customWidth="1"/>
    <col min="8711" max="8711" width="11.5703125" style="4" customWidth="1"/>
    <col min="8712" max="8712" width="1.85546875" style="4" customWidth="1"/>
    <col min="8713" max="8713" width="11.5703125" style="4" customWidth="1"/>
    <col min="8714" max="8714" width="14.5703125" style="4" bestFit="1" customWidth="1"/>
    <col min="8715" max="8717" width="10.5703125" style="4" customWidth="1"/>
    <col min="8718" max="8960" width="9.140625" style="4"/>
    <col min="8961" max="8961" width="36.140625" style="4" customWidth="1"/>
    <col min="8962" max="8962" width="8.7109375" style="4" customWidth="1"/>
    <col min="8963" max="8963" width="11.5703125" style="4" customWidth="1"/>
    <col min="8964" max="8964" width="1.85546875" style="4" customWidth="1"/>
    <col min="8965" max="8965" width="11.5703125" style="4" customWidth="1"/>
    <col min="8966" max="8966" width="1.85546875" style="4" customWidth="1"/>
    <col min="8967" max="8967" width="11.5703125" style="4" customWidth="1"/>
    <col min="8968" max="8968" width="1.85546875" style="4" customWidth="1"/>
    <col min="8969" max="8969" width="11.5703125" style="4" customWidth="1"/>
    <col min="8970" max="8970" width="14.5703125" style="4" bestFit="1" customWidth="1"/>
    <col min="8971" max="8973" width="10.5703125" style="4" customWidth="1"/>
    <col min="8974" max="9216" width="9.140625" style="4"/>
    <col min="9217" max="9217" width="36.140625" style="4" customWidth="1"/>
    <col min="9218" max="9218" width="8.7109375" style="4" customWidth="1"/>
    <col min="9219" max="9219" width="11.5703125" style="4" customWidth="1"/>
    <col min="9220" max="9220" width="1.85546875" style="4" customWidth="1"/>
    <col min="9221" max="9221" width="11.5703125" style="4" customWidth="1"/>
    <col min="9222" max="9222" width="1.85546875" style="4" customWidth="1"/>
    <col min="9223" max="9223" width="11.5703125" style="4" customWidth="1"/>
    <col min="9224" max="9224" width="1.85546875" style="4" customWidth="1"/>
    <col min="9225" max="9225" width="11.5703125" style="4" customWidth="1"/>
    <col min="9226" max="9226" width="14.5703125" style="4" bestFit="1" customWidth="1"/>
    <col min="9227" max="9229" width="10.5703125" style="4" customWidth="1"/>
    <col min="9230" max="9472" width="9.140625" style="4"/>
    <col min="9473" max="9473" width="36.140625" style="4" customWidth="1"/>
    <col min="9474" max="9474" width="8.7109375" style="4" customWidth="1"/>
    <col min="9475" max="9475" width="11.5703125" style="4" customWidth="1"/>
    <col min="9476" max="9476" width="1.85546875" style="4" customWidth="1"/>
    <col min="9477" max="9477" width="11.5703125" style="4" customWidth="1"/>
    <col min="9478" max="9478" width="1.85546875" style="4" customWidth="1"/>
    <col min="9479" max="9479" width="11.5703125" style="4" customWidth="1"/>
    <col min="9480" max="9480" width="1.85546875" style="4" customWidth="1"/>
    <col min="9481" max="9481" width="11.5703125" style="4" customWidth="1"/>
    <col min="9482" max="9482" width="14.5703125" style="4" bestFit="1" customWidth="1"/>
    <col min="9483" max="9485" width="10.5703125" style="4" customWidth="1"/>
    <col min="9486" max="9728" width="9.140625" style="4"/>
    <col min="9729" max="9729" width="36.140625" style="4" customWidth="1"/>
    <col min="9730" max="9730" width="8.7109375" style="4" customWidth="1"/>
    <col min="9731" max="9731" width="11.5703125" style="4" customWidth="1"/>
    <col min="9732" max="9732" width="1.85546875" style="4" customWidth="1"/>
    <col min="9733" max="9733" width="11.5703125" style="4" customWidth="1"/>
    <col min="9734" max="9734" width="1.85546875" style="4" customWidth="1"/>
    <col min="9735" max="9735" width="11.5703125" style="4" customWidth="1"/>
    <col min="9736" max="9736" width="1.85546875" style="4" customWidth="1"/>
    <col min="9737" max="9737" width="11.5703125" style="4" customWidth="1"/>
    <col min="9738" max="9738" width="14.5703125" style="4" bestFit="1" customWidth="1"/>
    <col min="9739" max="9741" width="10.5703125" style="4" customWidth="1"/>
    <col min="9742" max="9984" width="9.140625" style="4"/>
    <col min="9985" max="9985" width="36.140625" style="4" customWidth="1"/>
    <col min="9986" max="9986" width="8.7109375" style="4" customWidth="1"/>
    <col min="9987" max="9987" width="11.5703125" style="4" customWidth="1"/>
    <col min="9988" max="9988" width="1.85546875" style="4" customWidth="1"/>
    <col min="9989" max="9989" width="11.5703125" style="4" customWidth="1"/>
    <col min="9990" max="9990" width="1.85546875" style="4" customWidth="1"/>
    <col min="9991" max="9991" width="11.5703125" style="4" customWidth="1"/>
    <col min="9992" max="9992" width="1.85546875" style="4" customWidth="1"/>
    <col min="9993" max="9993" width="11.5703125" style="4" customWidth="1"/>
    <col min="9994" max="9994" width="14.5703125" style="4" bestFit="1" customWidth="1"/>
    <col min="9995" max="9997" width="10.5703125" style="4" customWidth="1"/>
    <col min="9998" max="10240" width="9.140625" style="4"/>
    <col min="10241" max="10241" width="36.140625" style="4" customWidth="1"/>
    <col min="10242" max="10242" width="8.7109375" style="4" customWidth="1"/>
    <col min="10243" max="10243" width="11.5703125" style="4" customWidth="1"/>
    <col min="10244" max="10244" width="1.85546875" style="4" customWidth="1"/>
    <col min="10245" max="10245" width="11.5703125" style="4" customWidth="1"/>
    <col min="10246" max="10246" width="1.85546875" style="4" customWidth="1"/>
    <col min="10247" max="10247" width="11.5703125" style="4" customWidth="1"/>
    <col min="10248" max="10248" width="1.85546875" style="4" customWidth="1"/>
    <col min="10249" max="10249" width="11.5703125" style="4" customWidth="1"/>
    <col min="10250" max="10250" width="14.5703125" style="4" bestFit="1" customWidth="1"/>
    <col min="10251" max="10253" width="10.5703125" style="4" customWidth="1"/>
    <col min="10254" max="10496" width="9.140625" style="4"/>
    <col min="10497" max="10497" width="36.140625" style="4" customWidth="1"/>
    <col min="10498" max="10498" width="8.7109375" style="4" customWidth="1"/>
    <col min="10499" max="10499" width="11.5703125" style="4" customWidth="1"/>
    <col min="10500" max="10500" width="1.85546875" style="4" customWidth="1"/>
    <col min="10501" max="10501" width="11.5703125" style="4" customWidth="1"/>
    <col min="10502" max="10502" width="1.85546875" style="4" customWidth="1"/>
    <col min="10503" max="10503" width="11.5703125" style="4" customWidth="1"/>
    <col min="10504" max="10504" width="1.85546875" style="4" customWidth="1"/>
    <col min="10505" max="10505" width="11.5703125" style="4" customWidth="1"/>
    <col min="10506" max="10506" width="14.5703125" style="4" bestFit="1" customWidth="1"/>
    <col min="10507" max="10509" width="10.5703125" style="4" customWidth="1"/>
    <col min="10510" max="10752" width="9.140625" style="4"/>
    <col min="10753" max="10753" width="36.140625" style="4" customWidth="1"/>
    <col min="10754" max="10754" width="8.7109375" style="4" customWidth="1"/>
    <col min="10755" max="10755" width="11.5703125" style="4" customWidth="1"/>
    <col min="10756" max="10756" width="1.85546875" style="4" customWidth="1"/>
    <col min="10757" max="10757" width="11.5703125" style="4" customWidth="1"/>
    <col min="10758" max="10758" width="1.85546875" style="4" customWidth="1"/>
    <col min="10759" max="10759" width="11.5703125" style="4" customWidth="1"/>
    <col min="10760" max="10760" width="1.85546875" style="4" customWidth="1"/>
    <col min="10761" max="10761" width="11.5703125" style="4" customWidth="1"/>
    <col min="10762" max="10762" width="14.5703125" style="4" bestFit="1" customWidth="1"/>
    <col min="10763" max="10765" width="10.5703125" style="4" customWidth="1"/>
    <col min="10766" max="11008" width="9.140625" style="4"/>
    <col min="11009" max="11009" width="36.140625" style="4" customWidth="1"/>
    <col min="11010" max="11010" width="8.7109375" style="4" customWidth="1"/>
    <col min="11011" max="11011" width="11.5703125" style="4" customWidth="1"/>
    <col min="11012" max="11012" width="1.85546875" style="4" customWidth="1"/>
    <col min="11013" max="11013" width="11.5703125" style="4" customWidth="1"/>
    <col min="11014" max="11014" width="1.85546875" style="4" customWidth="1"/>
    <col min="11015" max="11015" width="11.5703125" style="4" customWidth="1"/>
    <col min="11016" max="11016" width="1.85546875" style="4" customWidth="1"/>
    <col min="11017" max="11017" width="11.5703125" style="4" customWidth="1"/>
    <col min="11018" max="11018" width="14.5703125" style="4" bestFit="1" customWidth="1"/>
    <col min="11019" max="11021" width="10.5703125" style="4" customWidth="1"/>
    <col min="11022" max="11264" width="9.140625" style="4"/>
    <col min="11265" max="11265" width="36.140625" style="4" customWidth="1"/>
    <col min="11266" max="11266" width="8.7109375" style="4" customWidth="1"/>
    <col min="11267" max="11267" width="11.5703125" style="4" customWidth="1"/>
    <col min="11268" max="11268" width="1.85546875" style="4" customWidth="1"/>
    <col min="11269" max="11269" width="11.5703125" style="4" customWidth="1"/>
    <col min="11270" max="11270" width="1.85546875" style="4" customWidth="1"/>
    <col min="11271" max="11271" width="11.5703125" style="4" customWidth="1"/>
    <col min="11272" max="11272" width="1.85546875" style="4" customWidth="1"/>
    <col min="11273" max="11273" width="11.5703125" style="4" customWidth="1"/>
    <col min="11274" max="11274" width="14.5703125" style="4" bestFit="1" customWidth="1"/>
    <col min="11275" max="11277" width="10.5703125" style="4" customWidth="1"/>
    <col min="11278" max="11520" width="9.140625" style="4"/>
    <col min="11521" max="11521" width="36.140625" style="4" customWidth="1"/>
    <col min="11522" max="11522" width="8.7109375" style="4" customWidth="1"/>
    <col min="11523" max="11523" width="11.5703125" style="4" customWidth="1"/>
    <col min="11524" max="11524" width="1.85546875" style="4" customWidth="1"/>
    <col min="11525" max="11525" width="11.5703125" style="4" customWidth="1"/>
    <col min="11526" max="11526" width="1.85546875" style="4" customWidth="1"/>
    <col min="11527" max="11527" width="11.5703125" style="4" customWidth="1"/>
    <col min="11528" max="11528" width="1.85546875" style="4" customWidth="1"/>
    <col min="11529" max="11529" width="11.5703125" style="4" customWidth="1"/>
    <col min="11530" max="11530" width="14.5703125" style="4" bestFit="1" customWidth="1"/>
    <col min="11531" max="11533" width="10.5703125" style="4" customWidth="1"/>
    <col min="11534" max="11776" width="9.140625" style="4"/>
    <col min="11777" max="11777" width="36.140625" style="4" customWidth="1"/>
    <col min="11778" max="11778" width="8.7109375" style="4" customWidth="1"/>
    <col min="11779" max="11779" width="11.5703125" style="4" customWidth="1"/>
    <col min="11780" max="11780" width="1.85546875" style="4" customWidth="1"/>
    <col min="11781" max="11781" width="11.5703125" style="4" customWidth="1"/>
    <col min="11782" max="11782" width="1.85546875" style="4" customWidth="1"/>
    <col min="11783" max="11783" width="11.5703125" style="4" customWidth="1"/>
    <col min="11784" max="11784" width="1.85546875" style="4" customWidth="1"/>
    <col min="11785" max="11785" width="11.5703125" style="4" customWidth="1"/>
    <col min="11786" max="11786" width="14.5703125" style="4" bestFit="1" customWidth="1"/>
    <col min="11787" max="11789" width="10.5703125" style="4" customWidth="1"/>
    <col min="11790" max="12032" width="9.140625" style="4"/>
    <col min="12033" max="12033" width="36.140625" style="4" customWidth="1"/>
    <col min="12034" max="12034" width="8.7109375" style="4" customWidth="1"/>
    <col min="12035" max="12035" width="11.5703125" style="4" customWidth="1"/>
    <col min="12036" max="12036" width="1.85546875" style="4" customWidth="1"/>
    <col min="12037" max="12037" width="11.5703125" style="4" customWidth="1"/>
    <col min="12038" max="12038" width="1.85546875" style="4" customWidth="1"/>
    <col min="12039" max="12039" width="11.5703125" style="4" customWidth="1"/>
    <col min="12040" max="12040" width="1.85546875" style="4" customWidth="1"/>
    <col min="12041" max="12041" width="11.5703125" style="4" customWidth="1"/>
    <col min="12042" max="12042" width="14.5703125" style="4" bestFit="1" customWidth="1"/>
    <col min="12043" max="12045" width="10.5703125" style="4" customWidth="1"/>
    <col min="12046" max="12288" width="9.140625" style="4"/>
    <col min="12289" max="12289" width="36.140625" style="4" customWidth="1"/>
    <col min="12290" max="12290" width="8.7109375" style="4" customWidth="1"/>
    <col min="12291" max="12291" width="11.5703125" style="4" customWidth="1"/>
    <col min="12292" max="12292" width="1.85546875" style="4" customWidth="1"/>
    <col min="12293" max="12293" width="11.5703125" style="4" customWidth="1"/>
    <col min="12294" max="12294" width="1.85546875" style="4" customWidth="1"/>
    <col min="12295" max="12295" width="11.5703125" style="4" customWidth="1"/>
    <col min="12296" max="12296" width="1.85546875" style="4" customWidth="1"/>
    <col min="12297" max="12297" width="11.5703125" style="4" customWidth="1"/>
    <col min="12298" max="12298" width="14.5703125" style="4" bestFit="1" customWidth="1"/>
    <col min="12299" max="12301" width="10.5703125" style="4" customWidth="1"/>
    <col min="12302" max="12544" width="9.140625" style="4"/>
    <col min="12545" max="12545" width="36.140625" style="4" customWidth="1"/>
    <col min="12546" max="12546" width="8.7109375" style="4" customWidth="1"/>
    <col min="12547" max="12547" width="11.5703125" style="4" customWidth="1"/>
    <col min="12548" max="12548" width="1.85546875" style="4" customWidth="1"/>
    <col min="12549" max="12549" width="11.5703125" style="4" customWidth="1"/>
    <col min="12550" max="12550" width="1.85546875" style="4" customWidth="1"/>
    <col min="12551" max="12551" width="11.5703125" style="4" customWidth="1"/>
    <col min="12552" max="12552" width="1.85546875" style="4" customWidth="1"/>
    <col min="12553" max="12553" width="11.5703125" style="4" customWidth="1"/>
    <col min="12554" max="12554" width="14.5703125" style="4" bestFit="1" customWidth="1"/>
    <col min="12555" max="12557" width="10.5703125" style="4" customWidth="1"/>
    <col min="12558" max="12800" width="9.140625" style="4"/>
    <col min="12801" max="12801" width="36.140625" style="4" customWidth="1"/>
    <col min="12802" max="12802" width="8.7109375" style="4" customWidth="1"/>
    <col min="12803" max="12803" width="11.5703125" style="4" customWidth="1"/>
    <col min="12804" max="12804" width="1.85546875" style="4" customWidth="1"/>
    <col min="12805" max="12805" width="11.5703125" style="4" customWidth="1"/>
    <col min="12806" max="12806" width="1.85546875" style="4" customWidth="1"/>
    <col min="12807" max="12807" width="11.5703125" style="4" customWidth="1"/>
    <col min="12808" max="12808" width="1.85546875" style="4" customWidth="1"/>
    <col min="12809" max="12809" width="11.5703125" style="4" customWidth="1"/>
    <col min="12810" max="12810" width="14.5703125" style="4" bestFit="1" customWidth="1"/>
    <col min="12811" max="12813" width="10.5703125" style="4" customWidth="1"/>
    <col min="12814" max="13056" width="9.140625" style="4"/>
    <col min="13057" max="13057" width="36.140625" style="4" customWidth="1"/>
    <col min="13058" max="13058" width="8.7109375" style="4" customWidth="1"/>
    <col min="13059" max="13059" width="11.5703125" style="4" customWidth="1"/>
    <col min="13060" max="13060" width="1.85546875" style="4" customWidth="1"/>
    <col min="13061" max="13061" width="11.5703125" style="4" customWidth="1"/>
    <col min="13062" max="13062" width="1.85546875" style="4" customWidth="1"/>
    <col min="13063" max="13063" width="11.5703125" style="4" customWidth="1"/>
    <col min="13064" max="13064" width="1.85546875" style="4" customWidth="1"/>
    <col min="13065" max="13065" width="11.5703125" style="4" customWidth="1"/>
    <col min="13066" max="13066" width="14.5703125" style="4" bestFit="1" customWidth="1"/>
    <col min="13067" max="13069" width="10.5703125" style="4" customWidth="1"/>
    <col min="13070" max="13312" width="9.140625" style="4"/>
    <col min="13313" max="13313" width="36.140625" style="4" customWidth="1"/>
    <col min="13314" max="13314" width="8.7109375" style="4" customWidth="1"/>
    <col min="13315" max="13315" width="11.5703125" style="4" customWidth="1"/>
    <col min="13316" max="13316" width="1.85546875" style="4" customWidth="1"/>
    <col min="13317" max="13317" width="11.5703125" style="4" customWidth="1"/>
    <col min="13318" max="13318" width="1.85546875" style="4" customWidth="1"/>
    <col min="13319" max="13319" width="11.5703125" style="4" customWidth="1"/>
    <col min="13320" max="13320" width="1.85546875" style="4" customWidth="1"/>
    <col min="13321" max="13321" width="11.5703125" style="4" customWidth="1"/>
    <col min="13322" max="13322" width="14.5703125" style="4" bestFit="1" customWidth="1"/>
    <col min="13323" max="13325" width="10.5703125" style="4" customWidth="1"/>
    <col min="13326" max="13568" width="9.140625" style="4"/>
    <col min="13569" max="13569" width="36.140625" style="4" customWidth="1"/>
    <col min="13570" max="13570" width="8.7109375" style="4" customWidth="1"/>
    <col min="13571" max="13571" width="11.5703125" style="4" customWidth="1"/>
    <col min="13572" max="13572" width="1.85546875" style="4" customWidth="1"/>
    <col min="13573" max="13573" width="11.5703125" style="4" customWidth="1"/>
    <col min="13574" max="13574" width="1.85546875" style="4" customWidth="1"/>
    <col min="13575" max="13575" width="11.5703125" style="4" customWidth="1"/>
    <col min="13576" max="13576" width="1.85546875" style="4" customWidth="1"/>
    <col min="13577" max="13577" width="11.5703125" style="4" customWidth="1"/>
    <col min="13578" max="13578" width="14.5703125" style="4" bestFit="1" customWidth="1"/>
    <col min="13579" max="13581" width="10.5703125" style="4" customWidth="1"/>
    <col min="13582" max="13824" width="9.140625" style="4"/>
    <col min="13825" max="13825" width="36.140625" style="4" customWidth="1"/>
    <col min="13826" max="13826" width="8.7109375" style="4" customWidth="1"/>
    <col min="13827" max="13827" width="11.5703125" style="4" customWidth="1"/>
    <col min="13828" max="13828" width="1.85546875" style="4" customWidth="1"/>
    <col min="13829" max="13829" width="11.5703125" style="4" customWidth="1"/>
    <col min="13830" max="13830" width="1.85546875" style="4" customWidth="1"/>
    <col min="13831" max="13831" width="11.5703125" style="4" customWidth="1"/>
    <col min="13832" max="13832" width="1.85546875" style="4" customWidth="1"/>
    <col min="13833" max="13833" width="11.5703125" style="4" customWidth="1"/>
    <col min="13834" max="13834" width="14.5703125" style="4" bestFit="1" customWidth="1"/>
    <col min="13835" max="13837" width="10.5703125" style="4" customWidth="1"/>
    <col min="13838" max="14080" width="9.140625" style="4"/>
    <col min="14081" max="14081" width="36.140625" style="4" customWidth="1"/>
    <col min="14082" max="14082" width="8.7109375" style="4" customWidth="1"/>
    <col min="14083" max="14083" width="11.5703125" style="4" customWidth="1"/>
    <col min="14084" max="14084" width="1.85546875" style="4" customWidth="1"/>
    <col min="14085" max="14085" width="11.5703125" style="4" customWidth="1"/>
    <col min="14086" max="14086" width="1.85546875" style="4" customWidth="1"/>
    <col min="14087" max="14087" width="11.5703125" style="4" customWidth="1"/>
    <col min="14088" max="14088" width="1.85546875" style="4" customWidth="1"/>
    <col min="14089" max="14089" width="11.5703125" style="4" customWidth="1"/>
    <col min="14090" max="14090" width="14.5703125" style="4" bestFit="1" customWidth="1"/>
    <col min="14091" max="14093" width="10.5703125" style="4" customWidth="1"/>
    <col min="14094" max="14336" width="9.140625" style="4"/>
    <col min="14337" max="14337" width="36.140625" style="4" customWidth="1"/>
    <col min="14338" max="14338" width="8.7109375" style="4" customWidth="1"/>
    <col min="14339" max="14339" width="11.5703125" style="4" customWidth="1"/>
    <col min="14340" max="14340" width="1.85546875" style="4" customWidth="1"/>
    <col min="14341" max="14341" width="11.5703125" style="4" customWidth="1"/>
    <col min="14342" max="14342" width="1.85546875" style="4" customWidth="1"/>
    <col min="14343" max="14343" width="11.5703125" style="4" customWidth="1"/>
    <col min="14344" max="14344" width="1.85546875" style="4" customWidth="1"/>
    <col min="14345" max="14345" width="11.5703125" style="4" customWidth="1"/>
    <col min="14346" max="14346" width="14.5703125" style="4" bestFit="1" customWidth="1"/>
    <col min="14347" max="14349" width="10.5703125" style="4" customWidth="1"/>
    <col min="14350" max="14592" width="9.140625" style="4"/>
    <col min="14593" max="14593" width="36.140625" style="4" customWidth="1"/>
    <col min="14594" max="14594" width="8.7109375" style="4" customWidth="1"/>
    <col min="14595" max="14595" width="11.5703125" style="4" customWidth="1"/>
    <col min="14596" max="14596" width="1.85546875" style="4" customWidth="1"/>
    <col min="14597" max="14597" width="11.5703125" style="4" customWidth="1"/>
    <col min="14598" max="14598" width="1.85546875" style="4" customWidth="1"/>
    <col min="14599" max="14599" width="11.5703125" style="4" customWidth="1"/>
    <col min="14600" max="14600" width="1.85546875" style="4" customWidth="1"/>
    <col min="14601" max="14601" width="11.5703125" style="4" customWidth="1"/>
    <col min="14602" max="14602" width="14.5703125" style="4" bestFit="1" customWidth="1"/>
    <col min="14603" max="14605" width="10.5703125" style="4" customWidth="1"/>
    <col min="14606" max="14848" width="9.140625" style="4"/>
    <col min="14849" max="14849" width="36.140625" style="4" customWidth="1"/>
    <col min="14850" max="14850" width="8.7109375" style="4" customWidth="1"/>
    <col min="14851" max="14851" width="11.5703125" style="4" customWidth="1"/>
    <col min="14852" max="14852" width="1.85546875" style="4" customWidth="1"/>
    <col min="14853" max="14853" width="11.5703125" style="4" customWidth="1"/>
    <col min="14854" max="14854" width="1.85546875" style="4" customWidth="1"/>
    <col min="14855" max="14855" width="11.5703125" style="4" customWidth="1"/>
    <col min="14856" max="14856" width="1.85546875" style="4" customWidth="1"/>
    <col min="14857" max="14857" width="11.5703125" style="4" customWidth="1"/>
    <col min="14858" max="14858" width="14.5703125" style="4" bestFit="1" customWidth="1"/>
    <col min="14859" max="14861" width="10.5703125" style="4" customWidth="1"/>
    <col min="14862" max="15104" width="9.140625" style="4"/>
    <col min="15105" max="15105" width="36.140625" style="4" customWidth="1"/>
    <col min="15106" max="15106" width="8.7109375" style="4" customWidth="1"/>
    <col min="15107" max="15107" width="11.5703125" style="4" customWidth="1"/>
    <col min="15108" max="15108" width="1.85546875" style="4" customWidth="1"/>
    <col min="15109" max="15109" width="11.5703125" style="4" customWidth="1"/>
    <col min="15110" max="15110" width="1.85546875" style="4" customWidth="1"/>
    <col min="15111" max="15111" width="11.5703125" style="4" customWidth="1"/>
    <col min="15112" max="15112" width="1.85546875" style="4" customWidth="1"/>
    <col min="15113" max="15113" width="11.5703125" style="4" customWidth="1"/>
    <col min="15114" max="15114" width="14.5703125" style="4" bestFit="1" customWidth="1"/>
    <col min="15115" max="15117" width="10.5703125" style="4" customWidth="1"/>
    <col min="15118" max="15360" width="9.140625" style="4"/>
    <col min="15361" max="15361" width="36.140625" style="4" customWidth="1"/>
    <col min="15362" max="15362" width="8.7109375" style="4" customWidth="1"/>
    <col min="15363" max="15363" width="11.5703125" style="4" customWidth="1"/>
    <col min="15364" max="15364" width="1.85546875" style="4" customWidth="1"/>
    <col min="15365" max="15365" width="11.5703125" style="4" customWidth="1"/>
    <col min="15366" max="15366" width="1.85546875" style="4" customWidth="1"/>
    <col min="15367" max="15367" width="11.5703125" style="4" customWidth="1"/>
    <col min="15368" max="15368" width="1.85546875" style="4" customWidth="1"/>
    <col min="15369" max="15369" width="11.5703125" style="4" customWidth="1"/>
    <col min="15370" max="15370" width="14.5703125" style="4" bestFit="1" customWidth="1"/>
    <col min="15371" max="15373" width="10.5703125" style="4" customWidth="1"/>
    <col min="15374" max="15616" width="9.140625" style="4"/>
    <col min="15617" max="15617" width="36.140625" style="4" customWidth="1"/>
    <col min="15618" max="15618" width="8.7109375" style="4" customWidth="1"/>
    <col min="15619" max="15619" width="11.5703125" style="4" customWidth="1"/>
    <col min="15620" max="15620" width="1.85546875" style="4" customWidth="1"/>
    <col min="15621" max="15621" width="11.5703125" style="4" customWidth="1"/>
    <col min="15622" max="15622" width="1.85546875" style="4" customWidth="1"/>
    <col min="15623" max="15623" width="11.5703125" style="4" customWidth="1"/>
    <col min="15624" max="15624" width="1.85546875" style="4" customWidth="1"/>
    <col min="15625" max="15625" width="11.5703125" style="4" customWidth="1"/>
    <col min="15626" max="15626" width="14.5703125" style="4" bestFit="1" customWidth="1"/>
    <col min="15627" max="15629" width="10.5703125" style="4" customWidth="1"/>
    <col min="15630" max="15872" width="9.140625" style="4"/>
    <col min="15873" max="15873" width="36.140625" style="4" customWidth="1"/>
    <col min="15874" max="15874" width="8.7109375" style="4" customWidth="1"/>
    <col min="15875" max="15875" width="11.5703125" style="4" customWidth="1"/>
    <col min="15876" max="15876" width="1.85546875" style="4" customWidth="1"/>
    <col min="15877" max="15877" width="11.5703125" style="4" customWidth="1"/>
    <col min="15878" max="15878" width="1.85546875" style="4" customWidth="1"/>
    <col min="15879" max="15879" width="11.5703125" style="4" customWidth="1"/>
    <col min="15880" max="15880" width="1.85546875" style="4" customWidth="1"/>
    <col min="15881" max="15881" width="11.5703125" style="4" customWidth="1"/>
    <col min="15882" max="15882" width="14.5703125" style="4" bestFit="1" customWidth="1"/>
    <col min="15883" max="15885" width="10.5703125" style="4" customWidth="1"/>
    <col min="15886" max="16128" width="9.140625" style="4"/>
    <col min="16129" max="16129" width="36.140625" style="4" customWidth="1"/>
    <col min="16130" max="16130" width="8.7109375" style="4" customWidth="1"/>
    <col min="16131" max="16131" width="11.5703125" style="4" customWidth="1"/>
    <col min="16132" max="16132" width="1.85546875" style="4" customWidth="1"/>
    <col min="16133" max="16133" width="11.5703125" style="4" customWidth="1"/>
    <col min="16134" max="16134" width="1.85546875" style="4" customWidth="1"/>
    <col min="16135" max="16135" width="11.5703125" style="4" customWidth="1"/>
    <col min="16136" max="16136" width="1.85546875" style="4" customWidth="1"/>
    <col min="16137" max="16137" width="11.5703125" style="4" customWidth="1"/>
    <col min="16138" max="16138" width="14.5703125" style="4" bestFit="1" customWidth="1"/>
    <col min="16139" max="16141" width="10.5703125" style="4" customWidth="1"/>
    <col min="16142" max="16384" width="9.140625" style="4"/>
  </cols>
  <sheetData>
    <row r="1" spans="1:13" ht="23.25" customHeight="1" x14ac:dyDescent="0.5">
      <c r="A1" s="37" t="s">
        <v>33</v>
      </c>
      <c r="B1" s="1"/>
      <c r="C1" s="170"/>
      <c r="D1" s="170"/>
      <c r="E1" s="170"/>
      <c r="F1" s="170"/>
      <c r="G1" s="170"/>
      <c r="H1" s="170"/>
      <c r="I1" s="170"/>
    </row>
    <row r="2" spans="1:13" ht="23.25" customHeight="1" x14ac:dyDescent="0.5">
      <c r="A2" s="6" t="s">
        <v>93</v>
      </c>
      <c r="B2" s="1"/>
      <c r="C2" s="170"/>
      <c r="D2" s="170"/>
      <c r="E2" s="170"/>
      <c r="F2" s="170"/>
      <c r="G2" s="170"/>
      <c r="H2" s="170"/>
      <c r="I2" s="170"/>
    </row>
    <row r="3" spans="1:13" ht="23.25" customHeight="1" x14ac:dyDescent="0.5">
      <c r="A3" s="6"/>
      <c r="B3" s="1"/>
      <c r="C3" s="170"/>
      <c r="D3" s="170"/>
      <c r="E3" s="170"/>
      <c r="F3" s="170"/>
      <c r="G3" s="170"/>
      <c r="H3" s="170"/>
      <c r="I3" s="170"/>
    </row>
    <row r="4" spans="1:13" ht="23.25" customHeight="1" x14ac:dyDescent="0.45">
      <c r="B4" s="1"/>
      <c r="C4" s="216" t="s">
        <v>28</v>
      </c>
      <c r="D4" s="216"/>
      <c r="E4" s="216"/>
      <c r="F4" s="170"/>
      <c r="G4" s="216" t="s">
        <v>27</v>
      </c>
      <c r="H4" s="216"/>
      <c r="I4" s="216"/>
    </row>
    <row r="5" spans="1:13" ht="23.25" customHeight="1" x14ac:dyDescent="0.45">
      <c r="B5" s="1"/>
      <c r="C5" s="217" t="s">
        <v>79</v>
      </c>
      <c r="D5" s="218"/>
      <c r="E5" s="218"/>
      <c r="F5" s="172"/>
      <c r="G5" s="217" t="s">
        <v>79</v>
      </c>
      <c r="H5" s="218"/>
      <c r="I5" s="218"/>
    </row>
    <row r="6" spans="1:13" ht="23.25" customHeight="1" x14ac:dyDescent="0.45">
      <c r="B6" s="1"/>
      <c r="C6" s="217" t="s">
        <v>78</v>
      </c>
      <c r="D6" s="218"/>
      <c r="E6" s="218"/>
      <c r="F6" s="172"/>
      <c r="G6" s="217" t="s">
        <v>78</v>
      </c>
      <c r="H6" s="218"/>
      <c r="I6" s="218"/>
    </row>
    <row r="7" spans="1:13" ht="23.25" customHeight="1" x14ac:dyDescent="0.45">
      <c r="B7" s="169" t="s">
        <v>1</v>
      </c>
      <c r="C7" s="172">
        <v>2561</v>
      </c>
      <c r="D7" s="172"/>
      <c r="E7" s="172">
        <v>2560</v>
      </c>
      <c r="F7" s="172"/>
      <c r="G7" s="172">
        <v>2561</v>
      </c>
      <c r="H7" s="172"/>
      <c r="I7" s="172">
        <v>2560</v>
      </c>
    </row>
    <row r="8" spans="1:13" ht="23.25" customHeight="1" x14ac:dyDescent="0.45">
      <c r="A8" s="125"/>
      <c r="B8" s="169"/>
      <c r="C8" s="215" t="s">
        <v>24</v>
      </c>
      <c r="D8" s="215"/>
      <c r="E8" s="215"/>
      <c r="F8" s="215"/>
      <c r="G8" s="215"/>
      <c r="H8" s="215"/>
      <c r="I8" s="215"/>
    </row>
    <row r="9" spans="1:13" ht="23.25" customHeight="1" x14ac:dyDescent="0.45">
      <c r="A9" s="100" t="s">
        <v>94</v>
      </c>
      <c r="B9" s="169">
        <v>3</v>
      </c>
    </row>
    <row r="10" spans="1:13" ht="23.25" customHeight="1" x14ac:dyDescent="0.45">
      <c r="A10" s="41" t="s">
        <v>95</v>
      </c>
      <c r="B10" s="174"/>
      <c r="C10" s="131">
        <v>9790</v>
      </c>
      <c r="D10" s="131"/>
      <c r="E10" s="131">
        <v>18744</v>
      </c>
      <c r="F10" s="131"/>
      <c r="G10" s="131">
        <v>3842</v>
      </c>
      <c r="H10" s="131"/>
      <c r="I10" s="131">
        <v>5978</v>
      </c>
      <c r="M10" s="127"/>
    </row>
    <row r="11" spans="1:13" ht="23.25" customHeight="1" x14ac:dyDescent="0.45">
      <c r="A11" s="19" t="s">
        <v>96</v>
      </c>
      <c r="B11" s="174"/>
      <c r="C11" s="131">
        <v>11156</v>
      </c>
      <c r="D11" s="131"/>
      <c r="E11" s="131">
        <v>12847</v>
      </c>
      <c r="F11" s="131"/>
      <c r="G11" s="131">
        <v>11148</v>
      </c>
      <c r="H11" s="131"/>
      <c r="I11" s="131">
        <v>12834</v>
      </c>
      <c r="M11" s="127"/>
    </row>
    <row r="12" spans="1:13" ht="23.25" customHeight="1" x14ac:dyDescent="0.45">
      <c r="A12" s="128" t="s">
        <v>127</v>
      </c>
      <c r="B12" s="174"/>
      <c r="C12" s="131">
        <f>1965-1267</f>
        <v>698</v>
      </c>
      <c r="D12" s="131"/>
      <c r="E12" s="131">
        <v>1779</v>
      </c>
      <c r="F12" s="131"/>
      <c r="G12" s="131">
        <f>1965-1267</f>
        <v>698</v>
      </c>
      <c r="H12" s="131"/>
      <c r="I12" s="131">
        <v>2346</v>
      </c>
      <c r="M12" s="127"/>
    </row>
    <row r="13" spans="1:13" ht="23.25" customHeight="1" x14ac:dyDescent="0.45">
      <c r="A13" s="19" t="s">
        <v>97</v>
      </c>
      <c r="B13" s="174"/>
      <c r="C13" s="131">
        <f>2333+1267</f>
        <v>3600</v>
      </c>
      <c r="D13" s="131"/>
      <c r="E13" s="131">
        <v>3432</v>
      </c>
      <c r="F13" s="131"/>
      <c r="G13" s="131">
        <f>3263+1267</f>
        <v>4530</v>
      </c>
      <c r="H13" s="131"/>
      <c r="I13" s="131">
        <v>3968</v>
      </c>
      <c r="M13" s="127"/>
    </row>
    <row r="14" spans="1:13" ht="23.25" customHeight="1" x14ac:dyDescent="0.45">
      <c r="A14" s="14" t="s">
        <v>98</v>
      </c>
      <c r="B14" s="169"/>
      <c r="C14" s="152">
        <f>SUM(C10:C13)</f>
        <v>25244</v>
      </c>
      <c r="D14" s="146"/>
      <c r="E14" s="152">
        <f>SUM(E10:E13)</f>
        <v>36802</v>
      </c>
      <c r="F14" s="146"/>
      <c r="G14" s="152">
        <f>SUM(G10:G13)</f>
        <v>20218</v>
      </c>
      <c r="H14" s="146"/>
      <c r="I14" s="152">
        <f>SUM(I10:I13)</f>
        <v>25126</v>
      </c>
    </row>
    <row r="15" spans="1:13" ht="23.25" customHeight="1" x14ac:dyDescent="0.45">
      <c r="A15" s="130"/>
      <c r="B15" s="169"/>
      <c r="C15" s="126"/>
      <c r="D15" s="126"/>
      <c r="E15" s="126"/>
      <c r="F15" s="126"/>
      <c r="G15" s="126"/>
      <c r="H15" s="126"/>
      <c r="I15" s="126"/>
    </row>
    <row r="16" spans="1:13" ht="23.25" customHeight="1" x14ac:dyDescent="0.45">
      <c r="A16" s="100" t="s">
        <v>99</v>
      </c>
      <c r="B16" s="209">
        <v>3</v>
      </c>
      <c r="C16" s="126"/>
      <c r="D16" s="126"/>
      <c r="E16" s="126"/>
      <c r="F16" s="126"/>
      <c r="G16" s="126"/>
      <c r="H16" s="126"/>
      <c r="I16" s="126"/>
    </row>
    <row r="17" spans="1:14" ht="23.25" customHeight="1" x14ac:dyDescent="0.45">
      <c r="A17" s="75" t="s">
        <v>100</v>
      </c>
      <c r="B17" s="169"/>
      <c r="C17" s="131">
        <v>14720</v>
      </c>
      <c r="D17" s="131"/>
      <c r="E17" s="131">
        <v>17160</v>
      </c>
      <c r="F17" s="131"/>
      <c r="G17" s="131">
        <v>10132</v>
      </c>
      <c r="H17" s="131"/>
      <c r="I17" s="131">
        <v>11470</v>
      </c>
      <c r="L17" s="131"/>
      <c r="M17" s="90"/>
      <c r="N17" s="131"/>
    </row>
    <row r="18" spans="1:14" ht="23.25" customHeight="1" x14ac:dyDescent="0.45">
      <c r="A18" s="75" t="s">
        <v>133</v>
      </c>
      <c r="B18" s="169"/>
      <c r="C18" s="131">
        <v>4907</v>
      </c>
      <c r="D18" s="131"/>
      <c r="E18" s="131">
        <v>5294</v>
      </c>
      <c r="F18" s="131"/>
      <c r="G18" s="131">
        <v>3089</v>
      </c>
      <c r="H18" s="131"/>
      <c r="I18" s="131">
        <v>3466</v>
      </c>
      <c r="J18" s="196"/>
      <c r="K18" s="196"/>
      <c r="L18" s="131"/>
      <c r="M18" s="90"/>
      <c r="N18" s="195"/>
    </row>
    <row r="19" spans="1:14" ht="23.25" customHeight="1" x14ac:dyDescent="0.45">
      <c r="A19" s="19" t="s">
        <v>101</v>
      </c>
      <c r="B19" s="169">
        <v>9</v>
      </c>
      <c r="C19" s="131">
        <v>61183</v>
      </c>
      <c r="D19" s="131"/>
      <c r="E19" s="131">
        <v>12952</v>
      </c>
      <c r="F19" s="131"/>
      <c r="G19" s="131">
        <v>85746</v>
      </c>
      <c r="H19" s="131"/>
      <c r="I19" s="131">
        <v>9829</v>
      </c>
      <c r="J19" s="107"/>
      <c r="K19" s="107"/>
      <c r="L19" s="131"/>
      <c r="M19" s="194"/>
      <c r="N19" s="194"/>
    </row>
    <row r="20" spans="1:14" ht="23.25" customHeight="1" x14ac:dyDescent="0.45">
      <c r="A20" s="12" t="s">
        <v>36</v>
      </c>
      <c r="B20" s="169"/>
      <c r="C20" s="131">
        <v>184</v>
      </c>
      <c r="D20" s="131"/>
      <c r="E20" s="131">
        <v>183</v>
      </c>
      <c r="F20" s="131"/>
      <c r="G20" s="131">
        <v>154</v>
      </c>
      <c r="H20" s="131"/>
      <c r="I20" s="131">
        <v>143</v>
      </c>
      <c r="L20" s="131"/>
      <c r="M20" s="21"/>
      <c r="N20" s="132"/>
    </row>
    <row r="21" spans="1:14" ht="23.25" customHeight="1" x14ac:dyDescent="0.45">
      <c r="A21" s="14" t="s">
        <v>102</v>
      </c>
      <c r="B21" s="169"/>
      <c r="C21" s="152">
        <f>SUM(C17:C20)</f>
        <v>80994</v>
      </c>
      <c r="D21" s="129"/>
      <c r="E21" s="152">
        <f>SUM(E17:E20)</f>
        <v>35589</v>
      </c>
      <c r="F21" s="129"/>
      <c r="G21" s="152">
        <f>SUM(G17:G20)</f>
        <v>99121</v>
      </c>
      <c r="H21" s="129"/>
      <c r="I21" s="152">
        <f>SUM(I17:I20)</f>
        <v>24908</v>
      </c>
    </row>
    <row r="22" spans="1:14" ht="23.25" customHeight="1" x14ac:dyDescent="0.45">
      <c r="A22" s="130"/>
      <c r="B22" s="169"/>
      <c r="C22" s="133"/>
      <c r="D22" s="133"/>
      <c r="E22" s="133"/>
      <c r="F22" s="133"/>
      <c r="G22" s="133"/>
      <c r="H22" s="133"/>
      <c r="I22" s="133"/>
    </row>
    <row r="23" spans="1:14" ht="23.25" customHeight="1" x14ac:dyDescent="0.45">
      <c r="A23" s="14" t="s">
        <v>103</v>
      </c>
      <c r="B23" s="169"/>
      <c r="C23" s="146">
        <f>SUM(C14-C21)</f>
        <v>-55750</v>
      </c>
      <c r="D23" s="129"/>
      <c r="E23" s="146">
        <f>SUM(E14-E21)</f>
        <v>1213</v>
      </c>
      <c r="F23" s="129"/>
      <c r="G23" s="146">
        <f>SUM(G14-G21)</f>
        <v>-78903</v>
      </c>
      <c r="H23" s="129"/>
      <c r="I23" s="146">
        <f>SUM(I14-I21)</f>
        <v>218</v>
      </c>
    </row>
    <row r="24" spans="1:14" ht="23.25" customHeight="1" x14ac:dyDescent="0.45">
      <c r="A24" s="42" t="s">
        <v>111</v>
      </c>
      <c r="B24" s="174">
        <v>10</v>
      </c>
      <c r="C24" s="131">
        <v>-374</v>
      </c>
      <c r="D24" s="126"/>
      <c r="E24" s="131">
        <v>-393</v>
      </c>
      <c r="F24" s="126"/>
      <c r="G24" s="131">
        <v>42</v>
      </c>
      <c r="H24" s="126"/>
      <c r="I24" s="131">
        <v>260</v>
      </c>
    </row>
    <row r="25" spans="1:14" ht="23.25" customHeight="1" x14ac:dyDescent="0.45">
      <c r="A25" s="134" t="s">
        <v>85</v>
      </c>
      <c r="B25" s="174"/>
      <c r="C25" s="152">
        <f>SUM(C23:C24)</f>
        <v>-56124</v>
      </c>
      <c r="D25" s="129"/>
      <c r="E25" s="152">
        <f>SUM(E23:E24)</f>
        <v>820</v>
      </c>
      <c r="F25" s="129"/>
      <c r="G25" s="152">
        <f>SUM(G23:G24)</f>
        <v>-78861</v>
      </c>
      <c r="H25" s="129"/>
      <c r="I25" s="152">
        <f>SUM(I23:I24)</f>
        <v>478</v>
      </c>
    </row>
    <row r="26" spans="1:14" ht="23.25" customHeight="1" x14ac:dyDescent="0.45">
      <c r="A26" s="134"/>
      <c r="B26" s="190"/>
      <c r="C26" s="146"/>
      <c r="D26" s="129"/>
      <c r="E26" s="146"/>
      <c r="F26" s="129"/>
      <c r="G26" s="146"/>
      <c r="H26" s="129"/>
      <c r="I26" s="146"/>
    </row>
    <row r="27" spans="1:14" ht="23.25" customHeight="1" x14ac:dyDescent="0.45">
      <c r="A27" s="134" t="s">
        <v>104</v>
      </c>
      <c r="B27" s="190"/>
      <c r="C27" s="146"/>
      <c r="D27" s="129"/>
      <c r="E27" s="146"/>
      <c r="F27" s="129"/>
      <c r="G27" s="146"/>
      <c r="H27" s="129"/>
      <c r="I27" s="146"/>
    </row>
    <row r="28" spans="1:14" s="21" customFormat="1" ht="23.25" customHeight="1" x14ac:dyDescent="0.45">
      <c r="A28" s="193" t="s">
        <v>158</v>
      </c>
      <c r="B28" s="176"/>
      <c r="C28" s="191" t="s">
        <v>81</v>
      </c>
      <c r="D28" s="192"/>
      <c r="E28" s="191" t="s">
        <v>81</v>
      </c>
      <c r="F28" s="192"/>
      <c r="G28" s="191" t="s">
        <v>81</v>
      </c>
      <c r="H28" s="192"/>
      <c r="I28" s="191" t="s">
        <v>81</v>
      </c>
    </row>
    <row r="29" spans="1:14" s="21" customFormat="1" ht="23.25" customHeight="1" thickBot="1" x14ac:dyDescent="0.5">
      <c r="A29" s="134" t="s">
        <v>105</v>
      </c>
      <c r="B29" s="176"/>
      <c r="C29" s="153">
        <f>SUM(C25:C28)</f>
        <v>-56124</v>
      </c>
      <c r="D29" s="177"/>
      <c r="E29" s="178">
        <f>SUM(E25:E28)</f>
        <v>820</v>
      </c>
      <c r="F29" s="177"/>
      <c r="G29" s="178">
        <f>SUM(G25:G28)</f>
        <v>-78861</v>
      </c>
      <c r="H29" s="177"/>
      <c r="I29" s="178">
        <f>SUM(I25:I28)</f>
        <v>478</v>
      </c>
    </row>
    <row r="30" spans="1:14" ht="22.5" customHeight="1" thickTop="1" x14ac:dyDescent="0.45">
      <c r="A30" s="4"/>
    </row>
    <row r="31" spans="1:14" ht="23.25" customHeight="1" x14ac:dyDescent="0.5">
      <c r="A31" s="37" t="s">
        <v>33</v>
      </c>
      <c r="B31" s="1"/>
      <c r="C31" s="170"/>
      <c r="D31" s="170"/>
      <c r="E31" s="170"/>
      <c r="F31" s="170"/>
      <c r="G31" s="170"/>
      <c r="H31" s="170"/>
      <c r="I31" s="170"/>
    </row>
    <row r="32" spans="1:14" ht="23.25" customHeight="1" x14ac:dyDescent="0.5">
      <c r="A32" s="6" t="s">
        <v>93</v>
      </c>
      <c r="B32" s="1"/>
      <c r="C32" s="170"/>
      <c r="D32" s="170"/>
      <c r="E32" s="170"/>
      <c r="F32" s="170"/>
      <c r="G32" s="170"/>
      <c r="H32" s="170"/>
      <c r="I32" s="170"/>
    </row>
    <row r="33" spans="1:11" ht="23.25" customHeight="1" x14ac:dyDescent="0.5">
      <c r="A33" s="6"/>
      <c r="B33" s="1"/>
      <c r="C33" s="170"/>
      <c r="D33" s="170"/>
      <c r="E33" s="170"/>
      <c r="F33" s="170"/>
      <c r="G33" s="170"/>
      <c r="H33" s="170"/>
      <c r="I33" s="170"/>
    </row>
    <row r="34" spans="1:11" ht="23.25" customHeight="1" x14ac:dyDescent="0.45">
      <c r="B34" s="1"/>
      <c r="C34" s="216" t="s">
        <v>28</v>
      </c>
      <c r="D34" s="216"/>
      <c r="E34" s="216"/>
      <c r="F34" s="170"/>
      <c r="G34" s="216" t="s">
        <v>27</v>
      </c>
      <c r="H34" s="216"/>
      <c r="I34" s="216"/>
    </row>
    <row r="35" spans="1:11" ht="23.25" customHeight="1" x14ac:dyDescent="0.45">
      <c r="B35" s="1"/>
      <c r="C35" s="217" t="s">
        <v>79</v>
      </c>
      <c r="D35" s="218"/>
      <c r="E35" s="218"/>
      <c r="F35" s="172"/>
      <c r="G35" s="217" t="s">
        <v>79</v>
      </c>
      <c r="H35" s="218"/>
      <c r="I35" s="218"/>
    </row>
    <row r="36" spans="1:11" ht="23.25" customHeight="1" x14ac:dyDescent="0.45">
      <c r="B36" s="1"/>
      <c r="C36" s="217" t="s">
        <v>78</v>
      </c>
      <c r="D36" s="218"/>
      <c r="E36" s="218"/>
      <c r="F36" s="172"/>
      <c r="G36" s="217" t="s">
        <v>78</v>
      </c>
      <c r="H36" s="218"/>
      <c r="I36" s="218"/>
    </row>
    <row r="37" spans="1:11" ht="23.25" customHeight="1" x14ac:dyDescent="0.45">
      <c r="B37" s="169" t="s">
        <v>1</v>
      </c>
      <c r="C37" s="172">
        <v>2561</v>
      </c>
      <c r="D37" s="172"/>
      <c r="E37" s="172">
        <v>2560</v>
      </c>
      <c r="F37" s="172"/>
      <c r="G37" s="172">
        <v>2561</v>
      </c>
      <c r="H37" s="172"/>
      <c r="I37" s="172">
        <v>2560</v>
      </c>
    </row>
    <row r="38" spans="1:11" ht="23.25" customHeight="1" x14ac:dyDescent="0.45">
      <c r="A38" s="125"/>
      <c r="B38" s="169"/>
      <c r="C38" s="215" t="s">
        <v>24</v>
      </c>
      <c r="D38" s="215"/>
      <c r="E38" s="215"/>
      <c r="F38" s="215"/>
      <c r="G38" s="215"/>
      <c r="H38" s="215"/>
      <c r="I38" s="215"/>
    </row>
    <row r="39" spans="1:11" ht="23.25" customHeight="1" x14ac:dyDescent="0.45">
      <c r="A39" s="14" t="s">
        <v>106</v>
      </c>
      <c r="B39" s="169"/>
      <c r="C39" s="121"/>
      <c r="D39" s="137"/>
      <c r="E39" s="121"/>
      <c r="F39" s="137"/>
      <c r="G39" s="121"/>
      <c r="H39" s="137"/>
      <c r="I39" s="121"/>
    </row>
    <row r="40" spans="1:11" ht="23.25" customHeight="1" x14ac:dyDescent="0.45">
      <c r="A40" s="42" t="s">
        <v>107</v>
      </c>
      <c r="B40" s="174"/>
      <c r="C40" s="131">
        <v>-56101</v>
      </c>
      <c r="D40" s="131"/>
      <c r="E40" s="131">
        <v>818</v>
      </c>
      <c r="F40" s="131"/>
      <c r="G40" s="131">
        <v>-78861</v>
      </c>
      <c r="H40" s="131"/>
      <c r="I40" s="131">
        <v>478</v>
      </c>
      <c r="J40" s="198"/>
    </row>
    <row r="41" spans="1:11" ht="23.25" customHeight="1" x14ac:dyDescent="0.45">
      <c r="A41" s="42" t="s">
        <v>108</v>
      </c>
      <c r="B41" s="169"/>
      <c r="C41" s="140">
        <v>-23</v>
      </c>
      <c r="D41" s="131"/>
      <c r="E41" s="140">
        <v>2</v>
      </c>
      <c r="F41" s="131"/>
      <c r="G41" s="138" t="s">
        <v>82</v>
      </c>
      <c r="H41" s="137"/>
      <c r="I41" s="138" t="s">
        <v>82</v>
      </c>
    </row>
    <row r="42" spans="1:11" ht="23.25" customHeight="1" thickBot="1" x14ac:dyDescent="0.5">
      <c r="A42" s="134" t="s">
        <v>85</v>
      </c>
      <c r="C42" s="135">
        <f>SUM(C40:C41)</f>
        <v>-56124</v>
      </c>
      <c r="D42" s="141"/>
      <c r="E42" s="135">
        <f>SUM(E40:E41)</f>
        <v>820</v>
      </c>
      <c r="F42" s="141"/>
      <c r="G42" s="135">
        <f>SUM(G40:G41)</f>
        <v>-78861</v>
      </c>
      <c r="H42" s="141"/>
      <c r="I42" s="135">
        <f>SUM(I40:I41)</f>
        <v>478</v>
      </c>
    </row>
    <row r="43" spans="1:11" ht="22.5" thickTop="1" x14ac:dyDescent="0.45">
      <c r="A43" s="14"/>
      <c r="B43" s="169"/>
      <c r="C43" s="142"/>
      <c r="D43" s="139"/>
      <c r="E43" s="142"/>
      <c r="F43" s="139"/>
      <c r="G43" s="142"/>
      <c r="H43" s="139"/>
      <c r="I43" s="142"/>
    </row>
    <row r="44" spans="1:11" s="22" customFormat="1" ht="21.75" customHeight="1" x14ac:dyDescent="0.45">
      <c r="A44" s="14" t="s">
        <v>109</v>
      </c>
      <c r="B44" s="169"/>
      <c r="C44" s="210"/>
      <c r="D44" s="211"/>
      <c r="E44" s="210"/>
      <c r="F44" s="211"/>
      <c r="G44" s="211"/>
      <c r="H44" s="143"/>
      <c r="I44" s="143"/>
      <c r="J44" s="112"/>
      <c r="K44" s="114"/>
    </row>
    <row r="45" spans="1:11" s="22" customFormat="1" ht="21.75" customHeight="1" x14ac:dyDescent="0.45">
      <c r="A45" s="42" t="s">
        <v>107</v>
      </c>
      <c r="B45" s="169"/>
      <c r="C45" s="131">
        <v>-56101</v>
      </c>
      <c r="D45" s="212"/>
      <c r="E45" s="131">
        <v>818</v>
      </c>
      <c r="F45" s="212"/>
      <c r="G45" s="131">
        <v>-78861</v>
      </c>
      <c r="H45" s="144"/>
      <c r="I45" s="131">
        <v>478</v>
      </c>
      <c r="J45" s="112"/>
      <c r="K45" s="197"/>
    </row>
    <row r="46" spans="1:11" s="22" customFormat="1" ht="21.75" customHeight="1" x14ac:dyDescent="0.45">
      <c r="A46" s="42" t="s">
        <v>108</v>
      </c>
      <c r="B46" s="169"/>
      <c r="C46" s="140">
        <v>-23</v>
      </c>
      <c r="D46" s="212"/>
      <c r="E46" s="140">
        <v>2</v>
      </c>
      <c r="F46" s="213"/>
      <c r="G46" s="138" t="s">
        <v>82</v>
      </c>
      <c r="H46" s="137"/>
      <c r="I46" s="138" t="s">
        <v>82</v>
      </c>
      <c r="J46" s="112"/>
      <c r="K46" s="114"/>
    </row>
    <row r="47" spans="1:11" s="22" customFormat="1" ht="21.75" customHeight="1" thickBot="1" x14ac:dyDescent="0.5">
      <c r="A47" s="14" t="s">
        <v>105</v>
      </c>
      <c r="B47" s="169"/>
      <c r="C47" s="135">
        <f>SUM(C45:C46)</f>
        <v>-56124</v>
      </c>
      <c r="D47" s="214"/>
      <c r="E47" s="135">
        <f>SUM(E45:E46)</f>
        <v>820</v>
      </c>
      <c r="F47" s="214"/>
      <c r="G47" s="135">
        <f>SUM(G45:G46)</f>
        <v>-78861</v>
      </c>
      <c r="H47" s="145"/>
      <c r="I47" s="135">
        <f>SUM(I45:I46)</f>
        <v>478</v>
      </c>
      <c r="J47" s="112"/>
      <c r="K47" s="114"/>
    </row>
    <row r="48" spans="1:11" s="22" customFormat="1" ht="22.5" thickTop="1" x14ac:dyDescent="0.45">
      <c r="A48" s="14"/>
      <c r="B48" s="169"/>
      <c r="C48" s="136"/>
      <c r="D48" s="145"/>
      <c r="E48" s="136"/>
      <c r="F48" s="145"/>
      <c r="G48" s="136"/>
      <c r="H48" s="145"/>
      <c r="I48" s="136"/>
      <c r="J48" s="112"/>
      <c r="K48" s="114"/>
    </row>
    <row r="49" spans="1:11" s="22" customFormat="1" ht="21.75" customHeight="1" x14ac:dyDescent="0.45">
      <c r="A49" s="14" t="s">
        <v>110</v>
      </c>
      <c r="B49" s="174">
        <v>11</v>
      </c>
      <c r="C49" s="146"/>
      <c r="D49" s="143"/>
      <c r="E49" s="146"/>
      <c r="F49" s="143"/>
      <c r="G49" s="146"/>
      <c r="H49" s="143"/>
      <c r="I49" s="146"/>
      <c r="J49" s="112"/>
      <c r="K49" s="114"/>
    </row>
    <row r="50" spans="1:11" s="22" customFormat="1" ht="23.25" customHeight="1" thickBot="1" x14ac:dyDescent="0.5">
      <c r="A50" s="41" t="s">
        <v>117</v>
      </c>
      <c r="B50" s="60"/>
      <c r="C50" s="147">
        <v>-0.33</v>
      </c>
      <c r="D50" s="148"/>
      <c r="E50" s="147">
        <v>5.0000000000000001E-3</v>
      </c>
      <c r="F50" s="148"/>
      <c r="G50" s="147">
        <v>-0.46400000000000002</v>
      </c>
      <c r="H50" s="148"/>
      <c r="I50" s="147">
        <v>3.0000000000000001E-3</v>
      </c>
      <c r="J50" s="200"/>
      <c r="K50" s="112"/>
    </row>
    <row r="51" spans="1:11" s="22" customFormat="1" ht="13.5" hidden="1" customHeight="1" thickTop="1" thickBot="1" x14ac:dyDescent="0.5">
      <c r="A51" s="41" t="s">
        <v>116</v>
      </c>
      <c r="B51" s="60"/>
      <c r="C51" s="157" t="s">
        <v>82</v>
      </c>
      <c r="D51" s="148"/>
      <c r="E51" s="157" t="s">
        <v>82</v>
      </c>
      <c r="F51" s="148"/>
      <c r="G51" s="157" t="s">
        <v>82</v>
      </c>
      <c r="H51" s="148"/>
      <c r="I51" s="157" t="s">
        <v>82</v>
      </c>
      <c r="J51" s="112"/>
      <c r="K51" s="112"/>
    </row>
    <row r="52" spans="1:11" ht="22.5" thickTop="1" x14ac:dyDescent="0.45">
      <c r="C52" s="205"/>
    </row>
    <row r="53" spans="1:11" x14ac:dyDescent="0.45">
      <c r="C53" s="199"/>
    </row>
    <row r="54" spans="1:11" x14ac:dyDescent="0.45">
      <c r="C54" s="206"/>
      <c r="G54" s="205"/>
    </row>
  </sheetData>
  <mergeCells count="14">
    <mergeCell ref="C38:I38"/>
    <mergeCell ref="C8:I8"/>
    <mergeCell ref="C34:E34"/>
    <mergeCell ref="G34:I34"/>
    <mergeCell ref="C35:E35"/>
    <mergeCell ref="G35:I35"/>
    <mergeCell ref="C36:E36"/>
    <mergeCell ref="G36:I36"/>
    <mergeCell ref="C4:E4"/>
    <mergeCell ref="G4:I4"/>
    <mergeCell ref="C5:E5"/>
    <mergeCell ref="G5:I5"/>
    <mergeCell ref="C6:E6"/>
    <mergeCell ref="G6:I6"/>
  </mergeCells>
  <pageMargins left="0.8" right="0.6" top="0.48" bottom="0.5" header="0.4" footer="0.5"/>
  <pageSetup paperSize="9" scale="96" firstPageNumber="6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zoomScaleNormal="100" zoomScaleSheetLayoutView="100" workbookViewId="0">
      <selection activeCell="K21" sqref="K21"/>
    </sheetView>
  </sheetViews>
  <sheetFormatPr defaultRowHeight="22.5" customHeight="1" x14ac:dyDescent="0.45"/>
  <cols>
    <col min="1" max="1" width="57.28515625" style="12" customWidth="1"/>
    <col min="2" max="2" width="7.7109375" style="1" customWidth="1"/>
    <col min="3" max="3" width="12.28515625" style="4" customWidth="1"/>
    <col min="4" max="4" width="1.28515625" style="4" customWidth="1"/>
    <col min="5" max="5" width="12.28515625" style="4" customWidth="1"/>
    <col min="6" max="6" width="1.28515625" style="4" customWidth="1"/>
    <col min="7" max="7" width="12.28515625" style="4" customWidth="1"/>
    <col min="8" max="8" width="1.28515625" style="4" customWidth="1"/>
    <col min="9" max="9" width="12.28515625" style="4" customWidth="1"/>
    <col min="10" max="10" width="1.140625" style="4" customWidth="1"/>
    <col min="11" max="11" width="12.28515625" style="4" customWidth="1"/>
    <col min="12" max="12" width="1.140625" style="4" customWidth="1"/>
    <col min="13" max="13" width="12.28515625" style="4" customWidth="1"/>
    <col min="14" max="14" width="1.140625" style="4" customWidth="1"/>
    <col min="15" max="15" width="12.28515625" style="4" customWidth="1"/>
    <col min="16" max="16" width="1.140625" style="4" customWidth="1"/>
    <col min="17" max="17" width="12.28515625" style="4" customWidth="1"/>
    <col min="18" max="16384" width="9.140625" style="4"/>
  </cols>
  <sheetData>
    <row r="1" spans="1:28" ht="21.75" customHeight="1" x14ac:dyDescent="0.5">
      <c r="A1" s="37" t="s">
        <v>33</v>
      </c>
      <c r="B1" s="64"/>
    </row>
    <row r="2" spans="1:28" ht="21.75" customHeight="1" x14ac:dyDescent="0.5">
      <c r="A2" s="6" t="s">
        <v>59</v>
      </c>
      <c r="B2" s="64"/>
    </row>
    <row r="3" spans="1:28" ht="21.75" customHeight="1" x14ac:dyDescent="0.5">
      <c r="A3" s="6"/>
      <c r="B3" s="64"/>
    </row>
    <row r="4" spans="1:28" s="60" customFormat="1" ht="21.75" customHeight="1" x14ac:dyDescent="0.45">
      <c r="A4" s="103"/>
      <c r="B4" s="172"/>
      <c r="C4" s="219" t="s">
        <v>26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28" s="60" customFormat="1" ht="21.75" customHeight="1" x14ac:dyDescent="0.45">
      <c r="A5" s="103"/>
      <c r="B5" s="172"/>
      <c r="C5" s="173"/>
      <c r="D5" s="173"/>
      <c r="E5" s="173"/>
      <c r="F5" s="173"/>
      <c r="G5" s="173"/>
      <c r="H5" s="173"/>
      <c r="I5" s="220" t="s">
        <v>114</v>
      </c>
      <c r="J5" s="220"/>
      <c r="K5" s="220"/>
      <c r="L5" s="173"/>
      <c r="M5" s="173"/>
      <c r="N5" s="173"/>
      <c r="O5" s="173"/>
      <c r="P5" s="173"/>
      <c r="Q5" s="173"/>
    </row>
    <row r="6" spans="1:28" s="60" customFormat="1" ht="21.75" customHeight="1" x14ac:dyDescent="0.45">
      <c r="A6" s="103"/>
      <c r="B6" s="172"/>
      <c r="C6" s="173"/>
      <c r="D6" s="173"/>
      <c r="E6" s="173"/>
      <c r="F6" s="173"/>
      <c r="G6" s="173"/>
      <c r="H6" s="173"/>
      <c r="L6" s="173"/>
      <c r="M6" s="173"/>
      <c r="N6" s="173"/>
      <c r="O6" s="172" t="s">
        <v>17</v>
      </c>
      <c r="P6" s="173"/>
      <c r="Q6" s="173"/>
    </row>
    <row r="7" spans="1:28" s="60" customFormat="1" ht="21.75" customHeight="1" x14ac:dyDescent="0.45">
      <c r="A7" s="103"/>
      <c r="B7" s="172"/>
      <c r="C7" s="172" t="s">
        <v>16</v>
      </c>
      <c r="D7" s="172"/>
      <c r="E7" s="172"/>
      <c r="F7" s="172"/>
      <c r="G7" s="171" t="s">
        <v>137</v>
      </c>
      <c r="H7" s="172"/>
      <c r="I7" s="172"/>
      <c r="J7" s="172"/>
      <c r="K7" s="172"/>
      <c r="L7" s="172"/>
      <c r="M7" s="56" t="s">
        <v>29</v>
      </c>
      <c r="N7" s="172"/>
      <c r="O7" s="172" t="s">
        <v>41</v>
      </c>
      <c r="P7" s="158"/>
      <c r="Q7" s="158" t="s">
        <v>76</v>
      </c>
      <c r="R7" s="172"/>
      <c r="T7" s="172"/>
      <c r="X7" s="158"/>
      <c r="Y7" s="172"/>
      <c r="Z7" s="172"/>
      <c r="AA7" s="90"/>
      <c r="AB7" s="158"/>
    </row>
    <row r="8" spans="1:28" s="60" customFormat="1" ht="21.75" customHeight="1" x14ac:dyDescent="0.45">
      <c r="A8" s="103"/>
      <c r="B8" s="172"/>
      <c r="C8" s="172" t="s">
        <v>64</v>
      </c>
      <c r="D8" s="172"/>
      <c r="E8" s="172" t="s">
        <v>44</v>
      </c>
      <c r="F8" s="172"/>
      <c r="G8" s="171" t="s">
        <v>138</v>
      </c>
      <c r="H8" s="172"/>
      <c r="I8" s="172" t="s">
        <v>37</v>
      </c>
      <c r="J8" s="172"/>
      <c r="K8" s="172"/>
      <c r="L8" s="172"/>
      <c r="M8" s="171" t="s">
        <v>55</v>
      </c>
      <c r="N8" s="172"/>
      <c r="O8" s="172" t="s">
        <v>42</v>
      </c>
      <c r="P8" s="158"/>
      <c r="Q8" s="158" t="s">
        <v>17</v>
      </c>
      <c r="R8" s="172"/>
      <c r="T8" s="172"/>
      <c r="V8" s="172"/>
      <c r="X8" s="172"/>
      <c r="Y8" s="172"/>
      <c r="Z8" s="172"/>
      <c r="AA8" s="90"/>
      <c r="AB8" s="158"/>
    </row>
    <row r="9" spans="1:28" s="60" customFormat="1" ht="21.75" customHeight="1" x14ac:dyDescent="0.45">
      <c r="A9" s="103"/>
      <c r="B9" s="169" t="s">
        <v>1</v>
      </c>
      <c r="C9" s="172" t="s">
        <v>63</v>
      </c>
      <c r="D9" s="172"/>
      <c r="E9" s="172" t="s">
        <v>56</v>
      </c>
      <c r="F9" s="172"/>
      <c r="G9" s="171" t="s">
        <v>139</v>
      </c>
      <c r="H9" s="172"/>
      <c r="I9" s="172" t="s">
        <v>38</v>
      </c>
      <c r="J9" s="172"/>
      <c r="K9" s="172" t="s">
        <v>114</v>
      </c>
      <c r="L9" s="172"/>
      <c r="M9" s="158" t="s">
        <v>119</v>
      </c>
      <c r="N9" s="172"/>
      <c r="O9" s="172" t="s">
        <v>43</v>
      </c>
      <c r="P9" s="158"/>
      <c r="Q9" s="158" t="s">
        <v>55</v>
      </c>
      <c r="R9" s="172"/>
      <c r="T9" s="172"/>
      <c r="V9" s="172"/>
      <c r="X9" s="158"/>
      <c r="Y9" s="172"/>
      <c r="Z9" s="172"/>
      <c r="AA9" s="90"/>
      <c r="AB9" s="158"/>
    </row>
    <row r="10" spans="1:28" s="60" customFormat="1" ht="21.75" customHeight="1" x14ac:dyDescent="0.45">
      <c r="A10" s="103"/>
      <c r="B10" s="172"/>
      <c r="C10" s="221" t="s">
        <v>24</v>
      </c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</row>
    <row r="11" spans="1:28" s="60" customFormat="1" ht="22.5" customHeight="1" x14ac:dyDescent="0.45">
      <c r="A11" s="14" t="s">
        <v>88</v>
      </c>
      <c r="B11" s="172"/>
    </row>
    <row r="12" spans="1:28" s="60" customFormat="1" ht="21.75" customHeight="1" x14ac:dyDescent="0.45">
      <c r="A12" s="24" t="s">
        <v>89</v>
      </c>
      <c r="B12" s="65"/>
      <c r="C12" s="35">
        <v>170048</v>
      </c>
      <c r="D12" s="35"/>
      <c r="E12" s="35">
        <v>272706</v>
      </c>
      <c r="F12" s="35"/>
      <c r="G12" s="35">
        <v>4087</v>
      </c>
      <c r="H12" s="35"/>
      <c r="I12" s="39">
        <v>10650</v>
      </c>
      <c r="J12" s="35"/>
      <c r="K12" s="151">
        <v>-189699</v>
      </c>
      <c r="L12" s="174"/>
      <c r="M12" s="35">
        <f>SUM(C12,E12,G12,I12,K12)</f>
        <v>267792</v>
      </c>
      <c r="N12" s="35"/>
      <c r="O12" s="151">
        <v>-654</v>
      </c>
      <c r="P12" s="159"/>
      <c r="Q12" s="35">
        <f>SUM(M12:O12)</f>
        <v>267138</v>
      </c>
    </row>
    <row r="13" spans="1:28" s="81" customFormat="1" ht="21.75" x14ac:dyDescent="0.45">
      <c r="A13" s="24"/>
      <c r="B13" s="80"/>
      <c r="C13" s="35"/>
      <c r="D13" s="68"/>
      <c r="E13" s="35"/>
      <c r="F13" s="68"/>
      <c r="G13" s="35"/>
      <c r="H13" s="68"/>
      <c r="I13" s="35"/>
      <c r="J13" s="68"/>
      <c r="K13" s="35"/>
      <c r="L13" s="68"/>
      <c r="M13" s="85"/>
      <c r="N13" s="68"/>
      <c r="O13" s="85"/>
      <c r="P13" s="68"/>
      <c r="Q13" s="85"/>
    </row>
    <row r="14" spans="1:28" s="5" customFormat="1" ht="21.75" customHeight="1" x14ac:dyDescent="0.45">
      <c r="A14" s="24" t="s">
        <v>70</v>
      </c>
      <c r="B14" s="65"/>
      <c r="C14" s="40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9"/>
      <c r="P14" s="39"/>
      <c r="Q14" s="40"/>
    </row>
    <row r="15" spans="1:28" s="16" customFormat="1" ht="21.75" customHeight="1" x14ac:dyDescent="0.45">
      <c r="A15" s="23" t="s">
        <v>71</v>
      </c>
      <c r="B15" s="161"/>
      <c r="C15" s="77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9"/>
      <c r="P15" s="79"/>
      <c r="Q15" s="77"/>
    </row>
    <row r="16" spans="1:28" s="60" customFormat="1" ht="21.75" customHeight="1" x14ac:dyDescent="0.45">
      <c r="A16" s="75" t="s">
        <v>72</v>
      </c>
      <c r="B16" s="174">
        <v>7</v>
      </c>
      <c r="C16" s="162" t="s">
        <v>82</v>
      </c>
      <c r="D16" s="76"/>
      <c r="E16" s="162" t="s">
        <v>82</v>
      </c>
      <c r="F16" s="160"/>
      <c r="G16" s="160">
        <v>-205</v>
      </c>
      <c r="H16" s="160"/>
      <c r="I16" s="154" t="s">
        <v>81</v>
      </c>
      <c r="J16" s="160"/>
      <c r="K16" s="154" t="s">
        <v>81</v>
      </c>
      <c r="L16" s="160"/>
      <c r="M16" s="160">
        <v>-205</v>
      </c>
      <c r="N16" s="160"/>
      <c r="O16" s="154" t="s">
        <v>81</v>
      </c>
      <c r="P16" s="159"/>
      <c r="Q16" s="160">
        <f>SUM(M16:O16)</f>
        <v>-205</v>
      </c>
    </row>
    <row r="17" spans="1:17" s="16" customFormat="1" ht="21.75" customHeight="1" x14ac:dyDescent="0.45">
      <c r="A17" s="23" t="s">
        <v>73</v>
      </c>
      <c r="B17" s="34"/>
      <c r="C17" s="87" t="s">
        <v>82</v>
      </c>
      <c r="D17" s="5"/>
      <c r="E17" s="87" t="s">
        <v>82</v>
      </c>
      <c r="F17" s="35"/>
      <c r="G17" s="69">
        <f>SUM(G16)</f>
        <v>-205</v>
      </c>
      <c r="H17" s="35"/>
      <c r="I17" s="87" t="s">
        <v>81</v>
      </c>
      <c r="J17" s="35"/>
      <c r="K17" s="87" t="s">
        <v>81</v>
      </c>
      <c r="L17" s="35"/>
      <c r="M17" s="69">
        <f>SUM(M16)</f>
        <v>-205</v>
      </c>
      <c r="N17" s="35"/>
      <c r="O17" s="87" t="s">
        <v>81</v>
      </c>
      <c r="P17" s="35"/>
      <c r="Q17" s="69">
        <f>SUM(Q16)</f>
        <v>-205</v>
      </c>
    </row>
    <row r="18" spans="1:17" s="81" customFormat="1" ht="22.5" customHeight="1" x14ac:dyDescent="0.45">
      <c r="A18" s="24" t="s">
        <v>74</v>
      </c>
      <c r="B18" s="80"/>
      <c r="C18" s="87" t="s">
        <v>82</v>
      </c>
      <c r="D18" s="5"/>
      <c r="E18" s="87" t="s">
        <v>82</v>
      </c>
      <c r="F18" s="68"/>
      <c r="G18" s="69">
        <f>SUM(G17)</f>
        <v>-205</v>
      </c>
      <c r="H18" s="68"/>
      <c r="I18" s="87" t="s">
        <v>81</v>
      </c>
      <c r="J18" s="68"/>
      <c r="K18" s="87" t="s">
        <v>81</v>
      </c>
      <c r="L18" s="68"/>
      <c r="M18" s="69">
        <f>SUM(M17)</f>
        <v>-205</v>
      </c>
      <c r="N18" s="68"/>
      <c r="O18" s="87" t="s">
        <v>81</v>
      </c>
      <c r="P18" s="68"/>
      <c r="Q18" s="69">
        <f>SUM(Q17)</f>
        <v>-205</v>
      </c>
    </row>
    <row r="19" spans="1:17" s="81" customFormat="1" ht="21.75" x14ac:dyDescent="0.45">
      <c r="A19" s="24"/>
      <c r="B19" s="80"/>
      <c r="C19" s="35"/>
      <c r="D19" s="68"/>
      <c r="E19" s="35"/>
      <c r="F19" s="68"/>
      <c r="G19" s="35"/>
      <c r="H19" s="68"/>
      <c r="I19" s="35"/>
      <c r="J19" s="68"/>
      <c r="K19" s="35"/>
      <c r="L19" s="68"/>
      <c r="M19" s="85"/>
      <c r="N19" s="68"/>
      <c r="O19" s="85"/>
      <c r="P19" s="68"/>
      <c r="Q19" s="85"/>
    </row>
    <row r="20" spans="1:17" s="68" customFormat="1" ht="22.5" customHeight="1" x14ac:dyDescent="0.45">
      <c r="A20" s="24" t="s">
        <v>112</v>
      </c>
      <c r="B20" s="170"/>
      <c r="C20" s="82"/>
      <c r="G20" s="82"/>
      <c r="I20" s="82"/>
    </row>
    <row r="21" spans="1:17" s="62" customFormat="1" ht="22.5" customHeight="1" x14ac:dyDescent="0.45">
      <c r="A21" s="75" t="s">
        <v>62</v>
      </c>
      <c r="B21" s="66"/>
      <c r="C21" s="162" t="s">
        <v>82</v>
      </c>
      <c r="D21" s="76"/>
      <c r="E21" s="162" t="s">
        <v>82</v>
      </c>
      <c r="F21" s="76"/>
      <c r="G21" s="162">
        <f t="shared" ref="G21" si="0">SUM(G19:G20)</f>
        <v>0</v>
      </c>
      <c r="H21" s="76"/>
      <c r="I21" s="162" t="s">
        <v>81</v>
      </c>
      <c r="J21" s="67"/>
      <c r="K21" s="164">
        <v>818</v>
      </c>
      <c r="L21" s="67"/>
      <c r="M21" s="164">
        <v>818</v>
      </c>
      <c r="N21" s="67"/>
      <c r="O21" s="164">
        <v>2</v>
      </c>
      <c r="Q21" s="164">
        <f>SUM(M21:O21)</f>
        <v>820</v>
      </c>
    </row>
    <row r="22" spans="1:17" s="5" customFormat="1" ht="22.5" customHeight="1" x14ac:dyDescent="0.45">
      <c r="A22" s="14" t="s">
        <v>113</v>
      </c>
      <c r="B22" s="170"/>
      <c r="C22" s="87" t="s">
        <v>82</v>
      </c>
      <c r="E22" s="87" t="s">
        <v>82</v>
      </c>
      <c r="G22" s="87">
        <f>SUM(G21:G21)</f>
        <v>0</v>
      </c>
      <c r="I22" s="87" t="s">
        <v>81</v>
      </c>
      <c r="K22" s="69">
        <f>SUM(K21:K21)</f>
        <v>818</v>
      </c>
      <c r="M22" s="69">
        <f>SUM(M21:M21)</f>
        <v>818</v>
      </c>
      <c r="O22" s="69">
        <f>SUM(O21:O21)</f>
        <v>2</v>
      </c>
      <c r="Q22" s="69">
        <f>SUM(Q21:Q21)</f>
        <v>820</v>
      </c>
    </row>
    <row r="23" spans="1:17" s="81" customFormat="1" ht="21.75" x14ac:dyDescent="0.45">
      <c r="A23" s="24"/>
      <c r="B23" s="80"/>
      <c r="C23" s="35"/>
      <c r="D23" s="68"/>
      <c r="E23" s="35"/>
      <c r="F23" s="68"/>
      <c r="G23" s="35"/>
      <c r="H23" s="68"/>
      <c r="I23" s="35"/>
      <c r="J23" s="68"/>
      <c r="K23" s="35"/>
      <c r="L23" s="68"/>
      <c r="M23" s="85"/>
      <c r="N23" s="68"/>
      <c r="O23" s="85"/>
      <c r="P23" s="68"/>
      <c r="Q23" s="85"/>
    </row>
    <row r="24" spans="1:17" s="5" customFormat="1" ht="22.5" customHeight="1" thickBot="1" x14ac:dyDescent="0.5">
      <c r="A24" s="14" t="s">
        <v>90</v>
      </c>
      <c r="B24" s="170"/>
      <c r="C24" s="89">
        <f>SUM(C12)</f>
        <v>170048</v>
      </c>
      <c r="E24" s="89">
        <f>SUM(E12)</f>
        <v>272706</v>
      </c>
      <c r="G24" s="89">
        <f>SUM(G12+G18)</f>
        <v>3882</v>
      </c>
      <c r="I24" s="89">
        <f>SUM(I12+I23)</f>
        <v>10650</v>
      </c>
      <c r="K24" s="184">
        <f>SUM(K12+K22+K23)</f>
        <v>-188881</v>
      </c>
      <c r="M24" s="89">
        <f>SUM(M12+M18+M22)</f>
        <v>268405</v>
      </c>
      <c r="O24" s="184">
        <f>SUM(O12+O22)</f>
        <v>-652</v>
      </c>
      <c r="Q24" s="89">
        <f>SUM(M24:O24)</f>
        <v>267753</v>
      </c>
    </row>
    <row r="25" spans="1:17" ht="22.5" customHeight="1" thickTop="1" x14ac:dyDescent="0.45"/>
  </sheetData>
  <mergeCells count="3">
    <mergeCell ref="C4:Q4"/>
    <mergeCell ref="I5:K5"/>
    <mergeCell ref="C10:Q10"/>
  </mergeCells>
  <pageMargins left="0.8" right="0.8" top="0.48" bottom="0.5" header="0.4" footer="0.5"/>
  <pageSetup paperSize="9" scale="85" firstPageNumber="8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zoomScale="90" zoomScaleNormal="90" zoomScaleSheetLayoutView="100" workbookViewId="0">
      <selection activeCell="A5" sqref="A5"/>
    </sheetView>
  </sheetViews>
  <sheetFormatPr defaultRowHeight="22.5" customHeight="1" x14ac:dyDescent="0.45"/>
  <cols>
    <col min="1" max="1" width="57.28515625" style="12" customWidth="1"/>
    <col min="2" max="2" width="7.7109375" style="1" customWidth="1"/>
    <col min="3" max="3" width="12.28515625" style="4" customWidth="1"/>
    <col min="4" max="4" width="1.28515625" style="4" customWidth="1"/>
    <col min="5" max="5" width="12.28515625" style="4" customWidth="1"/>
    <col min="6" max="6" width="1.28515625" style="4" customWidth="1"/>
    <col min="7" max="7" width="12.28515625" style="4" customWidth="1"/>
    <col min="8" max="8" width="1.28515625" style="4" customWidth="1"/>
    <col min="9" max="9" width="12.28515625" style="4" customWidth="1"/>
    <col min="10" max="10" width="1.140625" style="4" customWidth="1"/>
    <col min="11" max="11" width="12.28515625" style="4" customWidth="1"/>
    <col min="12" max="12" width="1.140625" style="4" customWidth="1"/>
    <col min="13" max="13" width="12.28515625" style="4" customWidth="1"/>
    <col min="14" max="14" width="1.140625" style="4" customWidth="1"/>
    <col min="15" max="15" width="12.28515625" style="4" customWidth="1"/>
    <col min="16" max="16" width="1.140625" style="4" customWidth="1"/>
    <col min="17" max="17" width="12.28515625" style="4" customWidth="1"/>
    <col min="18" max="16384" width="9.140625" style="4"/>
  </cols>
  <sheetData>
    <row r="1" spans="1:28" ht="21.75" customHeight="1" x14ac:dyDescent="0.5">
      <c r="A1" s="37" t="s">
        <v>33</v>
      </c>
      <c r="B1" s="64"/>
    </row>
    <row r="2" spans="1:28" ht="21.75" customHeight="1" x14ac:dyDescent="0.5">
      <c r="A2" s="6" t="s">
        <v>59</v>
      </c>
      <c r="B2" s="64"/>
    </row>
    <row r="3" spans="1:28" ht="21.75" customHeight="1" x14ac:dyDescent="0.5">
      <c r="A3" s="6"/>
      <c r="B3" s="64"/>
    </row>
    <row r="4" spans="1:28" s="60" customFormat="1" ht="21.75" customHeight="1" x14ac:dyDescent="0.45">
      <c r="A4" s="103"/>
      <c r="B4" s="172"/>
      <c r="C4" s="219" t="s">
        <v>26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28" s="60" customFormat="1" ht="21.75" customHeight="1" x14ac:dyDescent="0.45">
      <c r="A5" s="103"/>
      <c r="B5" s="172"/>
      <c r="C5" s="173"/>
      <c r="D5" s="173"/>
      <c r="E5" s="173"/>
      <c r="F5" s="173"/>
      <c r="G5" s="173"/>
      <c r="H5" s="173"/>
      <c r="I5" s="220" t="s">
        <v>114</v>
      </c>
      <c r="J5" s="220"/>
      <c r="K5" s="220"/>
      <c r="L5" s="173"/>
      <c r="M5" s="173"/>
      <c r="N5" s="173"/>
      <c r="O5" s="173"/>
      <c r="P5" s="173"/>
      <c r="Q5" s="173"/>
    </row>
    <row r="6" spans="1:28" s="60" customFormat="1" ht="21.75" customHeight="1" x14ac:dyDescent="0.45">
      <c r="A6" s="103"/>
      <c r="B6" s="172"/>
      <c r="C6" s="173"/>
      <c r="D6" s="173"/>
      <c r="E6" s="173"/>
      <c r="F6" s="173"/>
      <c r="G6" s="173"/>
      <c r="H6" s="173"/>
      <c r="L6" s="173"/>
      <c r="M6" s="173"/>
      <c r="N6" s="173"/>
      <c r="O6" s="172" t="s">
        <v>17</v>
      </c>
      <c r="P6" s="173"/>
      <c r="Q6" s="173"/>
    </row>
    <row r="7" spans="1:28" s="60" customFormat="1" ht="21.75" customHeight="1" x14ac:dyDescent="0.45">
      <c r="A7" s="103"/>
      <c r="B7" s="172"/>
      <c r="C7" s="172" t="s">
        <v>16</v>
      </c>
      <c r="D7" s="172"/>
      <c r="E7" s="172"/>
      <c r="F7" s="172"/>
      <c r="G7" s="171" t="s">
        <v>137</v>
      </c>
      <c r="H7" s="172"/>
      <c r="I7" s="172"/>
      <c r="J7" s="172"/>
      <c r="K7" s="172"/>
      <c r="L7" s="172"/>
      <c r="M7" s="56" t="s">
        <v>29</v>
      </c>
      <c r="N7" s="172"/>
      <c r="O7" s="172" t="s">
        <v>41</v>
      </c>
      <c r="P7" s="158"/>
      <c r="Q7" s="158" t="s">
        <v>76</v>
      </c>
      <c r="R7" s="172"/>
      <c r="T7" s="172"/>
      <c r="X7" s="158"/>
      <c r="Y7" s="172"/>
      <c r="Z7" s="172"/>
      <c r="AA7" s="90"/>
      <c r="AB7" s="158"/>
    </row>
    <row r="8" spans="1:28" s="60" customFormat="1" ht="21.75" customHeight="1" x14ac:dyDescent="0.45">
      <c r="A8" s="103"/>
      <c r="B8" s="172"/>
      <c r="C8" s="172" t="s">
        <v>64</v>
      </c>
      <c r="D8" s="172"/>
      <c r="E8" s="172" t="s">
        <v>44</v>
      </c>
      <c r="F8" s="172"/>
      <c r="G8" s="171" t="s">
        <v>138</v>
      </c>
      <c r="H8" s="172"/>
      <c r="I8" s="172" t="s">
        <v>37</v>
      </c>
      <c r="J8" s="172"/>
      <c r="K8" s="172"/>
      <c r="L8" s="172"/>
      <c r="M8" s="171" t="s">
        <v>55</v>
      </c>
      <c r="N8" s="172"/>
      <c r="O8" s="172" t="s">
        <v>42</v>
      </c>
      <c r="P8" s="158"/>
      <c r="Q8" s="158" t="s">
        <v>17</v>
      </c>
      <c r="R8" s="172"/>
      <c r="T8" s="172"/>
      <c r="V8" s="172"/>
      <c r="X8" s="172"/>
      <c r="Y8" s="172"/>
      <c r="Z8" s="172"/>
      <c r="AA8" s="90"/>
      <c r="AB8" s="158"/>
    </row>
    <row r="9" spans="1:28" s="60" customFormat="1" ht="21.75" customHeight="1" x14ac:dyDescent="0.45">
      <c r="A9" s="103"/>
      <c r="B9" s="169" t="s">
        <v>1</v>
      </c>
      <c r="C9" s="172" t="s">
        <v>63</v>
      </c>
      <c r="D9" s="172"/>
      <c r="E9" s="172" t="s">
        <v>56</v>
      </c>
      <c r="F9" s="172"/>
      <c r="G9" s="171" t="s">
        <v>139</v>
      </c>
      <c r="H9" s="172"/>
      <c r="I9" s="172" t="s">
        <v>38</v>
      </c>
      <c r="J9" s="172"/>
      <c r="K9" s="172" t="s">
        <v>114</v>
      </c>
      <c r="L9" s="172"/>
      <c r="M9" s="158" t="s">
        <v>119</v>
      </c>
      <c r="N9" s="172"/>
      <c r="O9" s="172" t="s">
        <v>43</v>
      </c>
      <c r="P9" s="158"/>
      <c r="Q9" s="158" t="s">
        <v>55</v>
      </c>
      <c r="R9" s="172"/>
      <c r="T9" s="172"/>
      <c r="V9" s="172"/>
      <c r="X9" s="158"/>
      <c r="Y9" s="172"/>
      <c r="Z9" s="172"/>
      <c r="AA9" s="90"/>
      <c r="AB9" s="158"/>
    </row>
    <row r="10" spans="1:28" s="60" customFormat="1" ht="21.75" customHeight="1" x14ac:dyDescent="0.45">
      <c r="A10" s="103"/>
      <c r="B10" s="172"/>
      <c r="C10" s="221" t="s">
        <v>24</v>
      </c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</row>
    <row r="11" spans="1:28" s="60" customFormat="1" ht="22.5" customHeight="1" x14ac:dyDescent="0.45">
      <c r="A11" s="14" t="s">
        <v>141</v>
      </c>
      <c r="B11" s="172"/>
    </row>
    <row r="12" spans="1:28" s="60" customFormat="1" ht="21.75" customHeight="1" x14ac:dyDescent="0.45">
      <c r="A12" s="24" t="s">
        <v>142</v>
      </c>
      <c r="B12" s="65"/>
      <c r="C12" s="35">
        <v>170048</v>
      </c>
      <c r="D12" s="35"/>
      <c r="E12" s="35">
        <v>272706</v>
      </c>
      <c r="F12" s="35"/>
      <c r="G12" s="35">
        <v>4215</v>
      </c>
      <c r="H12" s="35"/>
      <c r="I12" s="39">
        <v>10650</v>
      </c>
      <c r="J12" s="35"/>
      <c r="K12" s="151">
        <v>-183135</v>
      </c>
      <c r="L12" s="174"/>
      <c r="M12" s="35">
        <f>SUM(C12,E12,G12,I12,K12)</f>
        <v>274484</v>
      </c>
      <c r="N12" s="35"/>
      <c r="O12" s="151">
        <v>-39</v>
      </c>
      <c r="P12" s="159"/>
      <c r="Q12" s="35">
        <f>SUM(M12,O12)</f>
        <v>274445</v>
      </c>
    </row>
    <row r="13" spans="1:28" s="5" customFormat="1" ht="21.75" x14ac:dyDescent="0.45">
      <c r="A13" s="75"/>
      <c r="B13" s="66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59"/>
      <c r="P13" s="159"/>
      <c r="Q13" s="160"/>
    </row>
    <row r="14" spans="1:28" s="5" customFormat="1" ht="21.75" customHeight="1" x14ac:dyDescent="0.45">
      <c r="A14" s="24" t="s">
        <v>70</v>
      </c>
      <c r="B14" s="65"/>
      <c r="C14" s="40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9"/>
      <c r="P14" s="39"/>
      <c r="Q14" s="40"/>
    </row>
    <row r="15" spans="1:28" s="16" customFormat="1" ht="21.75" customHeight="1" x14ac:dyDescent="0.45">
      <c r="A15" s="23" t="s">
        <v>71</v>
      </c>
      <c r="B15" s="161"/>
      <c r="C15" s="77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9"/>
      <c r="P15" s="79"/>
      <c r="Q15" s="77"/>
    </row>
    <row r="16" spans="1:28" s="60" customFormat="1" ht="21.75" customHeight="1" x14ac:dyDescent="0.45">
      <c r="A16" s="75" t="s">
        <v>72</v>
      </c>
      <c r="B16" s="174">
        <v>7</v>
      </c>
      <c r="C16" s="162" t="s">
        <v>82</v>
      </c>
      <c r="D16" s="76"/>
      <c r="E16" s="162" t="s">
        <v>82</v>
      </c>
      <c r="F16" s="160"/>
      <c r="G16" s="163">
        <v>241</v>
      </c>
      <c r="H16" s="160"/>
      <c r="I16" s="162" t="s">
        <v>82</v>
      </c>
      <c r="J16" s="160"/>
      <c r="K16" s="162" t="s">
        <v>82</v>
      </c>
      <c r="L16" s="160"/>
      <c r="M16" s="29">
        <f>SUM(C16,E16,G16,I16,K16)</f>
        <v>241</v>
      </c>
      <c r="N16" s="160"/>
      <c r="O16" s="162" t="s">
        <v>82</v>
      </c>
      <c r="P16" s="159"/>
      <c r="Q16" s="29">
        <f>SUM(M16,O16)</f>
        <v>241</v>
      </c>
    </row>
    <row r="17" spans="1:18" s="16" customFormat="1" ht="21.75" customHeight="1" x14ac:dyDescent="0.45">
      <c r="A17" s="23" t="s">
        <v>73</v>
      </c>
      <c r="B17" s="34"/>
      <c r="C17" s="87" t="s">
        <v>82</v>
      </c>
      <c r="D17" s="5"/>
      <c r="E17" s="87" t="s">
        <v>82</v>
      </c>
      <c r="F17" s="35"/>
      <c r="G17" s="150">
        <f>SUM(G16)</f>
        <v>241</v>
      </c>
      <c r="H17" s="35"/>
      <c r="I17" s="87" t="s">
        <v>82</v>
      </c>
      <c r="J17" s="35"/>
      <c r="K17" s="87" t="s">
        <v>82</v>
      </c>
      <c r="L17" s="35"/>
      <c r="M17" s="150">
        <f>SUM(M16)</f>
        <v>241</v>
      </c>
      <c r="N17" s="35"/>
      <c r="O17" s="87" t="s">
        <v>82</v>
      </c>
      <c r="P17" s="35"/>
      <c r="Q17" s="150">
        <f>SUM(Q16)</f>
        <v>241</v>
      </c>
    </row>
    <row r="18" spans="1:18" s="81" customFormat="1" ht="22.5" customHeight="1" x14ac:dyDescent="0.45">
      <c r="A18" s="24" t="s">
        <v>74</v>
      </c>
      <c r="B18" s="80"/>
      <c r="C18" s="87" t="s">
        <v>82</v>
      </c>
      <c r="D18" s="5"/>
      <c r="E18" s="87" t="s">
        <v>82</v>
      </c>
      <c r="F18" s="68"/>
      <c r="G18" s="150">
        <f>SUM(G17)</f>
        <v>241</v>
      </c>
      <c r="H18" s="68"/>
      <c r="I18" s="87" t="s">
        <v>82</v>
      </c>
      <c r="J18" s="68"/>
      <c r="K18" s="87" t="s">
        <v>82</v>
      </c>
      <c r="L18" s="68"/>
      <c r="M18" s="150">
        <f>SUM(M17)</f>
        <v>241</v>
      </c>
      <c r="N18" s="68"/>
      <c r="O18" s="87" t="s">
        <v>82</v>
      </c>
      <c r="P18" s="68"/>
      <c r="Q18" s="150">
        <f>SUM(Q17)</f>
        <v>241</v>
      </c>
    </row>
    <row r="19" spans="1:18" s="81" customFormat="1" ht="21.75" x14ac:dyDescent="0.45">
      <c r="A19" s="24"/>
      <c r="B19" s="80"/>
      <c r="C19" s="35"/>
      <c r="D19" s="68"/>
      <c r="E19" s="35"/>
      <c r="F19" s="68"/>
      <c r="G19" s="35"/>
      <c r="H19" s="68"/>
      <c r="I19" s="35"/>
      <c r="J19" s="68"/>
      <c r="K19" s="35"/>
      <c r="L19" s="68"/>
      <c r="M19" s="85"/>
      <c r="N19" s="68"/>
      <c r="O19" s="85"/>
      <c r="P19" s="68"/>
      <c r="Q19" s="85"/>
    </row>
    <row r="20" spans="1:18" s="68" customFormat="1" ht="22.5" customHeight="1" x14ac:dyDescent="0.45">
      <c r="A20" s="24" t="s">
        <v>154</v>
      </c>
      <c r="B20" s="170"/>
      <c r="C20" s="82"/>
      <c r="G20" s="82"/>
      <c r="I20" s="82"/>
    </row>
    <row r="21" spans="1:18" s="62" customFormat="1" ht="22.5" customHeight="1" x14ac:dyDescent="0.45">
      <c r="A21" s="75" t="s">
        <v>62</v>
      </c>
      <c r="B21" s="66"/>
      <c r="C21" s="162" t="s">
        <v>82</v>
      </c>
      <c r="D21" s="76"/>
      <c r="E21" s="162" t="s">
        <v>82</v>
      </c>
      <c r="F21" s="76"/>
      <c r="G21" s="162" t="s">
        <v>82</v>
      </c>
      <c r="H21" s="76"/>
      <c r="I21" s="162" t="s">
        <v>82</v>
      </c>
      <c r="J21" s="67"/>
      <c r="K21" s="164">
        <v>-56101</v>
      </c>
      <c r="L21" s="67"/>
      <c r="M21" s="29">
        <f>SUM(C21,E21,G21,I21,K21)</f>
        <v>-56101</v>
      </c>
      <c r="N21" s="67"/>
      <c r="O21" s="164">
        <v>-23</v>
      </c>
      <c r="Q21" s="29">
        <f>SUM(M21,O21)</f>
        <v>-56124</v>
      </c>
    </row>
    <row r="22" spans="1:18" s="5" customFormat="1" ht="22.5" customHeight="1" x14ac:dyDescent="0.45">
      <c r="A22" s="14" t="s">
        <v>155</v>
      </c>
      <c r="B22" s="170"/>
      <c r="C22" s="87" t="s">
        <v>82</v>
      </c>
      <c r="E22" s="87" t="s">
        <v>82</v>
      </c>
      <c r="G22" s="87" t="s">
        <v>82</v>
      </c>
      <c r="I22" s="87" t="s">
        <v>82</v>
      </c>
      <c r="K22" s="69">
        <f>SUM(K21)</f>
        <v>-56101</v>
      </c>
      <c r="M22" s="69">
        <f>SUM(M21)</f>
        <v>-56101</v>
      </c>
      <c r="O22" s="69">
        <f>SUM(O21)</f>
        <v>-23</v>
      </c>
      <c r="Q22" s="69">
        <f>SUM(Q21)</f>
        <v>-56124</v>
      </c>
    </row>
    <row r="23" spans="1:18" s="60" customFormat="1" ht="21.75" x14ac:dyDescent="0.45">
      <c r="A23" s="103"/>
      <c r="B23" s="169"/>
      <c r="C23" s="92"/>
      <c r="D23" s="90"/>
      <c r="E23" s="92"/>
      <c r="F23" s="90"/>
      <c r="G23" s="92"/>
      <c r="H23" s="90"/>
      <c r="I23" s="159"/>
      <c r="J23" s="90"/>
      <c r="K23" s="76"/>
      <c r="L23" s="90"/>
      <c r="M23" s="92"/>
      <c r="N23" s="90"/>
      <c r="O23" s="92"/>
      <c r="P23" s="91"/>
      <c r="Q23" s="92"/>
    </row>
    <row r="24" spans="1:18" s="5" customFormat="1" thickBot="1" x14ac:dyDescent="0.5">
      <c r="A24" s="14" t="s">
        <v>143</v>
      </c>
      <c r="B24" s="170"/>
      <c r="C24" s="89">
        <f>SUM(C12,C18,C22)</f>
        <v>170048</v>
      </c>
      <c r="E24" s="89">
        <f>SUM(E12,E18,E22)</f>
        <v>272706</v>
      </c>
      <c r="G24" s="89">
        <f>SUM(G12,G18,G22)</f>
        <v>4456</v>
      </c>
      <c r="I24" s="89">
        <f>SUM(I12,I18,I22)</f>
        <v>10650</v>
      </c>
      <c r="K24" s="89">
        <f>SUM(K12,K18,K22)</f>
        <v>-239236</v>
      </c>
      <c r="M24" s="89">
        <f>SUM(M12,M18,M22)</f>
        <v>218624</v>
      </c>
      <c r="O24" s="89">
        <f>SUM(O12,O18,O22)</f>
        <v>-62</v>
      </c>
      <c r="Q24" s="89">
        <f>SUM(Q12,Q18,Q22)</f>
        <v>218562</v>
      </c>
    </row>
    <row r="25" spans="1:18" ht="22.5" customHeight="1" thickTop="1" x14ac:dyDescent="0.45">
      <c r="R25" s="198">
        <f>Q24-BS!C78</f>
        <v>0</v>
      </c>
    </row>
    <row r="26" spans="1:18" ht="22.5" customHeight="1" x14ac:dyDescent="0.45">
      <c r="Q26" s="198"/>
    </row>
  </sheetData>
  <mergeCells count="3">
    <mergeCell ref="C4:Q4"/>
    <mergeCell ref="I5:K5"/>
    <mergeCell ref="C10:Q10"/>
  </mergeCells>
  <pageMargins left="0.8" right="0.8" top="0.48" bottom="0.5" header="0.4" footer="0.5"/>
  <pageSetup paperSize="9" scale="85" firstPageNumber="9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zoomScaleSheetLayoutView="100" workbookViewId="0">
      <selection activeCell="C11" sqref="C11"/>
    </sheetView>
  </sheetViews>
  <sheetFormatPr defaultRowHeight="23.25" customHeight="1" x14ac:dyDescent="0.45"/>
  <cols>
    <col min="1" max="1" width="51.85546875" style="12" customWidth="1"/>
    <col min="2" max="2" width="11" style="169" customWidth="1"/>
    <col min="3" max="3" width="12.42578125" style="4" customWidth="1"/>
    <col min="4" max="4" width="1.7109375" style="4" customWidth="1"/>
    <col min="5" max="5" width="12.42578125" style="4" customWidth="1"/>
    <col min="6" max="6" width="1.7109375" style="4" customWidth="1"/>
    <col min="7" max="7" width="12.42578125" style="4" customWidth="1"/>
    <col min="8" max="8" width="1.7109375" style="4" customWidth="1"/>
    <col min="9" max="9" width="12.42578125" style="4" customWidth="1"/>
    <col min="10" max="10" width="1.7109375" style="4" customWidth="1"/>
    <col min="11" max="11" width="12.42578125" style="4" customWidth="1"/>
    <col min="12" max="12" width="1.7109375" style="4" customWidth="1"/>
    <col min="13" max="13" width="12.42578125" style="4" customWidth="1"/>
    <col min="14" max="16384" width="9.140625" style="4"/>
  </cols>
  <sheetData>
    <row r="1" spans="1:13" ht="23.25" customHeight="1" x14ac:dyDescent="0.5">
      <c r="A1" s="37" t="s">
        <v>33</v>
      </c>
      <c r="B1" s="172"/>
    </row>
    <row r="2" spans="1:13" ht="23.25" customHeight="1" x14ac:dyDescent="0.5">
      <c r="A2" s="6" t="s">
        <v>59</v>
      </c>
    </row>
    <row r="3" spans="1:13" ht="23.25" customHeight="1" x14ac:dyDescent="0.5">
      <c r="A3" s="6"/>
    </row>
    <row r="4" spans="1:13" ht="21.75" customHeight="1" x14ac:dyDescent="0.5">
      <c r="A4" s="6"/>
      <c r="B4" s="170"/>
      <c r="C4" s="216" t="s">
        <v>27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s="9" customFormat="1" ht="21.75" customHeight="1" x14ac:dyDescent="0.45">
      <c r="A5" s="12"/>
      <c r="B5" s="172"/>
      <c r="D5" s="169"/>
      <c r="I5" s="220" t="s">
        <v>114</v>
      </c>
      <c r="J5" s="222"/>
      <c r="K5" s="222"/>
      <c r="L5" s="8"/>
      <c r="M5" s="30"/>
    </row>
    <row r="6" spans="1:13" s="9" customFormat="1" ht="21" customHeight="1" x14ac:dyDescent="0.45">
      <c r="A6" s="12"/>
      <c r="B6" s="172"/>
      <c r="C6" s="171" t="s">
        <v>16</v>
      </c>
      <c r="D6" s="169"/>
      <c r="E6" s="8"/>
      <c r="F6" s="8"/>
      <c r="G6" s="171" t="s">
        <v>137</v>
      </c>
      <c r="I6" s="8"/>
      <c r="J6" s="30"/>
      <c r="K6" s="8"/>
      <c r="L6" s="8"/>
    </row>
    <row r="7" spans="1:13" s="9" customFormat="1" ht="21" customHeight="1" x14ac:dyDescent="0.45">
      <c r="A7" s="13"/>
      <c r="B7" s="172"/>
      <c r="C7" s="171" t="s">
        <v>64</v>
      </c>
      <c r="D7" s="169"/>
      <c r="E7" s="38" t="s">
        <v>44</v>
      </c>
      <c r="F7" s="38"/>
      <c r="G7" s="171" t="s">
        <v>138</v>
      </c>
      <c r="I7" s="8" t="s">
        <v>37</v>
      </c>
      <c r="K7" s="8"/>
      <c r="L7" s="8"/>
      <c r="M7" s="30" t="s">
        <v>29</v>
      </c>
    </row>
    <row r="8" spans="1:13" s="9" customFormat="1" ht="21" customHeight="1" x14ac:dyDescent="0.45">
      <c r="A8" s="13"/>
      <c r="B8" s="169" t="s">
        <v>1</v>
      </c>
      <c r="C8" s="171" t="s">
        <v>63</v>
      </c>
      <c r="D8" s="169"/>
      <c r="E8" s="38" t="s">
        <v>56</v>
      </c>
      <c r="F8" s="38"/>
      <c r="G8" s="171" t="s">
        <v>139</v>
      </c>
      <c r="I8" s="8" t="s">
        <v>38</v>
      </c>
      <c r="K8" s="172" t="s">
        <v>114</v>
      </c>
      <c r="L8" s="8"/>
      <c r="M8" s="59" t="s">
        <v>55</v>
      </c>
    </row>
    <row r="9" spans="1:13" s="9" customFormat="1" ht="20.25" customHeight="1" x14ac:dyDescent="0.45">
      <c r="A9" s="13"/>
      <c r="B9" s="169"/>
      <c r="C9" s="221" t="s">
        <v>24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</row>
    <row r="10" spans="1:13" s="60" customFormat="1" ht="22.5" customHeight="1" x14ac:dyDescent="0.45">
      <c r="A10" s="14" t="s">
        <v>88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</row>
    <row r="11" spans="1:13" s="9" customFormat="1" ht="21.75" x14ac:dyDescent="0.45">
      <c r="A11" s="24" t="s">
        <v>89</v>
      </c>
      <c r="B11" s="65"/>
      <c r="C11" s="35">
        <v>170048</v>
      </c>
      <c r="D11" s="35"/>
      <c r="E11" s="35">
        <v>272706</v>
      </c>
      <c r="F11" s="35"/>
      <c r="G11" s="35">
        <v>4087</v>
      </c>
      <c r="H11" s="35"/>
      <c r="I11" s="35">
        <v>10650</v>
      </c>
      <c r="J11" s="35"/>
      <c r="K11" s="35">
        <v>-9968</v>
      </c>
      <c r="L11" s="35"/>
      <c r="M11" s="35">
        <f>SUM(C11:K11)</f>
        <v>447523</v>
      </c>
    </row>
    <row r="12" spans="1:13" ht="14.1" customHeight="1" x14ac:dyDescent="0.45">
      <c r="A12" s="42"/>
      <c r="B12" s="183"/>
      <c r="C12" s="162"/>
      <c r="D12" s="29"/>
      <c r="E12" s="162"/>
      <c r="F12" s="29"/>
      <c r="G12" s="162"/>
      <c r="H12" s="29"/>
      <c r="I12" s="166"/>
      <c r="J12" s="29"/>
      <c r="K12" s="29"/>
      <c r="L12" s="29"/>
      <c r="M12" s="162"/>
    </row>
    <row r="13" spans="1:13" s="5" customFormat="1" ht="21.75" x14ac:dyDescent="0.45">
      <c r="A13" s="24" t="s">
        <v>70</v>
      </c>
      <c r="B13" s="6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s="5" customFormat="1" ht="21.75" x14ac:dyDescent="0.45">
      <c r="A14" s="23" t="s">
        <v>71</v>
      </c>
      <c r="B14" s="6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s="5" customFormat="1" ht="21.75" x14ac:dyDescent="0.45">
      <c r="A15" s="41" t="s">
        <v>72</v>
      </c>
      <c r="B15" s="63" t="s">
        <v>144</v>
      </c>
      <c r="C15" s="88" t="s">
        <v>81</v>
      </c>
      <c r="D15" s="159"/>
      <c r="E15" s="88" t="s">
        <v>81</v>
      </c>
      <c r="F15" s="20"/>
      <c r="G15" s="29">
        <v>-205</v>
      </c>
      <c r="H15" s="29"/>
      <c r="I15" s="88" t="s">
        <v>81</v>
      </c>
      <c r="J15" s="159"/>
      <c r="K15" s="88" t="s">
        <v>81</v>
      </c>
      <c r="L15" s="29"/>
      <c r="M15" s="29">
        <f>SUM(C15:K15)</f>
        <v>-205</v>
      </c>
    </row>
    <row r="16" spans="1:13" s="5" customFormat="1" ht="21.75" x14ac:dyDescent="0.45">
      <c r="A16" s="23" t="s">
        <v>73</v>
      </c>
      <c r="B16" s="65"/>
      <c r="C16" s="149" t="s">
        <v>81</v>
      </c>
      <c r="D16" s="39"/>
      <c r="E16" s="149" t="s">
        <v>81</v>
      </c>
      <c r="F16" s="40"/>
      <c r="G16" s="69">
        <f>SUM(G15)</f>
        <v>-205</v>
      </c>
      <c r="H16" s="35"/>
      <c r="I16" s="149" t="s">
        <v>82</v>
      </c>
      <c r="J16" s="35"/>
      <c r="K16" s="149" t="s">
        <v>81</v>
      </c>
      <c r="L16" s="35"/>
      <c r="M16" s="69">
        <f>SUM(M15)</f>
        <v>-205</v>
      </c>
    </row>
    <row r="17" spans="1:14" s="31" customFormat="1" ht="21.75" x14ac:dyDescent="0.45">
      <c r="A17" s="24" t="s">
        <v>74</v>
      </c>
      <c r="B17" s="172"/>
      <c r="C17" s="87" t="s">
        <v>81</v>
      </c>
      <c r="D17" s="185"/>
      <c r="E17" s="87" t="s">
        <v>81</v>
      </c>
      <c r="F17" s="185"/>
      <c r="G17" s="69">
        <f>SUM(G16)</f>
        <v>-205</v>
      </c>
      <c r="H17" s="185"/>
      <c r="I17" s="87" t="s">
        <v>82</v>
      </c>
      <c r="J17" s="185"/>
      <c r="K17" s="87" t="s">
        <v>81</v>
      </c>
      <c r="L17" s="185"/>
      <c r="M17" s="69">
        <f>SUM(M16)</f>
        <v>-205</v>
      </c>
    </row>
    <row r="18" spans="1:14" ht="14.1" customHeight="1" x14ac:dyDescent="0.45">
      <c r="A18" s="42"/>
      <c r="B18" s="183"/>
      <c r="C18" s="92"/>
      <c r="D18" s="29"/>
      <c r="E18" s="92"/>
      <c r="F18" s="29"/>
      <c r="G18" s="92"/>
      <c r="H18" s="29"/>
      <c r="I18" s="93"/>
      <c r="J18" s="29"/>
      <c r="K18" s="29"/>
      <c r="L18" s="29"/>
      <c r="M18" s="92"/>
    </row>
    <row r="19" spans="1:14" s="31" customFormat="1" ht="21.75" x14ac:dyDescent="0.45">
      <c r="A19" s="24" t="s">
        <v>112</v>
      </c>
      <c r="B19" s="172"/>
      <c r="C19" s="186"/>
      <c r="D19" s="187"/>
      <c r="E19" s="187"/>
      <c r="F19" s="187"/>
      <c r="G19" s="187"/>
      <c r="H19" s="187"/>
      <c r="I19" s="186"/>
      <c r="J19" s="187"/>
      <c r="K19" s="187"/>
      <c r="L19" s="187"/>
      <c r="M19" s="187"/>
    </row>
    <row r="20" spans="1:14" s="31" customFormat="1" ht="21.75" x14ac:dyDescent="0.45">
      <c r="A20" s="75" t="s">
        <v>62</v>
      </c>
      <c r="B20" s="172"/>
      <c r="C20" s="88" t="s">
        <v>81</v>
      </c>
      <c r="D20" s="159"/>
      <c r="E20" s="88" t="s">
        <v>81</v>
      </c>
      <c r="F20" s="188"/>
      <c r="G20" s="88" t="s">
        <v>81</v>
      </c>
      <c r="H20" s="188"/>
      <c r="I20" s="88" t="s">
        <v>81</v>
      </c>
      <c r="J20" s="189"/>
      <c r="K20" s="29">
        <v>478</v>
      </c>
      <c r="L20" s="189"/>
      <c r="M20" s="29">
        <f>SUM(C20:K20)</f>
        <v>478</v>
      </c>
      <c r="N20" s="35"/>
    </row>
    <row r="21" spans="1:14" s="26" customFormat="1" ht="21.75" x14ac:dyDescent="0.45">
      <c r="A21" s="14" t="s">
        <v>113</v>
      </c>
      <c r="B21" s="65"/>
      <c r="C21" s="149" t="s">
        <v>81</v>
      </c>
      <c r="D21" s="28"/>
      <c r="E21" s="149" t="s">
        <v>81</v>
      </c>
      <c r="F21" s="35"/>
      <c r="G21" s="149" t="s">
        <v>81</v>
      </c>
      <c r="H21" s="28"/>
      <c r="I21" s="149" t="s">
        <v>82</v>
      </c>
      <c r="J21" s="28"/>
      <c r="K21" s="69">
        <f>SUM(K20:K20)</f>
        <v>478</v>
      </c>
      <c r="L21" s="28"/>
      <c r="M21" s="69">
        <f>SUM(C21:K21)</f>
        <v>478</v>
      </c>
    </row>
    <row r="22" spans="1:14" ht="14.1" customHeight="1" x14ac:dyDescent="0.45">
      <c r="A22" s="42"/>
      <c r="C22" s="92"/>
      <c r="D22" s="29"/>
      <c r="E22" s="92"/>
      <c r="F22" s="29"/>
      <c r="G22" s="92"/>
      <c r="H22" s="29"/>
      <c r="I22" s="93"/>
      <c r="J22" s="29"/>
      <c r="K22" s="29"/>
      <c r="L22" s="29"/>
      <c r="M22" s="92"/>
    </row>
    <row r="23" spans="1:14" ht="22.5" thickBot="1" x14ac:dyDescent="0.5">
      <c r="A23" s="14" t="s">
        <v>90</v>
      </c>
      <c r="C23" s="83">
        <f>SUM(C11)</f>
        <v>170048</v>
      </c>
      <c r="D23" s="28"/>
      <c r="E23" s="83">
        <f>SUM(E11)</f>
        <v>272706</v>
      </c>
      <c r="F23" s="28"/>
      <c r="G23" s="83">
        <f>SUM(G11+G17)</f>
        <v>3882</v>
      </c>
      <c r="H23" s="28"/>
      <c r="I23" s="83">
        <f>SUM(I11+I22)</f>
        <v>10650</v>
      </c>
      <c r="J23" s="28"/>
      <c r="K23" s="184">
        <f>SUM(K11+K21+K22)</f>
        <v>-9490</v>
      </c>
      <c r="L23" s="28"/>
      <c r="M23" s="184">
        <f>SUM(C23:K23)</f>
        <v>447796</v>
      </c>
    </row>
    <row r="24" spans="1:14" ht="23.25" customHeight="1" thickTop="1" x14ac:dyDescent="0.45"/>
  </sheetData>
  <mergeCells count="3">
    <mergeCell ref="C4:M4"/>
    <mergeCell ref="I5:K5"/>
    <mergeCell ref="C9:M9"/>
  </mergeCells>
  <pageMargins left="0.8" right="0.8" top="0.48" bottom="0.5" header="0.4" footer="0.5"/>
  <pageSetup paperSize="9" firstPageNumber="1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zoomScaleSheetLayoutView="100" workbookViewId="0">
      <selection activeCell="A17" sqref="A17"/>
    </sheetView>
  </sheetViews>
  <sheetFormatPr defaultRowHeight="23.25" customHeight="1" x14ac:dyDescent="0.45"/>
  <cols>
    <col min="1" max="1" width="51.85546875" style="12" customWidth="1"/>
    <col min="2" max="2" width="11" style="3" customWidth="1"/>
    <col min="3" max="3" width="12.42578125" style="4" customWidth="1"/>
    <col min="4" max="4" width="1.7109375" style="4" customWidth="1"/>
    <col min="5" max="5" width="12.42578125" style="4" customWidth="1"/>
    <col min="6" max="6" width="1.7109375" style="4" customWidth="1"/>
    <col min="7" max="7" width="12.42578125" style="4" customWidth="1"/>
    <col min="8" max="8" width="1.7109375" style="4" customWidth="1"/>
    <col min="9" max="9" width="12.42578125" style="4" customWidth="1"/>
    <col min="10" max="10" width="1.7109375" style="4" customWidth="1"/>
    <col min="11" max="11" width="12.42578125" style="4" customWidth="1"/>
    <col min="12" max="12" width="1.7109375" style="4" customWidth="1"/>
    <col min="13" max="13" width="12.42578125" style="4" customWidth="1"/>
    <col min="14" max="16384" width="9.140625" style="4"/>
  </cols>
  <sheetData>
    <row r="1" spans="1:13" ht="23.25" customHeight="1" x14ac:dyDescent="0.5">
      <c r="A1" s="37" t="s">
        <v>33</v>
      </c>
      <c r="B1" s="61"/>
    </row>
    <row r="2" spans="1:13" ht="23.25" customHeight="1" x14ac:dyDescent="0.5">
      <c r="A2" s="6" t="s">
        <v>59</v>
      </c>
    </row>
    <row r="3" spans="1:13" ht="23.25" customHeight="1" x14ac:dyDescent="0.5">
      <c r="A3" s="6"/>
      <c r="B3" s="156"/>
    </row>
    <row r="4" spans="1:13" ht="21.75" customHeight="1" x14ac:dyDescent="0.5">
      <c r="A4" s="6"/>
      <c r="B4" s="2"/>
      <c r="C4" s="216" t="s">
        <v>27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s="9" customFormat="1" ht="21.75" customHeight="1" x14ac:dyDescent="0.45">
      <c r="A5" s="12"/>
      <c r="B5" s="61"/>
      <c r="D5" s="3"/>
      <c r="I5" s="220" t="s">
        <v>114</v>
      </c>
      <c r="J5" s="222"/>
      <c r="K5" s="222"/>
      <c r="L5" s="8"/>
      <c r="M5" s="30"/>
    </row>
    <row r="6" spans="1:13" s="9" customFormat="1" ht="21" customHeight="1" x14ac:dyDescent="0.45">
      <c r="A6" s="12"/>
      <c r="B6" s="61"/>
      <c r="C6" s="58" t="s">
        <v>16</v>
      </c>
      <c r="D6" s="3"/>
      <c r="E6" s="8"/>
      <c r="F6" s="8"/>
      <c r="G6" s="168" t="s">
        <v>137</v>
      </c>
      <c r="I6" s="8"/>
      <c r="J6" s="30"/>
      <c r="K6" s="8"/>
      <c r="L6" s="8"/>
    </row>
    <row r="7" spans="1:13" s="9" customFormat="1" ht="21" customHeight="1" x14ac:dyDescent="0.45">
      <c r="A7" s="13"/>
      <c r="B7" s="61"/>
      <c r="C7" s="58" t="s">
        <v>64</v>
      </c>
      <c r="D7" s="3"/>
      <c r="E7" s="38" t="s">
        <v>44</v>
      </c>
      <c r="F7" s="38"/>
      <c r="G7" s="168" t="s">
        <v>138</v>
      </c>
      <c r="I7" s="8" t="s">
        <v>37</v>
      </c>
      <c r="K7" s="8"/>
      <c r="L7" s="8"/>
      <c r="M7" s="30" t="s">
        <v>29</v>
      </c>
    </row>
    <row r="8" spans="1:13" s="9" customFormat="1" ht="21" customHeight="1" x14ac:dyDescent="0.45">
      <c r="A8" s="13"/>
      <c r="B8" s="3" t="s">
        <v>1</v>
      </c>
      <c r="C8" s="58" t="s">
        <v>63</v>
      </c>
      <c r="D8" s="3"/>
      <c r="E8" s="38" t="s">
        <v>56</v>
      </c>
      <c r="F8" s="38"/>
      <c r="G8" s="168" t="s">
        <v>139</v>
      </c>
      <c r="I8" s="8" t="s">
        <v>38</v>
      </c>
      <c r="K8" s="155" t="s">
        <v>114</v>
      </c>
      <c r="L8" s="8"/>
      <c r="M8" s="59" t="s">
        <v>55</v>
      </c>
    </row>
    <row r="9" spans="1:13" s="9" customFormat="1" ht="20.25" customHeight="1" x14ac:dyDescent="0.45">
      <c r="A9" s="13"/>
      <c r="B9" s="3"/>
      <c r="C9" s="221" t="s">
        <v>24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</row>
    <row r="10" spans="1:13" s="60" customFormat="1" ht="22.5" customHeight="1" x14ac:dyDescent="0.45">
      <c r="A10" s="14" t="s">
        <v>141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9" customFormat="1" ht="21.75" customHeight="1" x14ac:dyDescent="0.45">
      <c r="A11" s="24" t="s">
        <v>142</v>
      </c>
      <c r="B11" s="65"/>
      <c r="C11" s="35">
        <v>170048</v>
      </c>
      <c r="D11" s="35"/>
      <c r="E11" s="35">
        <v>272706</v>
      </c>
      <c r="F11" s="35"/>
      <c r="G11" s="35">
        <v>4215</v>
      </c>
      <c r="H11" s="35"/>
      <c r="I11" s="35">
        <v>10650</v>
      </c>
      <c r="J11" s="35"/>
      <c r="K11" s="35">
        <v>-167890</v>
      </c>
      <c r="L11" s="35"/>
      <c r="M11" s="35">
        <f>SUM(C11,E11,G11,I11,K11)</f>
        <v>289729</v>
      </c>
    </row>
    <row r="12" spans="1:13" s="9" customFormat="1" ht="14.1" customHeight="1" x14ac:dyDescent="0.45">
      <c r="A12" s="24"/>
      <c r="B12" s="6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s="5" customFormat="1" ht="21.75" customHeight="1" x14ac:dyDescent="0.45">
      <c r="A13" s="24" t="s">
        <v>70</v>
      </c>
      <c r="B13" s="6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s="5" customFormat="1" ht="21.75" customHeight="1" x14ac:dyDescent="0.45">
      <c r="A14" s="23" t="s">
        <v>71</v>
      </c>
      <c r="B14" s="6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s="5" customFormat="1" ht="21.75" customHeight="1" x14ac:dyDescent="0.45">
      <c r="A15" s="41" t="s">
        <v>72</v>
      </c>
      <c r="B15" s="63" t="s">
        <v>144</v>
      </c>
      <c r="C15" s="88" t="s">
        <v>81</v>
      </c>
      <c r="D15" s="159"/>
      <c r="E15" s="88" t="s">
        <v>81</v>
      </c>
      <c r="F15" s="20"/>
      <c r="G15" s="29">
        <v>241</v>
      </c>
      <c r="H15" s="29"/>
      <c r="I15" s="88" t="s">
        <v>81</v>
      </c>
      <c r="J15" s="159"/>
      <c r="K15" s="88" t="s">
        <v>81</v>
      </c>
      <c r="L15" s="29"/>
      <c r="M15" s="29">
        <f>SUM(C15,E15,G15,I15,K15)</f>
        <v>241</v>
      </c>
    </row>
    <row r="16" spans="1:13" s="5" customFormat="1" ht="21.75" customHeight="1" x14ac:dyDescent="0.45">
      <c r="A16" s="23" t="s">
        <v>73</v>
      </c>
      <c r="B16" s="65"/>
      <c r="C16" s="149" t="s">
        <v>81</v>
      </c>
      <c r="D16" s="39"/>
      <c r="E16" s="149" t="s">
        <v>81</v>
      </c>
      <c r="F16" s="40"/>
      <c r="G16" s="69">
        <f>SUM(G15)</f>
        <v>241</v>
      </c>
      <c r="H16" s="35"/>
      <c r="I16" s="149" t="s">
        <v>82</v>
      </c>
      <c r="J16" s="35"/>
      <c r="K16" s="149" t="s">
        <v>81</v>
      </c>
      <c r="L16" s="35"/>
      <c r="M16" s="69">
        <f>SUM(M15)</f>
        <v>241</v>
      </c>
    </row>
    <row r="17" spans="1:14" s="31" customFormat="1" ht="21.75" x14ac:dyDescent="0.45">
      <c r="A17" s="24" t="s">
        <v>74</v>
      </c>
      <c r="B17" s="61"/>
      <c r="C17" s="87" t="s">
        <v>81</v>
      </c>
      <c r="D17" s="185"/>
      <c r="E17" s="87" t="s">
        <v>81</v>
      </c>
      <c r="F17" s="185"/>
      <c r="G17" s="69">
        <f>SUM(G16)</f>
        <v>241</v>
      </c>
      <c r="H17" s="185"/>
      <c r="I17" s="87" t="s">
        <v>82</v>
      </c>
      <c r="J17" s="185"/>
      <c r="K17" s="87" t="s">
        <v>81</v>
      </c>
      <c r="L17" s="185"/>
      <c r="M17" s="69">
        <f>SUM(M16)</f>
        <v>241</v>
      </c>
    </row>
    <row r="18" spans="1:14" s="31" customFormat="1" ht="14.1" customHeight="1" x14ac:dyDescent="0.45">
      <c r="A18" s="24"/>
      <c r="B18" s="61"/>
      <c r="C18" s="39"/>
      <c r="D18" s="185"/>
      <c r="E18" s="39"/>
      <c r="F18" s="185"/>
      <c r="G18" s="39"/>
      <c r="H18" s="185"/>
      <c r="I18" s="39"/>
      <c r="J18" s="185"/>
      <c r="K18" s="39"/>
      <c r="L18" s="185"/>
      <c r="M18" s="39"/>
    </row>
    <row r="19" spans="1:14" s="31" customFormat="1" ht="21.75" x14ac:dyDescent="0.45">
      <c r="A19" s="24" t="s">
        <v>154</v>
      </c>
      <c r="B19" s="61"/>
      <c r="C19" s="186"/>
      <c r="D19" s="187"/>
      <c r="E19" s="187"/>
      <c r="F19" s="187"/>
      <c r="G19" s="187"/>
      <c r="H19" s="187"/>
      <c r="I19" s="186"/>
      <c r="J19" s="187"/>
      <c r="K19" s="187"/>
      <c r="L19" s="187"/>
      <c r="M19" s="187"/>
    </row>
    <row r="20" spans="1:14" s="31" customFormat="1" ht="21.75" x14ac:dyDescent="0.45">
      <c r="A20" s="75" t="s">
        <v>62</v>
      </c>
      <c r="B20" s="61"/>
      <c r="C20" s="88" t="s">
        <v>81</v>
      </c>
      <c r="D20" s="159"/>
      <c r="E20" s="88" t="s">
        <v>81</v>
      </c>
      <c r="F20" s="188"/>
      <c r="G20" s="88" t="s">
        <v>81</v>
      </c>
      <c r="H20" s="188"/>
      <c r="I20" s="88" t="s">
        <v>81</v>
      </c>
      <c r="J20" s="189"/>
      <c r="K20" s="29">
        <v>-78861</v>
      </c>
      <c r="L20" s="189"/>
      <c r="M20" s="29">
        <f>SUM(C20,E20,G20,I20,K20)</f>
        <v>-78861</v>
      </c>
      <c r="N20" s="35"/>
    </row>
    <row r="21" spans="1:14" s="26" customFormat="1" ht="21.75" x14ac:dyDescent="0.45">
      <c r="A21" s="14" t="s">
        <v>155</v>
      </c>
      <c r="B21" s="65"/>
      <c r="C21" s="149" t="s">
        <v>81</v>
      </c>
      <c r="D21" s="28"/>
      <c r="E21" s="149" t="s">
        <v>81</v>
      </c>
      <c r="F21" s="35"/>
      <c r="G21" s="149" t="s">
        <v>81</v>
      </c>
      <c r="H21" s="28"/>
      <c r="I21" s="149" t="s">
        <v>82</v>
      </c>
      <c r="J21" s="28"/>
      <c r="K21" s="69">
        <f>SUM(K20:K20)</f>
        <v>-78861</v>
      </c>
      <c r="L21" s="28"/>
      <c r="M21" s="69">
        <f>SUM(C21:K21)</f>
        <v>-78861</v>
      </c>
    </row>
    <row r="22" spans="1:14" ht="14.1" customHeight="1" x14ac:dyDescent="0.45">
      <c r="A22" s="42"/>
      <c r="C22" s="92"/>
      <c r="D22" s="29"/>
      <c r="E22" s="92"/>
      <c r="F22" s="29"/>
      <c r="G22" s="92"/>
      <c r="H22" s="29"/>
      <c r="I22" s="93"/>
      <c r="J22" s="29"/>
      <c r="K22" s="29"/>
      <c r="L22" s="29"/>
      <c r="M22" s="92"/>
    </row>
    <row r="23" spans="1:14" ht="23.25" customHeight="1" thickBot="1" x14ac:dyDescent="0.5">
      <c r="A23" s="14" t="s">
        <v>143</v>
      </c>
      <c r="C23" s="83">
        <f>SUM(C11)</f>
        <v>170048</v>
      </c>
      <c r="D23" s="28"/>
      <c r="E23" s="83">
        <f>SUM(E11)</f>
        <v>272706</v>
      </c>
      <c r="F23" s="28"/>
      <c r="G23" s="83">
        <f>SUM(G11+G17)</f>
        <v>4456</v>
      </c>
      <c r="H23" s="28"/>
      <c r="I23" s="83">
        <f>SUM(I11+I22)</f>
        <v>10650</v>
      </c>
      <c r="J23" s="28"/>
      <c r="K23" s="184">
        <f>SUM(K11+K21+K22)</f>
        <v>-246751</v>
      </c>
      <c r="L23" s="28"/>
      <c r="M23" s="184">
        <f>SUM(C23:K23)</f>
        <v>211109</v>
      </c>
    </row>
    <row r="24" spans="1:14" ht="23.25" customHeight="1" thickTop="1" x14ac:dyDescent="0.45">
      <c r="N24" s="198">
        <f>M23-BS!G78</f>
        <v>0</v>
      </c>
    </row>
  </sheetData>
  <mergeCells count="3">
    <mergeCell ref="C4:M4"/>
    <mergeCell ref="I5:K5"/>
    <mergeCell ref="C9:M9"/>
  </mergeCells>
  <pageMargins left="0.8" right="0.8" top="0.48" bottom="0.5" header="0.4" footer="0.5"/>
  <pageSetup paperSize="9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view="pageBreakPreview" zoomScaleNormal="100" zoomScaleSheetLayoutView="100" workbookViewId="0">
      <selection activeCell="A28" sqref="A28"/>
    </sheetView>
  </sheetViews>
  <sheetFormatPr defaultColWidth="35" defaultRowHeight="24" customHeight="1" x14ac:dyDescent="0.45"/>
  <cols>
    <col min="1" max="1" width="53.28515625" style="9" customWidth="1"/>
    <col min="2" max="2" width="12.5703125" style="15" customWidth="1"/>
    <col min="3" max="3" width="1.42578125" style="9" customWidth="1"/>
    <col min="4" max="4" width="12.5703125" style="15" customWidth="1"/>
    <col min="5" max="5" width="1.42578125" style="9" customWidth="1"/>
    <col min="6" max="6" width="12.5703125" style="9" customWidth="1"/>
    <col min="7" max="7" width="1.42578125" style="9" customWidth="1"/>
    <col min="8" max="8" width="12.5703125" style="9" customWidth="1"/>
    <col min="9" max="9" width="10.28515625" style="9" customWidth="1"/>
    <col min="10" max="10" width="4.7109375" style="9" bestFit="1" customWidth="1"/>
    <col min="11" max="11" width="10.5703125" style="9" bestFit="1" customWidth="1"/>
    <col min="12" max="12" width="13.140625" style="9" customWidth="1"/>
    <col min="13" max="13" width="15.140625" style="9" customWidth="1"/>
    <col min="14" max="16384" width="35" style="9"/>
  </cols>
  <sheetData>
    <row r="1" spans="1:13" s="4" customFormat="1" ht="24" customHeight="1" x14ac:dyDescent="0.5">
      <c r="A1" s="37" t="s">
        <v>33</v>
      </c>
      <c r="B1" s="11"/>
      <c r="D1" s="11"/>
    </row>
    <row r="2" spans="1:13" s="4" customFormat="1" ht="24" customHeight="1" x14ac:dyDescent="0.5">
      <c r="A2" s="37" t="s">
        <v>60</v>
      </c>
      <c r="B2" s="11"/>
      <c r="D2" s="11"/>
    </row>
    <row r="3" spans="1:13" s="4" customFormat="1" ht="10.5" customHeight="1" x14ac:dyDescent="0.5">
      <c r="A3" s="37"/>
      <c r="B3" s="11"/>
      <c r="D3" s="11"/>
    </row>
    <row r="4" spans="1:13" ht="21" customHeight="1" x14ac:dyDescent="0.45">
      <c r="A4" s="4"/>
      <c r="B4" s="216" t="s">
        <v>28</v>
      </c>
      <c r="C4" s="216"/>
      <c r="D4" s="216"/>
      <c r="E4" s="2"/>
      <c r="F4" s="216" t="s">
        <v>27</v>
      </c>
      <c r="G4" s="216"/>
      <c r="H4" s="216"/>
    </row>
    <row r="5" spans="1:13" ht="21" customHeight="1" x14ac:dyDescent="0.45">
      <c r="A5" s="4"/>
      <c r="B5" s="217" t="s">
        <v>79</v>
      </c>
      <c r="C5" s="218"/>
      <c r="D5" s="218"/>
      <c r="E5" s="61"/>
      <c r="F5" s="217" t="s">
        <v>79</v>
      </c>
      <c r="G5" s="218"/>
      <c r="H5" s="218"/>
    </row>
    <row r="6" spans="1:13" ht="21" customHeight="1" x14ac:dyDescent="0.45">
      <c r="A6" s="4"/>
      <c r="B6" s="217" t="s">
        <v>78</v>
      </c>
      <c r="C6" s="218"/>
      <c r="D6" s="218"/>
      <c r="E6" s="61"/>
      <c r="F6" s="217" t="s">
        <v>78</v>
      </c>
      <c r="G6" s="218"/>
      <c r="H6" s="218"/>
    </row>
    <row r="7" spans="1:13" ht="21" customHeight="1" x14ac:dyDescent="0.45">
      <c r="A7" s="4"/>
      <c r="B7" s="8">
        <v>2561</v>
      </c>
      <c r="C7" s="8"/>
      <c r="D7" s="8">
        <v>2560</v>
      </c>
      <c r="E7" s="8"/>
      <c r="F7" s="8">
        <v>2561</v>
      </c>
      <c r="G7" s="8"/>
      <c r="H7" s="8">
        <v>2560</v>
      </c>
    </row>
    <row r="8" spans="1:13" ht="21" customHeight="1" x14ac:dyDescent="0.45">
      <c r="B8" s="215" t="s">
        <v>24</v>
      </c>
      <c r="C8" s="215"/>
      <c r="D8" s="215"/>
      <c r="E8" s="215"/>
      <c r="F8" s="215"/>
      <c r="G8" s="215"/>
      <c r="H8" s="215"/>
    </row>
    <row r="9" spans="1:13" ht="21" customHeight="1" x14ac:dyDescent="0.45">
      <c r="A9" s="16" t="s">
        <v>18</v>
      </c>
      <c r="B9" s="17"/>
      <c r="C9" s="10"/>
      <c r="D9" s="17"/>
      <c r="E9" s="10"/>
      <c r="F9" s="10"/>
      <c r="G9" s="10"/>
      <c r="H9" s="10"/>
      <c r="L9" s="60"/>
      <c r="M9" s="60"/>
    </row>
    <row r="10" spans="1:13" ht="21" customHeight="1" x14ac:dyDescent="0.45">
      <c r="A10" s="22" t="s">
        <v>85</v>
      </c>
      <c r="B10" s="33">
        <v>-56124</v>
      </c>
      <c r="C10" s="27"/>
      <c r="D10" s="33">
        <v>820</v>
      </c>
      <c r="E10" s="27"/>
      <c r="F10" s="27">
        <v>-78861</v>
      </c>
      <c r="G10" s="27"/>
      <c r="H10" s="27">
        <v>478</v>
      </c>
      <c r="I10" s="202"/>
      <c r="K10" s="202"/>
      <c r="L10" s="201"/>
      <c r="M10" s="201"/>
    </row>
    <row r="11" spans="1:13" ht="21" customHeight="1" x14ac:dyDescent="0.45">
      <c r="A11" s="7" t="s">
        <v>129</v>
      </c>
      <c r="B11" s="33"/>
      <c r="C11" s="27"/>
      <c r="D11" s="33"/>
      <c r="E11" s="27"/>
      <c r="F11" s="27"/>
      <c r="G11" s="27"/>
      <c r="H11" s="27"/>
    </row>
    <row r="12" spans="1:13" ht="21" customHeight="1" x14ac:dyDescent="0.45">
      <c r="A12" s="75" t="s">
        <v>86</v>
      </c>
      <c r="B12" s="166">
        <v>374</v>
      </c>
      <c r="C12" s="167"/>
      <c r="D12" s="166">
        <v>393</v>
      </c>
      <c r="E12" s="167"/>
      <c r="F12" s="167">
        <v>-42</v>
      </c>
      <c r="G12" s="167"/>
      <c r="H12" s="167">
        <v>-260</v>
      </c>
      <c r="I12" s="10"/>
    </row>
    <row r="13" spans="1:13" ht="21" customHeight="1" x14ac:dyDescent="0.45">
      <c r="A13" s="19" t="s">
        <v>36</v>
      </c>
      <c r="B13" s="33">
        <v>184</v>
      </c>
      <c r="C13" s="27"/>
      <c r="D13" s="33">
        <v>183</v>
      </c>
      <c r="E13" s="27"/>
      <c r="F13" s="43">
        <v>154</v>
      </c>
      <c r="G13" s="27"/>
      <c r="H13" s="43">
        <v>143</v>
      </c>
    </row>
    <row r="14" spans="1:13" ht="21" customHeight="1" x14ac:dyDescent="0.45">
      <c r="A14" s="19" t="s">
        <v>45</v>
      </c>
      <c r="B14" s="84">
        <v>94</v>
      </c>
      <c r="C14" s="27"/>
      <c r="D14" s="84">
        <v>194</v>
      </c>
      <c r="E14" s="27"/>
      <c r="F14" s="27">
        <v>64</v>
      </c>
      <c r="G14" s="27"/>
      <c r="H14" s="27">
        <v>156</v>
      </c>
    </row>
    <row r="15" spans="1:13" ht="21" customHeight="1" x14ac:dyDescent="0.45">
      <c r="A15" s="19" t="s">
        <v>46</v>
      </c>
      <c r="B15" s="33">
        <v>1381</v>
      </c>
      <c r="C15" s="27"/>
      <c r="D15" s="33">
        <v>1699</v>
      </c>
      <c r="E15" s="27"/>
      <c r="F15" s="27">
        <v>1086</v>
      </c>
      <c r="G15" s="27"/>
      <c r="H15" s="27">
        <v>669</v>
      </c>
    </row>
    <row r="16" spans="1:13" ht="21" customHeight="1" x14ac:dyDescent="0.45">
      <c r="A16" s="41" t="s">
        <v>128</v>
      </c>
      <c r="B16" s="33">
        <v>224</v>
      </c>
      <c r="C16" s="27"/>
      <c r="D16" s="33">
        <v>31</v>
      </c>
      <c r="E16" s="27"/>
      <c r="F16" s="27">
        <v>176</v>
      </c>
      <c r="G16" s="27"/>
      <c r="H16" s="27">
        <v>-14</v>
      </c>
    </row>
    <row r="17" spans="1:13" ht="21" customHeight="1" x14ac:dyDescent="0.45">
      <c r="A17" s="41" t="s">
        <v>130</v>
      </c>
      <c r="B17" s="57">
        <v>241</v>
      </c>
      <c r="C17" s="27"/>
      <c r="D17" s="57">
        <v>-205</v>
      </c>
      <c r="E17" s="27"/>
      <c r="F17" s="57">
        <v>241</v>
      </c>
      <c r="G17" s="27"/>
      <c r="H17" s="57">
        <v>-205</v>
      </c>
    </row>
    <row r="18" spans="1:13" ht="21" customHeight="1" x14ac:dyDescent="0.45">
      <c r="A18" s="41" t="s">
        <v>136</v>
      </c>
      <c r="B18" s="33">
        <v>-1349</v>
      </c>
      <c r="C18" s="27"/>
      <c r="D18" s="33">
        <v>-291</v>
      </c>
      <c r="E18" s="27"/>
      <c r="F18" s="33">
        <v>-1349</v>
      </c>
      <c r="G18" s="27"/>
      <c r="H18" s="33">
        <v>-291</v>
      </c>
    </row>
    <row r="19" spans="1:13" ht="21" customHeight="1" x14ac:dyDescent="0.45">
      <c r="A19" s="41" t="s">
        <v>160</v>
      </c>
      <c r="B19" s="33">
        <v>52376</v>
      </c>
      <c r="C19" s="27"/>
      <c r="D19" s="33">
        <v>143</v>
      </c>
      <c r="E19" s="27"/>
      <c r="F19" s="57">
        <v>79238</v>
      </c>
      <c r="G19" s="27"/>
      <c r="H19" s="57">
        <v>22</v>
      </c>
      <c r="I19" s="202"/>
      <c r="K19" s="202"/>
      <c r="L19" s="201"/>
      <c r="M19" s="201"/>
    </row>
    <row r="20" spans="1:13" ht="21" customHeight="1" x14ac:dyDescent="0.45">
      <c r="A20" s="41" t="s">
        <v>84</v>
      </c>
      <c r="B20" s="33">
        <v>-743</v>
      </c>
      <c r="C20" s="27"/>
      <c r="D20" s="33">
        <v>-787</v>
      </c>
      <c r="E20" s="27"/>
      <c r="F20" s="57">
        <v>-63</v>
      </c>
      <c r="G20" s="27"/>
      <c r="H20" s="57">
        <v>-311</v>
      </c>
    </row>
    <row r="21" spans="1:13" ht="21" customHeight="1" x14ac:dyDescent="0.45">
      <c r="A21" s="41" t="s">
        <v>157</v>
      </c>
      <c r="B21" s="33">
        <v>1044</v>
      </c>
      <c r="C21" s="27"/>
      <c r="D21" s="33">
        <v>856</v>
      </c>
      <c r="E21" s="27"/>
      <c r="F21" s="27">
        <v>151</v>
      </c>
      <c r="G21" s="27"/>
      <c r="H21" s="27">
        <v>196</v>
      </c>
    </row>
    <row r="22" spans="1:13" ht="21" customHeight="1" x14ac:dyDescent="0.45">
      <c r="A22" s="41" t="s">
        <v>145</v>
      </c>
      <c r="B22" s="33">
        <v>-2</v>
      </c>
      <c r="C22" s="27"/>
      <c r="D22" s="33">
        <v>0</v>
      </c>
      <c r="E22" s="27"/>
      <c r="F22" s="27">
        <v>-2</v>
      </c>
      <c r="G22" s="27"/>
      <c r="H22" s="27">
        <v>0</v>
      </c>
    </row>
    <row r="23" spans="1:13" ht="21" customHeight="1" x14ac:dyDescent="0.45">
      <c r="A23" s="41" t="s">
        <v>75</v>
      </c>
      <c r="B23" s="32">
        <v>-698</v>
      </c>
      <c r="C23" s="27"/>
      <c r="D23" s="32">
        <v>-1779</v>
      </c>
      <c r="E23" s="27"/>
      <c r="F23" s="36">
        <v>-698</v>
      </c>
      <c r="G23" s="27"/>
      <c r="H23" s="36">
        <v>-2346</v>
      </c>
    </row>
    <row r="24" spans="1:13" ht="21" customHeight="1" x14ac:dyDescent="0.45">
      <c r="B24" s="33">
        <f>SUM(B10:B23)</f>
        <v>-2998</v>
      </c>
      <c r="C24" s="53"/>
      <c r="D24" s="33">
        <f>SUM(D10:D23)</f>
        <v>1257</v>
      </c>
      <c r="E24" s="53"/>
      <c r="F24" s="33">
        <f>SUM(F10:F23)</f>
        <v>95</v>
      </c>
      <c r="G24" s="53"/>
      <c r="H24" s="33">
        <f>SUM(H10:H23)</f>
        <v>-1763</v>
      </c>
      <c r="I24" s="10"/>
    </row>
    <row r="25" spans="1:13" ht="21" customHeight="1" x14ac:dyDescent="0.45">
      <c r="A25" s="25" t="s">
        <v>19</v>
      </c>
      <c r="B25" s="33"/>
      <c r="C25" s="27"/>
      <c r="D25" s="33"/>
      <c r="E25" s="27"/>
      <c r="F25" s="27"/>
      <c r="G25" s="27"/>
      <c r="H25" s="27"/>
    </row>
    <row r="26" spans="1:13" ht="21" customHeight="1" x14ac:dyDescent="0.45">
      <c r="A26" s="19" t="s">
        <v>20</v>
      </c>
      <c r="B26" s="33">
        <v>3426</v>
      </c>
      <c r="C26" s="27"/>
      <c r="D26" s="33">
        <v>-1045</v>
      </c>
      <c r="E26" s="27"/>
      <c r="F26" s="27">
        <v>144</v>
      </c>
      <c r="G26" s="27"/>
      <c r="H26" s="27">
        <v>-1923</v>
      </c>
    </row>
    <row r="27" spans="1:13" ht="21" customHeight="1" x14ac:dyDescent="0.45">
      <c r="A27" s="19" t="s">
        <v>25</v>
      </c>
      <c r="B27" s="33">
        <v>1567</v>
      </c>
      <c r="C27" s="27"/>
      <c r="D27" s="33">
        <v>-415</v>
      </c>
      <c r="E27" s="27"/>
      <c r="F27" s="27">
        <v>1345</v>
      </c>
      <c r="G27" s="27"/>
      <c r="H27" s="27">
        <v>1384</v>
      </c>
    </row>
    <row r="28" spans="1:13" ht="21" customHeight="1" x14ac:dyDescent="0.45">
      <c r="A28" s="75" t="s">
        <v>150</v>
      </c>
      <c r="B28" s="33">
        <v>-1130</v>
      </c>
      <c r="C28" s="27"/>
      <c r="D28" s="33">
        <v>-2915</v>
      </c>
      <c r="E28" s="27"/>
      <c r="F28" s="86">
        <v>868</v>
      </c>
      <c r="G28" s="27"/>
      <c r="H28" s="86">
        <v>-4332</v>
      </c>
    </row>
    <row r="29" spans="1:13" ht="21" customHeight="1" x14ac:dyDescent="0.45">
      <c r="A29" s="19" t="s">
        <v>4</v>
      </c>
      <c r="B29" s="33">
        <v>-665</v>
      </c>
      <c r="C29" s="27"/>
      <c r="D29" s="33">
        <v>-833</v>
      </c>
      <c r="E29" s="27"/>
      <c r="F29" s="27">
        <v>-251</v>
      </c>
      <c r="G29" s="27"/>
      <c r="H29" s="27">
        <v>433</v>
      </c>
    </row>
    <row r="30" spans="1:13" ht="21" customHeight="1" x14ac:dyDescent="0.45">
      <c r="A30" s="19" t="s">
        <v>5</v>
      </c>
      <c r="B30" s="33">
        <v>83</v>
      </c>
      <c r="C30" s="27"/>
      <c r="D30" s="33">
        <v>910</v>
      </c>
      <c r="E30" s="27"/>
      <c r="F30" s="27">
        <v>83</v>
      </c>
      <c r="G30" s="27"/>
      <c r="H30" s="27">
        <v>523</v>
      </c>
    </row>
    <row r="31" spans="1:13" ht="21" customHeight="1" x14ac:dyDescent="0.45">
      <c r="A31" s="41" t="s">
        <v>80</v>
      </c>
      <c r="B31" s="33">
        <v>400</v>
      </c>
      <c r="C31" s="27"/>
      <c r="D31" s="33">
        <v>0</v>
      </c>
      <c r="E31" s="27"/>
      <c r="F31" s="33">
        <v>0</v>
      </c>
      <c r="G31" s="27"/>
      <c r="H31" s="33">
        <v>0</v>
      </c>
    </row>
    <row r="32" spans="1:13" ht="21" customHeight="1" x14ac:dyDescent="0.45">
      <c r="A32" s="19" t="s">
        <v>9</v>
      </c>
      <c r="B32" s="33">
        <v>1</v>
      </c>
      <c r="C32" s="27"/>
      <c r="D32" s="33">
        <v>-197</v>
      </c>
      <c r="E32" s="27"/>
      <c r="F32" s="57">
        <v>0</v>
      </c>
      <c r="G32" s="27"/>
      <c r="H32" s="57">
        <v>-197</v>
      </c>
    </row>
    <row r="33" spans="1:8" ht="21" customHeight="1" x14ac:dyDescent="0.45">
      <c r="A33" s="19" t="s">
        <v>13</v>
      </c>
      <c r="B33" s="33">
        <v>-3500</v>
      </c>
      <c r="C33" s="27"/>
      <c r="D33" s="33">
        <v>-4216</v>
      </c>
      <c r="E33" s="27"/>
      <c r="F33" s="27">
        <v>-3944</v>
      </c>
      <c r="G33" s="27"/>
      <c r="H33" s="27">
        <v>-138</v>
      </c>
    </row>
    <row r="34" spans="1:8" ht="21" customHeight="1" x14ac:dyDescent="0.45">
      <c r="A34" s="75" t="s">
        <v>151</v>
      </c>
      <c r="B34" s="33">
        <v>-634</v>
      </c>
      <c r="C34" s="27"/>
      <c r="D34" s="33">
        <v>-1168</v>
      </c>
      <c r="E34" s="27"/>
      <c r="F34" s="27">
        <v>-1102</v>
      </c>
      <c r="G34" s="27"/>
      <c r="H34" s="27">
        <v>-1906</v>
      </c>
    </row>
    <row r="35" spans="1:8" ht="21" customHeight="1" x14ac:dyDescent="0.45">
      <c r="A35" s="19" t="s">
        <v>39</v>
      </c>
      <c r="B35" s="33">
        <v>-513</v>
      </c>
      <c r="C35" s="27"/>
      <c r="D35" s="33">
        <v>-805</v>
      </c>
      <c r="E35" s="27"/>
      <c r="F35" s="27">
        <v>-602</v>
      </c>
      <c r="G35" s="27"/>
      <c r="H35" s="27">
        <v>-576</v>
      </c>
    </row>
    <row r="36" spans="1:8" ht="21" customHeight="1" x14ac:dyDescent="0.45">
      <c r="A36" s="75" t="s">
        <v>140</v>
      </c>
      <c r="B36" s="33">
        <v>-31</v>
      </c>
      <c r="C36" s="27"/>
      <c r="D36" s="33">
        <v>225</v>
      </c>
      <c r="E36" s="27"/>
      <c r="F36" s="27">
        <v>-20</v>
      </c>
      <c r="G36" s="27"/>
      <c r="H36" s="27">
        <v>227</v>
      </c>
    </row>
    <row r="37" spans="1:8" ht="21" customHeight="1" x14ac:dyDescent="0.45">
      <c r="A37" s="19" t="s">
        <v>14</v>
      </c>
      <c r="B37" s="33">
        <v>58</v>
      </c>
      <c r="C37" s="27"/>
      <c r="D37" s="33">
        <v>79</v>
      </c>
      <c r="E37" s="27"/>
      <c r="F37" s="27">
        <v>124</v>
      </c>
      <c r="G37" s="27"/>
      <c r="H37" s="27">
        <v>155</v>
      </c>
    </row>
    <row r="38" spans="1:8" ht="21" customHeight="1" x14ac:dyDescent="0.45">
      <c r="A38" s="41" t="s">
        <v>61</v>
      </c>
      <c r="B38" s="32">
        <v>0</v>
      </c>
      <c r="C38" s="27"/>
      <c r="D38" s="32">
        <v>0</v>
      </c>
      <c r="E38" s="27"/>
      <c r="F38" s="32">
        <v>-1</v>
      </c>
      <c r="G38" s="27"/>
      <c r="H38" s="32">
        <v>0</v>
      </c>
    </row>
    <row r="39" spans="1:8" s="60" customFormat="1" ht="21.75" customHeight="1" x14ac:dyDescent="0.45">
      <c r="A39" s="42" t="s">
        <v>131</v>
      </c>
      <c r="B39" s="55">
        <f>SUM(B24:B38)</f>
        <v>-3936</v>
      </c>
      <c r="C39" s="54"/>
      <c r="D39" s="55">
        <f>SUM(D24:D38)</f>
        <v>-9123</v>
      </c>
      <c r="E39" s="54"/>
      <c r="F39" s="55">
        <f>SUM(F24:F38)</f>
        <v>-3261</v>
      </c>
      <c r="G39" s="54"/>
      <c r="H39" s="55">
        <f>SUM(H24:H38)</f>
        <v>-8113</v>
      </c>
    </row>
    <row r="40" spans="1:8" s="60" customFormat="1" ht="21.75" customHeight="1" x14ac:dyDescent="0.45">
      <c r="A40" s="42"/>
      <c r="B40" s="55"/>
      <c r="C40" s="54"/>
      <c r="D40" s="55"/>
      <c r="E40" s="54"/>
      <c r="F40" s="55"/>
      <c r="G40" s="54"/>
      <c r="H40" s="55"/>
    </row>
    <row r="41" spans="1:8" s="4" customFormat="1" ht="24" customHeight="1" x14ac:dyDescent="0.5">
      <c r="A41" s="37" t="s">
        <v>33</v>
      </c>
      <c r="B41" s="11"/>
      <c r="D41" s="11"/>
    </row>
    <row r="42" spans="1:8" s="4" customFormat="1" ht="24" customHeight="1" x14ac:dyDescent="0.5">
      <c r="A42" s="37" t="s">
        <v>60</v>
      </c>
      <c r="B42" s="11"/>
      <c r="D42" s="11"/>
    </row>
    <row r="43" spans="1:8" s="4" customFormat="1" ht="10.5" customHeight="1" x14ac:dyDescent="0.5">
      <c r="A43" s="37"/>
      <c r="B43" s="11"/>
      <c r="D43" s="11"/>
    </row>
    <row r="44" spans="1:8" ht="24" customHeight="1" x14ac:dyDescent="0.45">
      <c r="A44" s="4"/>
      <c r="B44" s="216" t="s">
        <v>32</v>
      </c>
      <c r="C44" s="216"/>
      <c r="D44" s="216"/>
      <c r="E44" s="2"/>
      <c r="F44" s="216" t="s">
        <v>27</v>
      </c>
      <c r="G44" s="216"/>
      <c r="H44" s="216"/>
    </row>
    <row r="45" spans="1:8" ht="21.75" customHeight="1" x14ac:dyDescent="0.45">
      <c r="A45" s="4"/>
      <c r="B45" s="217" t="s">
        <v>79</v>
      </c>
      <c r="C45" s="218"/>
      <c r="D45" s="218"/>
      <c r="E45" s="61"/>
      <c r="F45" s="217" t="s">
        <v>79</v>
      </c>
      <c r="G45" s="218"/>
      <c r="H45" s="218"/>
    </row>
    <row r="46" spans="1:8" ht="21.75" customHeight="1" x14ac:dyDescent="0.45">
      <c r="A46" s="4"/>
      <c r="B46" s="217" t="s">
        <v>78</v>
      </c>
      <c r="C46" s="218"/>
      <c r="D46" s="218"/>
      <c r="E46" s="61"/>
      <c r="F46" s="217" t="s">
        <v>78</v>
      </c>
      <c r="G46" s="218"/>
      <c r="H46" s="218"/>
    </row>
    <row r="47" spans="1:8" ht="21.75" customHeight="1" x14ac:dyDescent="0.45">
      <c r="A47" s="4"/>
      <c r="B47" s="8">
        <v>2561</v>
      </c>
      <c r="C47" s="8"/>
      <c r="D47" s="8">
        <v>2560</v>
      </c>
      <c r="E47" s="8"/>
      <c r="F47" s="8">
        <v>2561</v>
      </c>
      <c r="G47" s="8"/>
      <c r="H47" s="8">
        <v>2560</v>
      </c>
    </row>
    <row r="48" spans="1:8" ht="24" customHeight="1" x14ac:dyDescent="0.45">
      <c r="B48" s="215" t="s">
        <v>24</v>
      </c>
      <c r="C48" s="215"/>
      <c r="D48" s="215"/>
      <c r="E48" s="215"/>
      <c r="F48" s="215"/>
      <c r="G48" s="215"/>
      <c r="H48" s="215"/>
    </row>
    <row r="49" spans="1:10" ht="21" customHeight="1" x14ac:dyDescent="0.45">
      <c r="A49" s="75" t="s">
        <v>120</v>
      </c>
      <c r="B49" s="32">
        <v>-101</v>
      </c>
      <c r="C49" s="27"/>
      <c r="D49" s="32">
        <v>-70</v>
      </c>
      <c r="E49" s="27"/>
      <c r="F49" s="36">
        <v>-90</v>
      </c>
      <c r="G49" s="27"/>
      <c r="H49" s="36">
        <v>-59</v>
      </c>
    </row>
    <row r="50" spans="1:10" ht="21" customHeight="1" x14ac:dyDescent="0.45">
      <c r="A50" s="14" t="s">
        <v>121</v>
      </c>
      <c r="B50" s="124">
        <f>B39+B49</f>
        <v>-4037</v>
      </c>
      <c r="C50" s="46"/>
      <c r="D50" s="124">
        <f>D39+D49</f>
        <v>-9193</v>
      </c>
      <c r="E50" s="46"/>
      <c r="F50" s="124">
        <f>F39+F49</f>
        <v>-3351</v>
      </c>
      <c r="G50" s="46"/>
      <c r="H50" s="124">
        <f>H39+H49</f>
        <v>-8172</v>
      </c>
    </row>
    <row r="51" spans="1:10" ht="21" customHeight="1" x14ac:dyDescent="0.45">
      <c r="A51" s="14"/>
      <c r="B51" s="40"/>
      <c r="C51" s="46"/>
      <c r="D51" s="40"/>
      <c r="E51" s="46"/>
      <c r="F51" s="40"/>
      <c r="G51" s="46"/>
      <c r="H51" s="40"/>
    </row>
    <row r="52" spans="1:10" ht="24" customHeight="1" x14ac:dyDescent="0.45">
      <c r="A52" s="16" t="s">
        <v>21</v>
      </c>
      <c r="B52" s="17"/>
      <c r="C52" s="10"/>
      <c r="D52" s="17"/>
      <c r="E52" s="10"/>
      <c r="F52" s="10"/>
      <c r="G52" s="10"/>
      <c r="H52" s="10"/>
    </row>
    <row r="53" spans="1:10" ht="24" customHeight="1" x14ac:dyDescent="0.45">
      <c r="A53" s="41" t="s">
        <v>65</v>
      </c>
      <c r="B53" s="33">
        <v>-401</v>
      </c>
      <c r="C53" s="27"/>
      <c r="D53" s="33">
        <v>140199</v>
      </c>
      <c r="E53" s="27"/>
      <c r="F53" s="27">
        <v>0</v>
      </c>
      <c r="G53" s="27"/>
      <c r="H53" s="27">
        <v>140000</v>
      </c>
      <c r="J53" s="55"/>
    </row>
    <row r="54" spans="1:10" ht="24" customHeight="1" x14ac:dyDescent="0.45">
      <c r="A54" s="41" t="s">
        <v>149</v>
      </c>
      <c r="B54" s="33">
        <v>-659</v>
      </c>
      <c r="C54" s="27"/>
      <c r="D54" s="33">
        <v>0</v>
      </c>
      <c r="E54" s="27"/>
      <c r="F54" s="27">
        <v>-659</v>
      </c>
      <c r="G54" s="27"/>
      <c r="H54" s="27">
        <v>0</v>
      </c>
      <c r="J54" s="55"/>
    </row>
    <row r="55" spans="1:10" ht="24" customHeight="1" x14ac:dyDescent="0.45">
      <c r="A55" s="41" t="s">
        <v>134</v>
      </c>
      <c r="B55" s="57">
        <v>56082</v>
      </c>
      <c r="C55" s="27"/>
      <c r="D55" s="57">
        <v>55000</v>
      </c>
      <c r="E55" s="27"/>
      <c r="F55" s="57">
        <v>56082</v>
      </c>
      <c r="G55" s="27"/>
      <c r="H55" s="57">
        <v>55000</v>
      </c>
      <c r="J55" s="55"/>
    </row>
    <row r="56" spans="1:10" ht="24" customHeight="1" x14ac:dyDescent="0.45">
      <c r="A56" s="41" t="s">
        <v>135</v>
      </c>
      <c r="B56" s="33">
        <v>-56000</v>
      </c>
      <c r="C56" s="27"/>
      <c r="D56" s="33">
        <v>-83000</v>
      </c>
      <c r="E56" s="27"/>
      <c r="F56" s="27">
        <v>-56000</v>
      </c>
      <c r="G56" s="27"/>
      <c r="H56" s="27">
        <v>-83000</v>
      </c>
      <c r="J56" s="55"/>
    </row>
    <row r="57" spans="1:10" ht="24" customHeight="1" x14ac:dyDescent="0.45">
      <c r="A57" s="75" t="s">
        <v>156</v>
      </c>
      <c r="B57" s="33">
        <v>30</v>
      </c>
      <c r="C57" s="27"/>
      <c r="D57" s="33">
        <v>0</v>
      </c>
      <c r="E57" s="27"/>
      <c r="F57" s="27">
        <v>30</v>
      </c>
      <c r="G57" s="27"/>
      <c r="H57" s="27">
        <v>0</v>
      </c>
      <c r="J57" s="55"/>
    </row>
    <row r="58" spans="1:10" ht="24" customHeight="1" x14ac:dyDescent="0.45">
      <c r="A58" s="75" t="s">
        <v>125</v>
      </c>
      <c r="B58" s="57">
        <v>-508</v>
      </c>
      <c r="C58" s="27"/>
      <c r="D58" s="57">
        <v>0</v>
      </c>
      <c r="E58" s="27"/>
      <c r="F58" s="57">
        <v>0</v>
      </c>
      <c r="G58" s="27"/>
      <c r="H58" s="57">
        <v>0</v>
      </c>
      <c r="J58" s="55"/>
    </row>
    <row r="59" spans="1:10" ht="24" customHeight="1" x14ac:dyDescent="0.45">
      <c r="A59" s="75" t="s">
        <v>126</v>
      </c>
      <c r="B59" s="33">
        <v>-960</v>
      </c>
      <c r="C59" s="27"/>
      <c r="D59" s="33">
        <v>-2189</v>
      </c>
      <c r="E59" s="27"/>
      <c r="F59" s="27">
        <v>-414</v>
      </c>
      <c r="G59" s="27"/>
      <c r="H59" s="27">
        <v>-1158</v>
      </c>
      <c r="J59" s="55"/>
    </row>
    <row r="60" spans="1:10" ht="24" customHeight="1" x14ac:dyDescent="0.45">
      <c r="A60" s="75" t="s">
        <v>47</v>
      </c>
      <c r="B60" s="33">
        <v>0</v>
      </c>
      <c r="C60" s="27"/>
      <c r="D60" s="33">
        <v>0</v>
      </c>
      <c r="E60" s="27"/>
      <c r="F60" s="27">
        <v>0</v>
      </c>
      <c r="G60" s="27"/>
      <c r="H60" s="27">
        <v>-3000</v>
      </c>
      <c r="J60" s="55"/>
    </row>
    <row r="61" spans="1:10" ht="24" customHeight="1" x14ac:dyDescent="0.45">
      <c r="A61" s="75" t="s">
        <v>75</v>
      </c>
      <c r="B61" s="32">
        <v>690</v>
      </c>
      <c r="C61" s="27"/>
      <c r="D61" s="33">
        <v>1780</v>
      </c>
      <c r="E61" s="27"/>
      <c r="F61" s="179">
        <v>689</v>
      </c>
      <c r="G61" s="27"/>
      <c r="H61" s="27">
        <v>2346</v>
      </c>
      <c r="J61" s="55"/>
    </row>
    <row r="62" spans="1:10" ht="24" customHeight="1" x14ac:dyDescent="0.45">
      <c r="A62" s="14" t="s">
        <v>146</v>
      </c>
      <c r="B62" s="124">
        <f>SUM(B53:B61)</f>
        <v>-1726</v>
      </c>
      <c r="C62" s="46"/>
      <c r="D62" s="87">
        <f>SUM(D53:D61)</f>
        <v>111790</v>
      </c>
      <c r="E62" s="46"/>
      <c r="F62" s="124">
        <f>SUM(F53:F61)</f>
        <v>-272</v>
      </c>
      <c r="G62" s="46"/>
      <c r="H62" s="87">
        <f>SUM(H53:H61)</f>
        <v>110188</v>
      </c>
    </row>
    <row r="63" spans="1:10" ht="24" customHeight="1" x14ac:dyDescent="0.45">
      <c r="A63" s="14"/>
      <c r="B63" s="40"/>
      <c r="C63" s="28"/>
      <c r="D63" s="40"/>
      <c r="E63" s="28"/>
      <c r="F63" s="35"/>
      <c r="G63" s="28"/>
      <c r="H63" s="35"/>
    </row>
    <row r="64" spans="1:10" ht="24" customHeight="1" x14ac:dyDescent="0.45">
      <c r="A64" s="16" t="s">
        <v>22</v>
      </c>
      <c r="B64" s="33"/>
      <c r="C64" s="27"/>
      <c r="D64" s="33"/>
      <c r="E64" s="27"/>
      <c r="F64" s="27"/>
      <c r="G64" s="27"/>
      <c r="H64" s="27"/>
    </row>
    <row r="65" spans="1:11" ht="24" customHeight="1" x14ac:dyDescent="0.45">
      <c r="A65" s="75" t="s">
        <v>132</v>
      </c>
      <c r="B65" s="154">
        <v>-95</v>
      </c>
      <c r="C65" s="44"/>
      <c r="D65" s="154">
        <v>-105</v>
      </c>
      <c r="E65" s="44"/>
      <c r="F65" s="154">
        <v>-84</v>
      </c>
      <c r="G65" s="44"/>
      <c r="H65" s="154">
        <v>-83</v>
      </c>
      <c r="J65" s="52"/>
    </row>
    <row r="66" spans="1:11" ht="24" customHeight="1" x14ac:dyDescent="0.45">
      <c r="A66" s="24" t="s">
        <v>122</v>
      </c>
      <c r="B66" s="124">
        <f>SUM(B65:B65)</f>
        <v>-95</v>
      </c>
      <c r="C66" s="46"/>
      <c r="D66" s="124">
        <f>SUM(D65:D65)</f>
        <v>-105</v>
      </c>
      <c r="E66" s="46"/>
      <c r="F66" s="124">
        <f>SUM(F65:F65)</f>
        <v>-84</v>
      </c>
      <c r="G66" s="46"/>
      <c r="H66" s="124">
        <f>SUM(H65:H65)</f>
        <v>-83</v>
      </c>
    </row>
    <row r="67" spans="1:11" ht="24" customHeight="1" x14ac:dyDescent="0.45">
      <c r="A67" s="14"/>
      <c r="B67" s="47"/>
      <c r="C67" s="46"/>
      <c r="D67" s="47"/>
      <c r="E67" s="46"/>
      <c r="F67" s="48"/>
      <c r="G67" s="46"/>
      <c r="H67" s="48"/>
    </row>
    <row r="68" spans="1:11" s="22" customFormat="1" ht="24" customHeight="1" x14ac:dyDescent="0.45">
      <c r="A68" s="24" t="s">
        <v>147</v>
      </c>
      <c r="B68" s="40">
        <f>B66+B62+B50</f>
        <v>-5858</v>
      </c>
      <c r="C68" s="48"/>
      <c r="D68" s="182">
        <f>D66+D62+D50</f>
        <v>102492</v>
      </c>
      <c r="E68" s="48"/>
      <c r="F68" s="40">
        <f>F66+F62+F50</f>
        <v>-3707</v>
      </c>
      <c r="G68" s="48"/>
      <c r="H68" s="182">
        <f>H66+H62+H50</f>
        <v>101933</v>
      </c>
      <c r="J68" s="49"/>
    </row>
    <row r="69" spans="1:11" s="22" customFormat="1" ht="24" customHeight="1" x14ac:dyDescent="0.45">
      <c r="A69" s="75" t="s">
        <v>123</v>
      </c>
      <c r="B69" s="57">
        <v>92218</v>
      </c>
      <c r="C69" s="49"/>
      <c r="D69" s="57">
        <v>20829</v>
      </c>
      <c r="E69" s="50"/>
      <c r="F69" s="57">
        <v>86057</v>
      </c>
      <c r="G69" s="51"/>
      <c r="H69" s="57">
        <v>13826</v>
      </c>
      <c r="J69" s="49"/>
    </row>
    <row r="70" spans="1:11" s="22" customFormat="1" ht="24" customHeight="1" thickBot="1" x14ac:dyDescent="0.5">
      <c r="A70" s="24" t="s">
        <v>124</v>
      </c>
      <c r="B70" s="180">
        <f>SUM(B68:B69)</f>
        <v>86360</v>
      </c>
      <c r="C70" s="48"/>
      <c r="D70" s="181">
        <f>SUM(D68:D69)</f>
        <v>123321</v>
      </c>
      <c r="E70" s="50"/>
      <c r="F70" s="180">
        <f>SUM(F68:F69)</f>
        <v>82350</v>
      </c>
      <c r="G70" s="51"/>
      <c r="H70" s="181">
        <f>SUM(H68:H69)</f>
        <v>115759</v>
      </c>
      <c r="J70" s="120">
        <f>B70-BS!C10</f>
        <v>0</v>
      </c>
      <c r="K70" s="120">
        <f>F70-BS!G10</f>
        <v>0</v>
      </c>
    </row>
    <row r="71" spans="1:11" ht="24" customHeight="1" thickTop="1" x14ac:dyDescent="0.45"/>
    <row r="72" spans="1:11" ht="24" customHeight="1" x14ac:dyDescent="0.45">
      <c r="A72" s="16" t="s">
        <v>77</v>
      </c>
    </row>
    <row r="73" spans="1:11" ht="24" customHeight="1" x14ac:dyDescent="0.45">
      <c r="A73" s="60" t="s">
        <v>148</v>
      </c>
      <c r="B73" s="33">
        <v>17</v>
      </c>
      <c r="D73" s="33">
        <v>0</v>
      </c>
      <c r="F73" s="33">
        <v>17</v>
      </c>
      <c r="H73" s="33">
        <v>0</v>
      </c>
    </row>
    <row r="74" spans="1:11" ht="24" customHeight="1" x14ac:dyDescent="0.45">
      <c r="A74" s="22" t="s">
        <v>87</v>
      </c>
      <c r="B74" s="33">
        <v>0</v>
      </c>
      <c r="D74" s="33">
        <v>1212</v>
      </c>
      <c r="F74" s="33">
        <v>0</v>
      </c>
      <c r="H74" s="33">
        <v>38</v>
      </c>
    </row>
    <row r="75" spans="1:11" ht="24" customHeight="1" x14ac:dyDescent="0.45">
      <c r="B75" s="203">
        <f>B70-BS!C10</f>
        <v>0</v>
      </c>
      <c r="F75" s="204">
        <f>F70-BS!G10</f>
        <v>0</v>
      </c>
    </row>
  </sheetData>
  <mergeCells count="14">
    <mergeCell ref="B46:D46"/>
    <mergeCell ref="F46:H46"/>
    <mergeCell ref="B48:H48"/>
    <mergeCell ref="B4:D4"/>
    <mergeCell ref="F4:H4"/>
    <mergeCell ref="B8:H8"/>
    <mergeCell ref="B44:D44"/>
    <mergeCell ref="F44:H44"/>
    <mergeCell ref="B5:D5"/>
    <mergeCell ref="B6:D6"/>
    <mergeCell ref="F5:H5"/>
    <mergeCell ref="F6:H6"/>
    <mergeCell ref="B45:D45"/>
    <mergeCell ref="F45:H45"/>
  </mergeCells>
  <phoneticPr fontId="0" type="noConversion"/>
  <pageMargins left="0.78740157480314998" right="0.78740157480314998" top="0.47244094488188998" bottom="0.511811023622047" header="0.511811023622047" footer="0.31496062992126"/>
  <pageSetup paperSize="9" scale="90" firstPageNumber="12" orientation="portrait" useFirstPageNumber="1" copies="2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PL6-7</vt:lpstr>
      <vt:lpstr>SH-8</vt:lpstr>
      <vt:lpstr>SH-9</vt:lpstr>
      <vt:lpstr>SH-10</vt:lpstr>
      <vt:lpstr>SH-11</vt:lpstr>
      <vt:lpstr>CF12-13</vt:lpstr>
      <vt:lpstr>'CF12-13'!_Hlk120336604</vt:lpstr>
      <vt:lpstr>BS!Print_Area</vt:lpstr>
      <vt:lpstr>'CF12-13'!Print_Area</vt:lpstr>
      <vt:lpstr>'PL6-7'!Print_Area</vt:lpstr>
      <vt:lpstr>'SH-10'!Print_Area</vt:lpstr>
      <vt:lpstr>'SH-11'!Print_Area</vt:lpstr>
      <vt:lpstr>'SH-9'!Print_Area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Tientara Deshjamroen</cp:lastModifiedBy>
  <cp:lastPrinted>2018-05-10T12:47:46Z</cp:lastPrinted>
  <dcterms:created xsi:type="dcterms:W3CDTF">2006-01-06T08:39:44Z</dcterms:created>
  <dcterms:modified xsi:type="dcterms:W3CDTF">2018-05-10T13:40:39Z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