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860" yWindow="45" windowWidth="10740" windowHeight="9420" activeTab="4"/>
  </bookViews>
  <sheets>
    <sheet name="Note 1" sheetId="5" r:id="rId1"/>
    <sheet name="2-18" sheetId="6" r:id="rId2"/>
    <sheet name="19" sheetId="7" r:id="rId3"/>
    <sheet name="19.-21" sheetId="8" r:id="rId4"/>
    <sheet name="22-24" sheetId="9" r:id="rId5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2">'19'!$A$1:$J$40</definedName>
    <definedName name="_xlnm.Print_Area" localSheetId="3">'19.-21'!$A$1:$N$107</definedName>
    <definedName name="_xlnm.Print_Area" localSheetId="1">'2-18'!$A$1:$N$343</definedName>
    <definedName name="_xlnm.Print_Area" localSheetId="4">'22-24'!$A$1:$N$67</definedName>
    <definedName name="_xlnm.Print_Area" localSheetId="0">'Note 1'!$A$1:$H$34</definedName>
  </definedNames>
  <calcPr calcId="145621"/>
  <fileRecoveryPr repairLoad="1"/>
</workbook>
</file>

<file path=xl/calcChain.xml><?xml version="1.0" encoding="utf-8"?>
<calcChain xmlns="http://schemas.openxmlformats.org/spreadsheetml/2006/main">
  <c r="M15" i="9"/>
  <c r="I16"/>
  <c r="L12" i="8" l="1"/>
  <c r="M12"/>
  <c r="K12"/>
  <c r="M72" l="1"/>
  <c r="M63" i="6" l="1"/>
  <c r="K91" i="8" l="1"/>
  <c r="K115" i="6" l="1"/>
  <c r="K123" l="1"/>
  <c r="K125" s="1"/>
  <c r="M158"/>
  <c r="K16" i="9" l="1"/>
  <c r="G16"/>
  <c r="M299" i="6" l="1"/>
  <c r="K42" i="9"/>
  <c r="I42"/>
  <c r="G42"/>
  <c r="M41"/>
  <c r="M40"/>
  <c r="M14"/>
  <c r="M91" i="8"/>
  <c r="K72"/>
  <c r="M63"/>
  <c r="K63"/>
  <c r="M42" i="9" l="1"/>
  <c r="M47" s="1"/>
  <c r="M49" s="1"/>
  <c r="M16"/>
  <c r="M21" s="1"/>
  <c r="M23" s="1"/>
  <c r="K51" i="8"/>
  <c r="I51"/>
  <c r="G51"/>
  <c r="M50"/>
  <c r="M51" s="1"/>
  <c r="M34"/>
  <c r="K34"/>
  <c r="K101" i="6" l="1"/>
  <c r="K102" s="1"/>
  <c r="K23" i="8"/>
  <c r="M23" l="1"/>
  <c r="K323" i="6"/>
  <c r="M323"/>
  <c r="M311"/>
  <c r="K299"/>
  <c r="K292"/>
  <c r="M292" l="1"/>
  <c r="K285"/>
  <c r="M285"/>
  <c r="K266"/>
  <c r="K273"/>
  <c r="M273"/>
  <c r="M266"/>
  <c r="K256"/>
  <c r="K257" s="1"/>
  <c r="K258" s="1"/>
  <c r="M256"/>
  <c r="M257" s="1"/>
  <c r="M258" s="1"/>
  <c r="K234"/>
  <c r="M234"/>
  <c r="M221"/>
  <c r="M217"/>
  <c r="M216"/>
  <c r="J218"/>
  <c r="K218"/>
  <c r="L218"/>
  <c r="I218"/>
  <c r="J222"/>
  <c r="J224" s="1"/>
  <c r="L222"/>
  <c r="L224" s="1"/>
  <c r="I222"/>
  <c r="K220"/>
  <c r="M220" s="1"/>
  <c r="L207"/>
  <c r="M203"/>
  <c r="M204"/>
  <c r="M202"/>
  <c r="K200"/>
  <c r="M199"/>
  <c r="M198"/>
  <c r="J205"/>
  <c r="K205"/>
  <c r="I205"/>
  <c r="J200"/>
  <c r="I200"/>
  <c r="K190"/>
  <c r="M190"/>
  <c r="I224" l="1"/>
  <c r="M274"/>
  <c r="K274"/>
  <c r="M205"/>
  <c r="K207"/>
  <c r="K222"/>
  <c r="K224" s="1"/>
  <c r="I207"/>
  <c r="M218"/>
  <c r="J207"/>
  <c r="M200"/>
  <c r="M222"/>
  <c r="M224" l="1"/>
  <c r="M207"/>
  <c r="M181" l="1"/>
  <c r="M134" l="1"/>
  <c r="M115"/>
  <c r="K134"/>
  <c r="M123" l="1"/>
  <c r="M125" s="1"/>
  <c r="M102" l="1"/>
  <c r="K89"/>
  <c r="K79"/>
  <c r="M89"/>
  <c r="M79"/>
  <c r="M82" s="1"/>
  <c r="K52"/>
  <c r="M52"/>
  <c r="M45"/>
  <c r="K45"/>
  <c r="K82" l="1"/>
  <c r="K90" s="1"/>
  <c r="M90"/>
</calcChain>
</file>

<file path=xl/sharedStrings.xml><?xml version="1.0" encoding="utf-8"?>
<sst xmlns="http://schemas.openxmlformats.org/spreadsheetml/2006/main" count="535" uniqueCount="380">
  <si>
    <t>บริษัท กรังด์ปรีซ์ อินเตอร์เนชั่นแนล จำกัด (มหาชน)</t>
  </si>
  <si>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</si>
  <si>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</si>
  <si>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</si>
  <si>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</si>
  <si>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เงินฝากสถาบันการเงินที่มีภาระผูกพัน</t>
  </si>
  <si>
    <t>อสังหาริมทรัพย์เพื่อการลงทุน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</si>
  <si>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</si>
  <si>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</si>
  <si>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รายได้รับล่วงหน้า</t>
  </si>
  <si>
    <t>หนี้สินภายใต้สัญญาเช่าการเงิน</t>
  </si>
  <si>
    <t>(ยังไม่ได้ตรวจสอบ/สอบทานแล้ว)</t>
  </si>
  <si>
    <t>31 มีนาคม 2560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</si>
  <si>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</si>
  <si>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</si>
  <si>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</si>
  <si>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</si>
  <si>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</si>
  <si>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</si>
  <si>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</si>
  <si>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</si>
  <si>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ต้นทุนในการจัดจำหน่าย</t>
  </si>
  <si>
    <t>กำไรสำหรับงวด</t>
  </si>
  <si>
    <t>31 มีนาคม 2561</t>
  </si>
  <si>
    <t>สำหรับงวดสามเดือน สิ้นสุดวันที่ 31  มีนาคม 2561</t>
  </si>
  <si>
    <t>รวม</t>
  </si>
  <si>
    <t>2560</t>
  </si>
  <si>
    <t>1.</t>
  </si>
  <si>
    <t>ข้อมูลทั่วไป</t>
  </si>
  <si>
    <t xml:space="preserve">เมื่อวันที่ 30 เมษายน 2525  แปรสภาพเป็นบริษัทมหาชนจำกัด เมื่อวันที่ 2 กันยายน 2557 </t>
  </si>
  <si>
    <t>สถานประกอบการ:</t>
  </si>
  <si>
    <t xml:space="preserve">               </t>
  </si>
  <si>
    <t xml:space="preserve">กรุงเทพมหานคร  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</si>
  <si>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</si>
  <si>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</si>
  <si>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</si>
  <si>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</si>
  <si>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ตั้งอยู่เลขที่ 69  หมู่ที่ 2  ตำบลบึงศาล อำเภอองครักษ์ จังหวัดนครนายก</t>
  </si>
  <si>
    <t>1.  ธุรกิจให้บริการพื้นที่จัดงานแสดงสินค้า และจัดกิจกรรมส่งเสริมการตลาด</t>
  </si>
  <si>
    <t xml:space="preserve">     ผลิตและจำหน่ายหนังสือ   </t>
  </si>
  <si>
    <t>3.  ธุรกิจรับจ้างพิมพ์</t>
  </si>
  <si>
    <t>ผู้ถือหุ้นรายใหญ่   :</t>
  </si>
  <si>
    <t>2.</t>
  </si>
  <si>
    <t>เกณฑ์การถือปฏิบัติ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</si>
  <si>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</si>
  <si>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</si>
  <si>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</si>
  <si>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</si>
  <si>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</si>
  <si>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</si>
  <si>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เงินลงทุนเพิ่ม</t>
  </si>
  <si>
    <t>เงินฝากประจำประเภทจ่ายคืนเมื่อสิ้นระยะเวลา</t>
  </si>
  <si>
    <t>6.</t>
  </si>
  <si>
    <t xml:space="preserve">ลูกหนี้การค้า </t>
  </si>
  <si>
    <t>เช็ครับล่วงหน้า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</si>
  <si>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</si>
  <si>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</si>
  <si>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</si>
  <si>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</si>
  <si>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</si>
  <si>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</si>
  <si>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</si>
  <si>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เกินกำหนดชำระ</t>
  </si>
  <si>
    <t>181- 365 วัน</t>
  </si>
  <si>
    <t>มากกว่า 365 วันขึ้นไป</t>
  </si>
  <si>
    <t>เกณฑ์การจัดทำงบการเงินระหว่างกาล</t>
  </si>
  <si>
    <t xml:space="preserve">3.  </t>
  </si>
  <si>
    <t xml:space="preserve">สรุปนโยบายการบัญชีที่สำคัญ  </t>
  </si>
  <si>
    <t>วันที่ 31 ธันวาคม 2560</t>
  </si>
  <si>
    <t>บริษัท กรังด์ปรีซ์ อินเตอร์เนชั่นแนล จำกัด (มหาชน) "บริษัท" เป็นนิติบุคคลที่จัดตั้งขึ้นในประเทศไทย</t>
  </si>
  <si>
    <t xml:space="preserve">ธุรกิจหลัก : </t>
  </si>
  <si>
    <t>งบการเงินระหว่างกาลนี้ได้จัดทำขึ้นโดยใช้นโยบายการบัญชีและการประมาณการเช่นเดียวกับงบการเงินประจำปีสิ้นสุด</t>
  </si>
  <si>
    <t>31 ธันวาคม 2560</t>
  </si>
  <si>
    <t>เงินลงทุนชั่วคราวในกองทุนเปิด</t>
  </si>
  <si>
    <t>ยอดยกมาต้นงวด</t>
  </si>
  <si>
    <t>ยอดคงเหลือปลายงวด</t>
  </si>
  <si>
    <t>- 8 -</t>
  </si>
  <si>
    <t>- 9 -</t>
  </si>
  <si>
    <t>- 10 -</t>
  </si>
  <si>
    <t>บุคคลและกิจการอื่น</t>
  </si>
  <si>
    <t xml:space="preserve">ลูกหนี้อื่น </t>
  </si>
  <si>
    <t>ชำระ ดังนี้</t>
  </si>
  <si>
    <t>ค่าเผื่อหนี้สงสัยจะสูญต้นงวด</t>
  </si>
  <si>
    <t>เพิ่มขึ้นระหว่างงวด</t>
  </si>
  <si>
    <t>ตัดจำหน่ายระหว่างงวด</t>
  </si>
  <si>
    <t>รับชำระระหว่างงวด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</si>
  <si>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</si>
  <si>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</si>
  <si>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</si>
  <si>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</si>
  <si>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</si>
  <si>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ค่าเผื่อการลดมูลค่าของสินค้าคงเหลือต้นงวด</t>
  </si>
  <si>
    <t>ค่าเผื่อการลดมูลค่าของสินค้าคงเหลือปลายงวด</t>
  </si>
  <si>
    <t xml:space="preserve">สำหรับงวดสามเดือน </t>
  </si>
  <si>
    <t>เพิ่มขึ้น(ลดลง)ระหว่างงวด</t>
  </si>
  <si>
    <t>8.</t>
  </si>
  <si>
    <t>11.</t>
  </si>
  <si>
    <t xml:space="preserve">ที่ดิน อาคารและอุปกรณ์ </t>
  </si>
  <si>
    <t>มูลค่าสุทธิทางบัญชีต้นงวด</t>
  </si>
  <si>
    <t>ซื้อเพิ่มระหว่างงวด - ราคาทุน</t>
  </si>
  <si>
    <t>ตัดจำหน่าย/ตัดจ่าย - สุทธิ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</si>
  <si>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</si>
  <si>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</si>
  <si>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</si>
  <si>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</si>
  <si>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 xml:space="preserve">10.1  </t>
  </si>
  <si>
    <t xml:space="preserve">10.2  </t>
  </si>
  <si>
    <t xml:space="preserve">10.3  </t>
  </si>
  <si>
    <t>13.</t>
  </si>
  <si>
    <t>รายการเปลี่ยนแปลงของบัญชีที่ดิน อาคาร และอุปกรณ์ สำหรับงวดสามเดือน สิ้นสุดวันที่ 31 มีนาคม 2561  สรุปได้ดังนี้</t>
  </si>
  <si>
    <t xml:space="preserve">ภาษีเงินได้รอการตัดบัญชี / ค่าใช้จ่ายภาษีเงินได้ </t>
  </si>
  <si>
    <t>สินทรัพย์ และหนี้สินภาษีเงินได้รอการตัดบัญชีภายหลังจากการนำมาหักกลบลบกันตามความเหมาะสม ได้แสดง</t>
  </si>
  <si>
    <t>รวมไว้ในงบแสดงฐานะการเงิน มีรายละเอียดดังนี้</t>
  </si>
  <si>
    <t>สินทรัพย์ภาษีเงินได้รอตัดบัญชี</t>
  </si>
  <si>
    <t>หนี้สินภาษีเงินได้รอตัดบัญชี</t>
  </si>
  <si>
    <t xml:space="preserve">ค่าเผื่อการลดมูลค่าของสินค้าคงเหลือ </t>
  </si>
  <si>
    <t>หนี้สินภาษีเงินได้รอการตัดบัญชี</t>
  </si>
  <si>
    <t>สินทรัพย์ภาษีเงินได้</t>
  </si>
  <si>
    <t>รอการตัดบัญชี - สุทธิ</t>
  </si>
  <si>
    <t>ภาระผูกพันผลประโยชน์พนักงาน</t>
  </si>
  <si>
    <t>ผลแตกต่างระยะเวลา   - ค่าเสื่อมราคาสินทรัพย์ถาวร</t>
  </si>
  <si>
    <t>- 11 -</t>
  </si>
  <si>
    <t>- 12 -</t>
  </si>
  <si>
    <t>- 13 -</t>
  </si>
  <si>
    <t>- 14 -</t>
  </si>
  <si>
    <t>- 15 -</t>
  </si>
  <si>
    <t>ภาษีเงินได้ของงวดปัจจุบัน</t>
  </si>
  <si>
    <t>ภาษีเงินได้รอการตัดบัญชี</t>
  </si>
  <si>
    <t>การเปลี่ยนแปลงของผลแตกต่างชั่วคราว</t>
  </si>
  <si>
    <t>ค่าใช้จ่ายภาษีเงินได้ที่แสดงอยู่ในงบกำไรขาดทุนเบ็ดเสร็จ</t>
  </si>
  <si>
    <t>บันทึกเป็นรายจ่าย/(รายได้)ในกำไรหรือขาดทุน</t>
  </si>
  <si>
    <t>กำไรทางบัญชีก่อนภาษีเงินได้</t>
  </si>
  <si>
    <t>จำนวนภาษีตามอัตราภาษีเงินได้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</si>
  <si>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</si>
  <si>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</si>
  <si>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</si>
  <si>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>อัตราภาษีร้อยละ</t>
  </si>
  <si>
    <t>เจ้าหนี้การค้า</t>
  </si>
  <si>
    <t>เช็คจ่ายล่วงหน้า</t>
  </si>
  <si>
    <t xml:space="preserve">เจ้าหนี้หมุนเวียนอื่น </t>
  </si>
  <si>
    <t>เจ้าหนี้กรมสรรพากร</t>
  </si>
  <si>
    <t>ภาษีขายรอเรียกเก็บ</t>
  </si>
  <si>
    <t>เงินมัดจำรับ</t>
  </si>
  <si>
    <t>อื่น ๆ</t>
  </si>
  <si>
    <t xml:space="preserve">16.  </t>
  </si>
  <si>
    <t>รายได้รับล่วงหน้าอื่นๆ</t>
  </si>
  <si>
    <t xml:space="preserve">สินทรัพย์ภายใต้สัญญาเช่าทางการเงิน  ประกอบด้วย </t>
  </si>
  <si>
    <t>ยานพาหนะ</t>
  </si>
  <si>
    <t>หัก  ค่าเสื่อมราคาสะสม</t>
  </si>
  <si>
    <t xml:space="preserve">บริษัทมีสัญญาเช่าซื้อยานพาหนะ 3 สัญญา โดยมีกำหนดระยะเวลาผ่อนชำระ 36-48 เดือน รวมเดือนละ 69,335.20 บาท </t>
  </si>
  <si>
    <t>สิ้นสุดสัญญาในปี 2561</t>
  </si>
  <si>
    <t>ภาระผูกพันผลประโยชน์พนักงานต้นงวด</t>
  </si>
  <si>
    <t>ต้นทุนบริการงวดปัจจุบัน</t>
  </si>
  <si>
    <t>ต้นทุนดอกเบี้ย</t>
  </si>
  <si>
    <t>19.2</t>
  </si>
  <si>
    <t>ต้นทุนผลิตและบริการ</t>
  </si>
  <si>
    <t>กองทุนสำรองเลี้ยงชีพพนักงาน</t>
  </si>
  <si>
    <t>รายการธุรกิจกับบุคคลและกิจการที่เกี่ยวข้องกัน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</si>
  <si>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</si>
  <si>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</si>
  <si>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</si>
  <si>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</si>
  <si>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บริษัท บลูไดมอนด์ กอล์ฟ แอนด์</t>
  </si>
  <si>
    <t>กรรมการและผู้ถือหุ้นร่วมกัน</t>
  </si>
  <si>
    <t>ให้บริการพื้นที่จัดงานแสดง</t>
  </si>
  <si>
    <t>ราคาปกติธุรกิจใกล้เคียงลูกค้ารายอื่น</t>
  </si>
  <si>
    <t xml:space="preserve">     วอเทอร์สปอร์ทคลับ จำกัด</t>
  </si>
  <si>
    <t xml:space="preserve">      และบริการสาธารณูโภค</t>
  </si>
  <si>
    <t xml:space="preserve">   </t>
  </si>
  <si>
    <t>รับจ้างพิมพ์งาน</t>
  </si>
  <si>
    <t>รับจ้างโฆษณา</t>
  </si>
  <si>
    <t>บริการจัดทำ ART WORK</t>
  </si>
  <si>
    <t>ให้เช่าพื้นที่สำนักงาน</t>
  </si>
  <si>
    <t>ราคาใกล้เคียงกับราคาตลาด</t>
  </si>
  <si>
    <t>ค่าจ้างโฆษณาประชาสัมพันธ์</t>
  </si>
  <si>
    <t>รายการในงบกำไรขาดทุนเบ็ดเสร็จ</t>
  </si>
  <si>
    <t>บริษัท บลูไดมอนด์ กอล์ฟ แอนด์ วอเทอร์สปอร์ทคลับ จำกัด</t>
  </si>
  <si>
    <t>บริษัท ยาชิโยดา อัลลอย วีล จำกัด</t>
  </si>
  <si>
    <t>ผลประโยชน์ระยะสั้น</t>
  </si>
  <si>
    <t>ผลประโยชน์หลังออกจากงาน</t>
  </si>
  <si>
    <t xml:space="preserve">รายได้และค่าใช้จ่ายกับบุคคลและกิจการที่เกี่ยวข้องกันที่มีสาระสำคัญสำหรับงวดสามเดือน สิ้นสุดวันที่ 31 มีนาคม 2561 </t>
  </si>
  <si>
    <t>และ 2560  สรุปได้ดังนี้</t>
  </si>
  <si>
    <t>ณ วันที่ 31 มีนาคม 2561 บริษัทมีเงินลงทุนในกองทุนเปิดไทยพาณิยช์ตราสารรัฐตลาดเงิน พลัส และบริษัทมีเงินฝาก</t>
  </si>
  <si>
    <t xml:space="preserve">ประจำประเภทจ่ายคืนเมื่อสิ้นระยะเวลา  อายุ 12 เดือน  กับสถาบันการเงินแห่งหนึ่ง  อัตราดอกเบี้ยร้อยละ 0.80  ต่อปี </t>
  </si>
  <si>
    <t>รายการในงบแสดงฐานะการเงิน</t>
  </si>
  <si>
    <t>สรุปได้ดังนี้</t>
  </si>
  <si>
    <t>ลูกหนี้การค้า</t>
  </si>
  <si>
    <t>บริษัท บลูไดมอนด์ กอล์ฟ แอนด์ วอเทอร์สปอร์ทคลับ  จำกัด</t>
  </si>
  <si>
    <t>ลูกหนี้หมุนเวียนอื่น</t>
  </si>
  <si>
    <t xml:space="preserve">พนักงานบริษัท </t>
  </si>
  <si>
    <t>ให้กู้เพิ่ม</t>
  </si>
  <si>
    <t>รับชำระคืน</t>
  </si>
  <si>
    <t>พนักงานบริษัท</t>
  </si>
  <si>
    <t>1 มกราคม 2561</t>
  </si>
  <si>
    <t xml:space="preserve">บริษัทมีเงินให้กู้ยืมแก่พนักงาน กำหนดชำระคืนภายในระยะเวลา 2 ปี โดยหักจากเงินเดือนและค่าจ้างรายเดือน    </t>
  </si>
  <si>
    <t>และไม่คิดดอกเบี้ยตามเงื่อนไขสวัสดิการพนักงาน</t>
  </si>
  <si>
    <t>รายการเคลื่อนไหวของเงินให้กู้ยืมระยะยาวกับบุคคลที่เกี่ยวข้องกันระหว่างงวด มีดังนี้</t>
  </si>
  <si>
    <t>ข้อมูลเพิ่มเติมเกี่ยวกับกระแสเงินสด</t>
  </si>
  <si>
    <t>เงินสดและรายการเทียบเท่าเงินสดต้นงวด  มีรายละเอียดดังนี้</t>
  </si>
  <si>
    <t>1  มกราคม 2560</t>
  </si>
  <si>
    <t>1  มกราคม 2561</t>
  </si>
  <si>
    <t>รายการไม่กระทบเงินสด สำหรับงวดสามเดือน สิ้นสุดวันที่ 31 มีนาคม 2560  มีรายละเอียดดังนี้</t>
  </si>
  <si>
    <t>รายการไม่กระทบเงินสด สำหรับงวดสามเดือน สิ้นสุดวันที่ 31 มีนาคม 2561  มีรายละเอียดดังนี้</t>
  </si>
  <si>
    <t>ภาระผูกพันและหนี้สินที่อาจเกิดขึ้น</t>
  </si>
  <si>
    <t>และบริการหลายสัญญา ดังต่อไปนี้</t>
  </si>
  <si>
    <t>ถึงกำหนดภายใน 1 ปี</t>
  </si>
  <si>
    <t>ถึงกำหนดเกิน 1 ปีแต่ไม่เกิน 5 ปี</t>
  </si>
  <si>
    <t>0.31 ล้านบาท การทำสัญญาซื้อผลิตภัณฑ์น้ำมันจากบริษัทเอกชนแห่งหนึ่งจำนวน 0.10 ล้านบาท การฝากส่งไปรษณีย์</t>
  </si>
  <si>
    <t xml:space="preserve">บริษัทมีหนี้สินที่อาจเกิดขึ้นจากการให้ธนาคารออกหนังสือค้ำประกัน จำนวน 5 ล้านบาทกับการกีฬาแห่งประเทศไทย </t>
  </si>
  <si>
    <t xml:space="preserve">ณ วันที่ 31 มีนาคม 2561 และวันที่ 31 ธันวาคม 2560  บริษัทมีภาระผูกพันที่ต้องจ่ายในอนาคตเกี่ยวกับสัญญาเช่า </t>
  </si>
  <si>
    <t>ข้อมูลเกี่ยวกับการดำเนินงานจำแนกตามส่วนงาน</t>
  </si>
  <si>
    <t>การบริหารจัดการทุน</t>
  </si>
  <si>
    <t>สื่อโฆษณา และจำหน่ายสิ่งพิมพ์</t>
  </si>
  <si>
    <t xml:space="preserve">12. </t>
  </si>
  <si>
    <t>12.1</t>
  </si>
  <si>
    <t>12.2</t>
  </si>
  <si>
    <t>12.3</t>
  </si>
  <si>
    <t xml:space="preserve">14.  </t>
  </si>
  <si>
    <t xml:space="preserve">15.  </t>
  </si>
  <si>
    <t>16.1</t>
  </si>
  <si>
    <t>16.2</t>
  </si>
  <si>
    <t>17.</t>
  </si>
  <si>
    <t>19.3</t>
  </si>
  <si>
    <t>20.</t>
  </si>
  <si>
    <t>20.1</t>
  </si>
  <si>
    <t>20.2</t>
  </si>
  <si>
    <t>ประเมินผลการดำเนินงานของส่วนงาน ทั้งนี้ผู้มีอำนาจตัดสินใจสูงสุดด้านการดำเนินการของบริษัทคือ กรรมการผู้</t>
  </si>
  <si>
    <t>จัดการของบริษัท</t>
  </si>
  <si>
    <t xml:space="preserve">2560  มีดังนี้  </t>
  </si>
  <si>
    <t>ดำเนินงานได้รับ และสอบทานอย่างสม่ำเสมอ เพื่อใช้ในการตัดสินใจในการจัดสรรทรัพยากรให้กับส่วนงาน  และ</t>
  </si>
  <si>
    <t>ข้อมูลส่วนงานดำเนินงานที่นำเสนอนี้ สอดคล้องกับรายงานภายในของบริษัท   ที่ผู้มีอำนาจตัดสินใจสูงสุดด้านการ</t>
  </si>
  <si>
    <t>- 16 -</t>
  </si>
  <si>
    <t>- 17 -</t>
  </si>
  <si>
    <t>- 18 -</t>
  </si>
  <si>
    <t>- 19 -</t>
  </si>
  <si>
    <t>- 20 -</t>
  </si>
  <si>
    <t>- 21 -</t>
  </si>
  <si>
    <t>- 22 -</t>
  </si>
  <si>
    <t xml:space="preserve">  - 24 -</t>
  </si>
  <si>
    <t>ค่าเผื่อหนี้สงสัยจะสูญปลายงวด</t>
  </si>
  <si>
    <t>กิจกรรม</t>
  </si>
  <si>
    <t>รับจ้างพิมพ์</t>
  </si>
  <si>
    <t xml:space="preserve">Cup Thailand 2017  ตามสัญญาจ้าง เลขที่ 001/2560  วันที่ 27 ตุลาคม 2560       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</si>
  <si>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</si>
  <si>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และการดำรงไว้ซึ่งโครงสร้างของทุนที่เหมาะสม </t>
  </si>
  <si>
    <t>งานทางการเงินระหว่างกาล รวมถึงแนวปฏิบัติทางการบัญชีที่ประกาศใช้โดยสภาวิชาชีพบัญชีฯ(“สภาวิชาชีพบัญชี”)</t>
  </si>
  <si>
    <t>กฎระเบียบและประกาศคณะกรรมการกำกับหลักทรัพย์และตลาดหลักทรัพย์ที่เกี่ยวข้อง</t>
  </si>
  <si>
    <t>มาตรฐานการรายงานทางการเงินใหม่</t>
  </si>
  <si>
    <t>2.2</t>
  </si>
  <si>
    <t>ระหว่างกาลนี้จึงควรอ่านควบคู่กับงบการเงินของบริษัท สำหรับปีสิ้นสุดวันที่ 31 ธันวาคม 2560</t>
  </si>
  <si>
    <t>งบการเงินระหว่างกาลนี้จัดทำขึ้นเพื่อให้ข้อมูลเพิ่มเติมจากงบการเงินสำหรับปีสิ้นสุดวันที่ 31 ธันวาคม 2560 งบการเงิน</t>
  </si>
  <si>
    <t xml:space="preserve">นี้มิได้รวมข้อมูลทางการเงินทั้งหมดตามข้อกำหนด สำหรับงบการเงินประจำปีแต่เน้นการให้ข้อมูลที่  เกี่ยวกับ กิจกรรม </t>
  </si>
  <si>
    <t>รายการเปลี่ยนแปลงของเงินลงทุนชั่วคราวในกองทุนเปิด สำหรับงวดสามเดือน สิ้นสุดวันที่ 31 มีนาคม 2561  สรุปได้ดังนี้</t>
  </si>
  <si>
    <t>กำไรที่ยังไม่เกิดขึ้นจริงจากการเปลี่ยนแปลงมูลค่ายุติธรรม</t>
  </si>
  <si>
    <t xml:space="preserve">    2561      </t>
  </si>
  <si>
    <t xml:space="preserve">ณ วันที่ 31 มีนาคม 2561 ยานพาหนะซึ่งได้มาภายใต้สัญญาเช่าการเงินโดยมีมูลค่าสุทธิตามบัญชีจำนวน 1.19 ล้านบาท </t>
  </si>
  <si>
    <t xml:space="preserve">หัก  ส่วนที่ถึงกำหนดชำระภายในหนึ่งปี </t>
  </si>
  <si>
    <t>งบการเงินระหว่างกาลนี้จัดทำขึ้นในรูปแบบย่อและตามมาตรฐานการบัญชีไทยฉบับที่ 34 (ปรับปรุง 2560) เรื่องการราย</t>
  </si>
  <si>
    <t>ณ วันที่ 31 มีนาคม 2561 และวันที่ 31 ธันวาคม 2560 มูลค่าของลูกหนี้การค้าแยกตามอายุหนี้ที่คงค้างนับจากวันที่ถึงกำหนด</t>
  </si>
  <si>
    <t>ลูกหนี้การค้าและลูกหนี้หมุนเวียนอื่น</t>
  </si>
  <si>
    <t>ก. มาตรฐานการรายงานทางการเงินที่เริ่มมีผลบังคับใช้ในปีปัจจุบัน</t>
  </si>
  <si>
    <t>ข. มาตรฐานการรายงานทางการเงินที่จะมีผลบังคับใช้ในอนาคต</t>
  </si>
  <si>
    <t>รายการเคลื่อนไหวของค่าเผื่อหนี้สงสัยจะสูญที่เกิดขึ้นสำหรับงวดสามเดือน สิ้นสุดวันที่ 31 มีนาคม 2561 และ 2560 มีดังนี้</t>
  </si>
  <si>
    <t xml:space="preserve">รายการเคลื่อนไหวของการลดมูลค่าของสินค้าคงเหลือที่เกิดขึ้นสำหรับงวดสามเดือน สิ้นสุดวันที่ 31 มีนาคม 2561 </t>
  </si>
  <si>
    <t>และ 2560 มีดังนี้</t>
  </si>
  <si>
    <t>ประมาณการหนี้สินไม่หมุนเวียนสำหรับผลประโยชน์พนักงาน</t>
  </si>
  <si>
    <t xml:space="preserve">สำนักงานใหญ่  </t>
  </si>
  <si>
    <t xml:space="preserve">การจดทะเบียน : </t>
  </si>
  <si>
    <t xml:space="preserve">กลุ่มเอี่ยมลำเนา โดยถือหุ้นในอัตราร้อยละ 63.14  </t>
  </si>
  <si>
    <t>เลขที่ 4/299 หมู่ที่ 5 ซอยลาดปลาเค้า 66 ถนนลาดปลาเค้า แขวงอนุสาวรีย์ เขตบางเขน</t>
  </si>
  <si>
    <t>เลขที่ 4/137 หมู่ที่ 5 ซอยลาดปลาเค้า 66 ถนนลาดปลาเค้า แขวงอนุสาวรีย์ เขตบางเขน</t>
  </si>
  <si>
    <t>เลขที่ 4/309 หมู่ที่ 5 ซอยลาดปลาเค้า 66 ถนนลาดปลาเค้า แขวงอนุสาวรีย์ เขตบางเขน</t>
  </si>
  <si>
    <t xml:space="preserve">เลขที่ 4/133 หมู่ที่ 5 ซอยลาดปลาเค้า 66 ถนนลาดปลาเค้า แขวงอนุสาวรีย์ เขตบางเขน </t>
  </si>
  <si>
    <t>2.  ธุรกิจให้บริการโฆษณาในสื่อสิ่งพิมพ์ โฆษณาสื่อโทรทัศน์และเว็บไซต์ที่เกี่ยวข้องกับยานยนต์</t>
  </si>
  <si>
    <t xml:space="preserve">สินทรัพย์ไม่มีตัวตนอื่น </t>
  </si>
  <si>
    <t>รายการเปลี่ยนแปลงของบัญชีสินทรัพย์ไม่มีตัวตนอื่น สำหรับงวดสามเดือน สิ้นสุดวันที่ 31 มีนาคม 2561  สรุปได้ดังนี้</t>
  </si>
  <si>
    <t xml:space="preserve">รายการเคลื่อนไหวของสินทรัพย์ และหนี้สินภาษีเงินได้รอการตัดบัญชีที่เกิดขึ้นงวดสามเดือน สิ้นสุดวันที่ 31 มีนาคม </t>
  </si>
  <si>
    <t>2561 และ 2560  มีดังนี้</t>
  </si>
  <si>
    <t>ภาษีเงินได้ที่รับรู้ในกำไรหรือขาดทุน สำหรับงวดสามเดือน สิ้นสุดวันที่ 31 มีนาคม 2561  และ 2560  มีดังนี้</t>
  </si>
  <si>
    <t>12.4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</si>
  <si>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</t>
  </si>
  <si>
    <t>งวดสามเดือน สิ้นสุดวันที่ 31 มีนาคม 2561 และ 2560 สามารถแสดงได้ดังนี้</t>
  </si>
  <si>
    <t>ค่าใช้จ่ายค้างจ่าย</t>
  </si>
  <si>
    <t xml:space="preserve">การเปลี่ยนแปลงในมูลค่าปัจจุบันของภาระผูกพันของโครงการผลประโยชน์พนักงานสำหรับงวดสามเดือน </t>
  </si>
  <si>
    <t>สิ้นสุดวันที่ 31 มีนาคม 2561 มีดังนี้</t>
  </si>
  <si>
    <t xml:space="preserve">ค่าใช้จ่ายผลประโยน์พนักงานที่รับรู้ในรายการต่อไปนี้ในงบกำไรขาดทุนเบ็ดเสร็จ สำหรับงวดสามเดือน </t>
  </si>
  <si>
    <t>สิ้นสุดวันที่ 31 มีนาคม 2561 และ 2560 มีดังนี้</t>
  </si>
  <si>
    <t xml:space="preserve">  91 - 180 วัน</t>
  </si>
  <si>
    <t xml:space="preserve">    1 - 90 วัน</t>
  </si>
  <si>
    <t xml:space="preserve">ประจำของบริษัท ตามหมายเหตุ 8   </t>
  </si>
  <si>
    <t>20.3</t>
  </si>
  <si>
    <t xml:space="preserve">  - 23 -</t>
  </si>
  <si>
    <t>ปรับปรุง (ปรับปรุง 2560) จำนวนหลายฉบับ ซึ่งมีผลบังคับใช้สำหรับงบการเงินที่มีรอบระยะเวลาบัญชีที่เริ่มในหรือ</t>
  </si>
  <si>
    <t>ในระหว่างงวด บริษัทได้นำมาตรฐานการรายงานทางการเงิน และการตีความมาตรฐานการรายงานทางการเงินฉบับ</t>
  </si>
  <si>
    <t>อธิบายให้ชัดเจนเกี่ยวกับการเปิดเผยข้อมูลในหมายเหตุประกอบงบการเงิน การนำมาตรฐานการรายงานทางการเงิน</t>
  </si>
  <si>
    <t>ดังกล่าวมาถือปฏิบัตินี้ไม่มีผลกระทบอย่างเป็นสาระสำคัญต่องบการเงินของบริษัท</t>
  </si>
  <si>
    <t>เพื่อให้มีเนื้อหาเท่าเทียมกับมาตรฐานการรายงานทางการเงินระหว่างประเทศ     โดยส่วนใหญ่เป็นการปรับปรุงและ</t>
  </si>
  <si>
    <t>ไม่ได้ใช้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</si>
  <si>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>ที่ทำกับลูกค้าซึ่งมีผลบังคับใช้สำหรับงบการเงินที่มีรอบระยะเวลาบัญชีที่เริ่มในหรือหลังวันที่ 1 มกราคม 2562 บริษัท</t>
  </si>
  <si>
    <t xml:space="preserve">ได้รับเมื่อกิจการส่งมอบการควบคุมสินค้าหรือบริการให้กับลูกค้าตามที่มาตรฐานการายงานทางการเงินฉบับนี้กำหนด </t>
  </si>
  <si>
    <t>รับรู้รายได้จากสัญญาที่ทำกับลูกค้า  โดยกิจการจะรับรู้รายได้ในจำนวนเงินที่สะท้อนถึงสิ่งตอบแทนที่กิจการคาดว่าจะ</t>
  </si>
  <si>
    <t>5  ขั้นตอน   และรวมถึงการใช้ดุลยพินิจที่สำคัญในการพิจารณาตามหลักการในแต่ละขั้นตอน   มาตรฐานการรายงาน</t>
  </si>
  <si>
    <t>มาตรฐานการรายงานทางการเงิน  ฉบับที่ 15  เรื่อง รายได้จากสัญญาที่ทำกับลูกค้า  กำหนดหลักการสำคัญเกี่ยวกับการ</t>
  </si>
  <si>
    <t xml:space="preserve">ทางการเงิน ฉบับที่ 15 ใช้แทนมาตรฐานการบัญชี ฉบับที่ 18 (ปรับปรุง 2560) เรื่อง รายได้ มาตรฐานการบัญชี ฉบับที่ </t>
  </si>
  <si>
    <t>11 (ปรับปรุง 2560) เรื่อง สัญญาก่อสร้าง และการตีความมาตรฐานที่เกี่ยวข้อง</t>
  </si>
  <si>
    <t xml:space="preserve">ปฏิบัติ </t>
  </si>
  <si>
    <t>ยอดคงค้างกับบุคคลและกิจการที่เกี่ยวข้องกันที่มีสาระสำคัญ ณ วันที่ 31 มีนาคม 2561 และวันที่ 31 ธันวาคม 2560</t>
  </si>
  <si>
    <t>เงินทดรองจ่ายพนักงาน</t>
  </si>
  <si>
    <t>ณ วันที่ 31 มีนาคม 2561  บริษัทนำเงินฝากประจำธนาคาร 2  แห่ง  รวมจำนวน 0.42 ล้านบาท  โดยนำเงินฝากประจำเป็น</t>
  </si>
  <si>
    <t>ประกันให้ธนาคารออกหนังสือค้ำประกันในการใช้ไฟฟ้ากับการไฟฟ้านครหลวง ค้ำประกันการทำสัญญาซื้อผลิตภัณฑ์</t>
  </si>
  <si>
    <t xml:space="preserve">น้ำมันจากบริษัทเอกชนแห่งหนึ่ง และค้ำประกันค่าฝากส่งไปรษณีย์เป็นรายเดือนกับบริษัท ไปรษณีย์ไทย จำกัด </t>
  </si>
  <si>
    <t>20</t>
  </si>
  <si>
    <t>สำหรับงวดสามเดือน สิ้นสุดวันที่ 31  มีนาคม 2560</t>
  </si>
  <si>
    <t xml:space="preserve">บริษัทดำเนินธุรกิจหลักในส่วนงานดำเนินงานที่รายงาน สำหรับงวดสามเดือน สิ้นสุดวันที่ 31  มีนาคม 2561   และ </t>
  </si>
  <si>
    <t xml:space="preserve">(ณ วันที่ 31 ธันวาคม 2560 : อัตราดอกเบี้ยร้อยละ 0.90 -1.48 ต่อปี)     </t>
  </si>
  <si>
    <t xml:space="preserve">ยุติธรรมซึ่งใช้ราคาซื้อขายที่ดินบริเวณใกล้เคียงเป็น จำนวน 54.40 ล้านบาท (ณ วันที่ 31 ธันวาคม 2560 : 47.16 ล้านบาท) </t>
  </si>
  <si>
    <t>ค่าใช้จ่ายตามลักษณะ</t>
  </si>
  <si>
    <t xml:space="preserve">การเปลี่ยนแปลงในสินค้าสำเร็จรูปและงานระหว่างทำ         </t>
  </si>
  <si>
    <t>วัตถุดิบใช้ไป</t>
  </si>
  <si>
    <t>ค่าจ้างทำของ เพลท ต้นฉบับ อาร์ตเวิค เข้าเล่ม และอื่นๆ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</si>
  <si>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</si>
  <si>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</si>
  <si>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</si>
  <si>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</si>
  <si>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</si>
  <si>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หมายเหตุประกอบงบการเงินระหว่างกาล</t>
  </si>
  <si>
    <t xml:space="preserve">     2561      </t>
  </si>
  <si>
    <t>ค่าใช้จ่ายตามลักษณะของค่าใช้จ่ายที่สำคัญสำหรับงวดสามเดือน สิ้นสุดวันที่ 31 มีนาคม 2561  และ 2560 มีดังนี้</t>
  </si>
  <si>
    <t xml:space="preserve">ตามหมายเหตุ 21.2 (ณ วันที่ 31 ธันวาคม 2560 : 5.42 ล้านบาท) </t>
  </si>
  <si>
    <t xml:space="preserve">ณ วันที่ </t>
  </si>
  <si>
    <t>1 มกราคม 2560</t>
  </si>
  <si>
    <t>อัตราภาษีเงินได้ที่แท้จริงร้อยละ</t>
  </si>
  <si>
    <t>รายได้รับล่วงหน้าค่าจัดกิจกรรมงานมอเตอร์โชว์</t>
  </si>
  <si>
    <t>รายได้รับล่วงหน้าค่าจัดกิจกรรมอื่นๆ</t>
  </si>
  <si>
    <t>18.</t>
  </si>
  <si>
    <t>19</t>
  </si>
  <si>
    <t>19.1  ลักษณะความสัมพันธ์ระหว่างบริษัทกับบุคคลและกิจการที่เกี่ยวข้องกัน สรุปได้ดังนี้</t>
  </si>
  <si>
    <t>19.2.1 รายได้ค่าบริการ</t>
  </si>
  <si>
    <t>19.2.2 รายได้อื่น</t>
  </si>
  <si>
    <t>19.2.3 ต้นทุนบริการ</t>
  </si>
  <si>
    <t>19.2.4 ค่าตอบแทนที่จ่ายให้แก่ผู้บริหารสำคัญ</t>
  </si>
  <si>
    <t>19.3.1 ลูกหนี้การค้าและลูกหนี้อื่น</t>
  </si>
  <si>
    <t xml:space="preserve">19.3.2 เงินให้กู้ยืมระยะยาว  </t>
  </si>
  <si>
    <t>เงินสดในงบกระแสเงินสด  ประกอบขึ้นจากรายการในงบแสดงฐานะการเงิน ดังนี้</t>
  </si>
  <si>
    <t>เงินสดและรายการเทียบเท่าเงินสดปลายงวด มีรายละเอียดดังนี้</t>
  </si>
  <si>
    <t>20.4</t>
  </si>
  <si>
    <t>20.3.1  บริษัทซื้ออุปกรณและเครื่องใช้สำนักงาน จำนวน 0.14 ล้านบาท เป็นเงินเชื่อแสดงไว้เป็นเจ้าหนี้อื่น</t>
  </si>
  <si>
    <t>20.3.2  บริษัทซื้อสินทรัพย์ไม่มีตัวตนอื่น จำนวน 0.85 ล้านบาท เป็นเงินเชื่อแสดงไว้เป็นเจ้าหนี้อื่น</t>
  </si>
  <si>
    <t>20.4.1  บริษัทซื้ออุปกรณและเครื่องใช้สำนักงาน จำนวน 0.53 ล้านบาท เป็นเงินเชื่อแสดงไว้เป็นเจ้าหนี้อื่น</t>
  </si>
  <si>
    <t xml:space="preserve">20.4.2  บริษัทโอนสินทรัพย์ไม่หมุนเวียนอื่น(สินค้าบาเทอร์) เป็นอุปกรณ์ ราคาทุนจำนวน 0.018 ล้านบาท </t>
  </si>
  <si>
    <t>20.4.3  บริษัทโอนเครื่องใช้สำนักงานที่ยกเลิกใช้งานเป็นสินทรัพย์ไม่หมุนเวียนอื่น ราคาสุทธิจำนวน 0.005 ล้านบาท</t>
  </si>
  <si>
    <t>21.</t>
  </si>
  <si>
    <t>21.1</t>
  </si>
  <si>
    <t>21.2</t>
  </si>
  <si>
    <t>21.3</t>
  </si>
  <si>
    <t>กิจการที่เกี่ยวข้องกัน (หมายเหตุ 19.3.1)</t>
  </si>
  <si>
    <t>ลูกหนี้อื่น - กิจการที่เกี่ยวข้องกัน (หมายเหตุ 19.3.1)</t>
  </si>
  <si>
    <t>เพื่อประกันรายได้ขั้นต่ำ จากการบริหารสิทธิ์ประโยชน์จัดหาผู้เข้าร่วมสนับสนุน การจัดงานแข่งขัน Air Race 1 World</t>
  </si>
  <si>
    <t>เหตุการณ์และสถานการณ์ใหม่ๆ เพื่อไม่ให้ซํ้าซ้อนกับข้อมูลที่ได้เคยนำเสนอรายงานไปแล้ว  ดังนั้นการอ่านงบการเงิน</t>
  </si>
  <si>
    <t>ณ วันที่ 31 มีนาคม 2561 บริษัทมีที่ดินเป็นอสังหาริมทรัพย์เพื่อการลงทุนราคาตามบัญชีจำนวน 32.24 ล้านบาท และมีราคา</t>
  </si>
  <si>
    <t>เสื่อมราคาเต็มมูลค่าแล้ว แต่ยังคงใช้งานอยู่มีจำนวน 111.25 ล้านบาท (ณ วันที่ 31 ธันวาคม 2560 : 110.89 ล้านบาท)</t>
  </si>
  <si>
    <t>สำหรับงวดสามเดือน สิ้นสุดวันที่ 31 มีนาคม 2561 และ 2560 บริษัทจ่ายเงินสมทบกองทุนสำรองเลี้ยงชีพพนักงาน</t>
  </si>
  <si>
    <t xml:space="preserve">จำนวน 0.85 ล้านบาท และ 0.83 ล้านบาท ตามลำดับ  </t>
  </si>
  <si>
    <t>เงินสดและรายการเทียบเท่าเงินสด ประกอบด้วย เงินสดในมือ และยอดคงเหลือในธนาคาร  เงินสดและรายการเทียบเท่า</t>
  </si>
  <si>
    <t xml:space="preserve">บริษัทมีหนี้สินที่อาจเกิดขึ้น   จากการให้ธนาคารออกหนังสือค้ำประกันการใช้ไฟฟ้ากับการไฟฟ้านครหลวง  จำนวน </t>
  </si>
  <si>
    <t>เป็นรายเดือนกับบริษัท ไปรษณีย์ไทย จำกัด  จำนวน 0.01 ล้านบาท  รวมจำนวน 0.42 ล้านบาท  ค้ำประกันโดยเงินฝาก</t>
  </si>
  <si>
    <t>การอนุมัติงบการเงินระหว่างกาล</t>
  </si>
  <si>
    <t>งบการเงินระหว่างกาลนี้ได้รับการอนุมัติจากกรรมการผู้มีอำนาจให้เผยแพร่ในวันที่ 10 พฤษภาคม 2561</t>
  </si>
  <si>
    <t xml:space="preserve">22. </t>
  </si>
  <si>
    <t>23.</t>
  </si>
  <si>
    <t>24.</t>
  </si>
  <si>
    <t>ณ วันที่ 31 มีนาคม 2561 งบการเงินแสดงอัตราส่วนหนี้สินต่อทุนเท่ากับ 0.42 (ณ วันที่ 31 ธันวาคม 2560 : 0.46)</t>
  </si>
  <si>
    <t>(ณ วันที่ 31 ธันวาคม 2560 : 1.31 ล้านบาท) ตามหมายเหตุ 15</t>
  </si>
  <si>
    <t>ประกันสำหรับวงเงินเบิกเกินบัญชี และวงเงินกู้ยืมระยะสั้นจากสถาบันการเงินแห่งหนึ่ง (ณ วันที่ 31 ธันวาคม 2560</t>
  </si>
  <si>
    <t xml:space="preserve">: 43.25 ล้านบาท) </t>
  </si>
  <si>
    <t>ณ วันที่ 31 มีนาคม 2561  ที่ดินพร้อมสิ่งปลูกสร้างบางส่วน มูลค่าตามบัญชีจำนวน 42.76 ล้านบาท  นำไปใช้เป็นหลัก</t>
  </si>
  <si>
    <t>ณ วันที่ 31 มีนาคม 2561  ราคาตามบัญชีของที่ดิน อาคารและอุปกรณ์   ก่อนหักค่าเสื่อมราคาสะสมซึ่งได้รับการคิดค่า</t>
  </si>
  <si>
    <t>หลังวันที่ 1 มกราคม 2561 มาถือปฏิบัติ   มาตรฐานการรายงานทางการเงินดังกล่าวได้รับการปรับปรุงหรือจัดให้มีขึ้น</t>
  </si>
  <si>
    <t>ในระหว่างงวด   สภาวิชาชีพบัญชีได้ประกาศใช้  มาตรฐานการรายงานทางการเงิน  ฉบับที่ 15 เรื่อง รายได้จากสัญญา</t>
  </si>
  <si>
    <t>ปัจจุบัน ฝ่ายบริหารของบริษัทอยู่ระหว่างการประเมินผลกระทบต่องบการเงินในปีที่เริ่มนำมาตรฐานดังกล่าว   มาถือ</t>
  </si>
</sst>
</file>

<file path=xl/styles.xml><?xml version="1.0" encoding="utf-8"?>
<styleSheet xmlns="http://schemas.openxmlformats.org/spreadsheetml/2006/main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* #,##0_-;\-* #,##0_-;_-* &quot;-&quot;??_-;_-@_-"/>
    <numFmt numFmtId="190" formatCode="#,##0.00_);[Blue]\(#,##0.00\)"/>
    <numFmt numFmtId="191" formatCode="#,##0.00_ ;[Red]\-#,##0.00\ 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0000"/>
    <numFmt numFmtId="201" formatCode="000000"/>
    <numFmt numFmtId="202" formatCode="0_)"/>
    <numFmt numFmtId="203" formatCode="General_)"/>
    <numFmt numFmtId="204" formatCode="###0_);[Red]\(###0\)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#,##0.00&quot; $&quot;;\-#,##0.00&quot; $&quot;"/>
    <numFmt numFmtId="210" formatCode="mmm\.yy"/>
    <numFmt numFmtId="211" formatCode="0.000_)"/>
    <numFmt numFmtId="212" formatCode="d/mm/yy\ "/>
    <numFmt numFmtId="213" formatCode="#,##0\ &quot;DM&quot;;[Red]\-#,##0\ &quot;DM&quot;"/>
    <numFmt numFmtId="214" formatCode="#,##0.00\ &quot;DM&quot;;[Red]\-#,##0.00\ &quot;DM&quot;"/>
    <numFmt numFmtId="215" formatCode="#,##0.00;\(#,##0.00\)"/>
    <numFmt numFmtId="216" formatCode="#,##0;[Red]\(#,##0\)"/>
    <numFmt numFmtId="217" formatCode="_ * #,##0_ ;_ * \-#,##0_ ;_ * &quot;-&quot;??_ ;_ @_ "/>
    <numFmt numFmtId="218" formatCode="#,##0.00;[Black]\(#,##0.00\)"/>
    <numFmt numFmtId="219" formatCode="&quot;$&quot;#,##0_);[Red]\(&quot;$&quot;#,##0\)"/>
    <numFmt numFmtId="220" formatCode="_(* #,##0.00_);_(* \(#,##0.00\);_(* &quot;-&quot;??_);_(@_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&quot;$&quot;#,##0_);\(&quot;$&quot;#,##0\)"/>
    <numFmt numFmtId="230" formatCode="#,##0;\(#,##0\)"/>
    <numFmt numFmtId="231" formatCode="#,##0.00\ &quot;F&quot;;\-#,##0.00\ &quot;F&quot;"/>
    <numFmt numFmtId="232" formatCode="_(&quot;$&quot;* #,##0.00_);_(&quot;$&quot;* \(#,##0.00\);_(&quot;$&quot;* &quot;-&quot;??_);_(@_)"/>
    <numFmt numFmtId="233" formatCode="\$#,##0.00;\(\$#,##0.00\)"/>
    <numFmt numFmtId="234" formatCode="dd\-mmm\-yy_)"/>
    <numFmt numFmtId="235" formatCode="[$-1070000]d/m/yy;@"/>
    <numFmt numFmtId="236" formatCode="0.00_)"/>
    <numFmt numFmtId="237" formatCode="mm/dd/yy"/>
    <numFmt numFmtId="238" formatCode="\$#,##0;\(\$#,##0\)"/>
    <numFmt numFmtId="239" formatCode="0.0%"/>
    <numFmt numFmtId="240" formatCode="#,##0\ &quot;F&quot;;[Red]\-#,##0\ &quot;F&quot;"/>
    <numFmt numFmtId="241" formatCode="_-[$€-2]* #,##0.00_-;\-[$€-2]* #,##0.00_-;_-[$€-2]* &quot;-&quot;??_-"/>
    <numFmt numFmtId="242" formatCode="0_);[Red]\(0\)"/>
    <numFmt numFmtId="243" formatCode="#,##0\ \ ;\(#,##0\)\ ;\—\ \ \ \ "/>
    <numFmt numFmtId="244" formatCode="_(&quot;$&quot;* #,##0.0_);_(&quot;$&quot;* \(#,##0.0\);_(&quot;$&quot;* &quot;-&quot;??_);_(@_)"/>
    <numFmt numFmtId="245" formatCode="&quot;?&quot;#,##0;[Red]\-&quot;?&quot;#,##0"/>
    <numFmt numFmtId="246" formatCode="0.0&quot;  &quot;"/>
    <numFmt numFmtId="247" formatCode="&quot;$&quot;#,##0.00_);[Red]\(&quot;$&quot;#,##0.00\)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0.000%"/>
    <numFmt numFmtId="267" formatCode="#,##0.00_);[Black]\(#,##0.00\)"/>
  </numFmts>
  <fonts count="259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4"/>
      <color theme="1"/>
      <name val="Browallia New"/>
      <family val="2"/>
    </font>
    <font>
      <sz val="16"/>
      <color rgb="FF000000"/>
      <name val="Cordia New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5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5"/>
      <color theme="1"/>
      <name val="Angsana New"/>
      <family val="1"/>
    </font>
    <font>
      <u/>
      <sz val="15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05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13" fillId="0" borderId="0"/>
    <xf numFmtId="39" fontId="6" fillId="0" borderId="0"/>
    <xf numFmtId="39" fontId="8" fillId="0" borderId="0"/>
    <xf numFmtId="39" fontId="16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6" fillId="0" borderId="0" applyNumberFormat="0"/>
    <xf numFmtId="0" fontId="37" fillId="0" borderId="0"/>
    <xf numFmtId="192" fontId="37" fillId="0" borderId="0" applyFont="0" applyFill="0" applyBorder="0" applyAlignment="0" applyProtection="0"/>
    <xf numFmtId="0" fontId="38" fillId="0" borderId="0"/>
    <xf numFmtId="193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7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41" fillId="0" borderId="0"/>
    <xf numFmtId="197" fontId="37" fillId="0" borderId="0" applyFont="0" applyFill="0" applyBorder="0" applyAlignment="0" applyProtection="0"/>
    <xf numFmtId="198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42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43" fillId="0" borderId="0">
      <alignment horizontal="left"/>
    </xf>
    <xf numFmtId="201" fontId="44" fillId="0" borderId="0">
      <alignment horizontal="left"/>
    </xf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5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6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5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8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5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0" borderId="0" applyNumberFormat="0" applyBorder="0" applyAlignment="0" applyProtection="0"/>
    <xf numFmtId="0" fontId="1" fillId="10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202" fontId="52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3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0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1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5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6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5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39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5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5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1" borderId="0" applyNumberFormat="0" applyBorder="0" applyAlignment="0" applyProtection="0"/>
    <xf numFmtId="0" fontId="1" fillId="11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7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7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7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7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7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7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60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61" fillId="0" borderId="0"/>
    <xf numFmtId="9" fontId="61" fillId="0" borderId="0"/>
    <xf numFmtId="9" fontId="36" fillId="0" borderId="0"/>
    <xf numFmtId="9" fontId="36" fillId="0" borderId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57" fillId="4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7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57" fillId="5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7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57" fillId="5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7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7" fillId="58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7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48" borderId="0" applyNumberFormat="0" applyBorder="0" applyAlignment="0" applyProtection="0"/>
    <xf numFmtId="0" fontId="57" fillId="6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7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2" borderId="0" applyNumberFormat="0" applyBorder="0" applyAlignment="0" applyProtection="0"/>
    <xf numFmtId="0" fontId="57" fillId="6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7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6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69" fillId="0" borderId="0" applyFont="0"/>
    <xf numFmtId="203" fontId="70" fillId="65" borderId="15"/>
    <xf numFmtId="203" fontId="70" fillId="65" borderId="15"/>
    <xf numFmtId="203" fontId="70" fillId="65" borderId="15"/>
    <xf numFmtId="203" fontId="70" fillId="65" borderId="15"/>
    <xf numFmtId="203" fontId="70" fillId="65" borderId="15"/>
    <xf numFmtId="203" fontId="70" fillId="65" borderId="15"/>
    <xf numFmtId="204" fontId="37" fillId="0" borderId="0" applyFill="0" applyBorder="0" applyAlignment="0"/>
    <xf numFmtId="0" fontId="37" fillId="0" borderId="0" applyFill="0" applyBorder="0" applyAlignment="0"/>
    <xf numFmtId="205" fontId="71" fillId="0" borderId="0" applyFill="0" applyBorder="0" applyAlignment="0"/>
    <xf numFmtId="206" fontId="71" fillId="0" borderId="0" applyFill="0" applyBorder="0" applyAlignment="0"/>
    <xf numFmtId="207" fontId="71" fillId="0" borderId="0" applyFill="0" applyBorder="0" applyAlignment="0"/>
    <xf numFmtId="208" fontId="71" fillId="0" borderId="0" applyFill="0" applyBorder="0" applyAlignment="0"/>
    <xf numFmtId="209" fontId="71" fillId="0" borderId="0" applyFill="0" applyBorder="0" applyAlignment="0"/>
    <xf numFmtId="210" fontId="71" fillId="0" borderId="0" applyFill="0" applyBorder="0" applyAlignment="0"/>
    <xf numFmtId="205" fontId="71" fillId="0" borderId="0" applyFill="0" applyBorder="0" applyAlignment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26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5" fillId="67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8" fillId="0" borderId="18">
      <alignment horizontal="center"/>
    </xf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41" fontId="36" fillId="0" borderId="0" applyNumberFormat="0" applyBorder="0"/>
    <xf numFmtId="38" fontId="90" fillId="0" borderId="0" applyFont="0" applyFill="0" applyBorder="0" applyAlignment="0" applyProtection="0"/>
    <xf numFmtId="209" fontId="7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37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1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>
      <alignment horizontal="left" vertical="center"/>
    </xf>
    <xf numFmtId="43" fontId="95" fillId="0" borderId="0" applyFont="0" applyFill="0" applyBorder="0" applyAlignment="0" applyProtection="0">
      <alignment horizontal="left" vertical="center"/>
    </xf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90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19" fontId="49" fillId="0" borderId="0" applyFont="0" applyFill="0" applyBorder="0" applyAlignment="0" applyProtection="0"/>
    <xf numFmtId="204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6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19" fontId="4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7" fontId="61" fillId="0" borderId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6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21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8" fontId="10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29" fontId="61" fillId="0" borderId="0" applyFill="0" applyBorder="0" applyAlignment="0" applyProtection="0"/>
    <xf numFmtId="230" fontId="103" fillId="0" borderId="0"/>
    <xf numFmtId="231" fontId="61" fillId="0" borderId="0"/>
    <xf numFmtId="230" fontId="103" fillId="0" borderId="0"/>
    <xf numFmtId="231" fontId="61" fillId="0" borderId="0"/>
    <xf numFmtId="231" fontId="61" fillId="0" borderId="0"/>
    <xf numFmtId="231" fontId="61" fillId="0" borderId="0"/>
    <xf numFmtId="231" fontId="61" fillId="0" borderId="0"/>
    <xf numFmtId="230" fontId="103" fillId="0" borderId="0"/>
    <xf numFmtId="0" fontId="104" fillId="0" borderId="0" applyNumberFormat="0" applyAlignment="0">
      <alignment horizontal="left"/>
    </xf>
    <xf numFmtId="0" fontId="105" fillId="0" borderId="0"/>
    <xf numFmtId="0" fontId="105" fillId="0" borderId="0"/>
    <xf numFmtId="205" fontId="71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37" fillId="0" borderId="0" applyFont="0" applyFill="0" applyBorder="0" applyAlignment="0" applyProtection="0"/>
    <xf numFmtId="44" fontId="91" fillId="0" borderId="0" applyFont="0" applyFill="0" applyBorder="0" applyAlignment="0" applyProtection="0"/>
    <xf numFmtId="218" fontId="37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4" fontId="37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103" fillId="0" borderId="0"/>
    <xf numFmtId="234" fontId="61" fillId="0" borderId="0"/>
    <xf numFmtId="233" fontId="103" fillId="0" borderId="0"/>
    <xf numFmtId="234" fontId="61" fillId="0" borderId="0"/>
    <xf numFmtId="235" fontId="9" fillId="0" borderId="0"/>
    <xf numFmtId="235" fontId="9" fillId="0" borderId="0"/>
    <xf numFmtId="234" fontId="61" fillId="0" borderId="0"/>
    <xf numFmtId="234" fontId="61" fillId="0" borderId="0"/>
    <xf numFmtId="234" fontId="61" fillId="0" borderId="0"/>
    <xf numFmtId="236" fontId="61" fillId="0" borderId="0"/>
    <xf numFmtId="233" fontId="103" fillId="0" borderId="0"/>
    <xf numFmtId="0" fontId="37" fillId="0" borderId="0"/>
    <xf numFmtId="0" fontId="106" fillId="68" borderId="0" applyNumberFormat="0" applyFont="0" applyFill="0" applyBorder="0" applyProtection="0">
      <alignment horizontal="left"/>
    </xf>
    <xf numFmtId="237" fontId="37" fillId="0" borderId="0" applyFont="0" applyFill="0" applyBorder="0" applyAlignment="0" applyProtection="0"/>
    <xf numFmtId="14" fontId="102" fillId="0" borderId="0" applyFill="0" applyBorder="0" applyAlignment="0"/>
    <xf numFmtId="38" fontId="107" fillId="0" borderId="19">
      <alignment vertical="center"/>
    </xf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238" fontId="103" fillId="0" borderId="0"/>
    <xf numFmtId="239" fontId="61" fillId="0" borderId="0"/>
    <xf numFmtId="238" fontId="103" fillId="0" borderId="0"/>
    <xf numFmtId="239" fontId="61" fillId="0" borderId="0"/>
    <xf numFmtId="239" fontId="61" fillId="0" borderId="0"/>
    <xf numFmtId="239" fontId="61" fillId="0" borderId="0"/>
    <xf numFmtId="240" fontId="61" fillId="0" borderId="0"/>
    <xf numFmtId="238" fontId="103" fillId="0" borderId="0"/>
    <xf numFmtId="0" fontId="108" fillId="0" borderId="0" applyNumberFormat="0" applyFill="0" applyBorder="0" applyAlignment="0" applyProtection="0"/>
    <xf numFmtId="0" fontId="109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71" borderId="0" applyNumberFormat="0" applyBorder="0" applyAlignment="0" applyProtection="0"/>
    <xf numFmtId="209" fontId="71" fillId="0" borderId="0" applyFill="0" applyBorder="0" applyAlignment="0"/>
    <xf numFmtId="205" fontId="71" fillId="0" borderId="0" applyFill="0" applyBorder="0" applyAlignment="0"/>
    <xf numFmtId="209" fontId="71" fillId="0" borderId="0" applyFill="0" applyBorder="0" applyAlignment="0"/>
    <xf numFmtId="210" fontId="71" fillId="0" borderId="0" applyFill="0" applyBorder="0" applyAlignment="0"/>
    <xf numFmtId="205" fontId="71" fillId="0" borderId="0" applyFill="0" applyBorder="0" applyAlignment="0"/>
    <xf numFmtId="0" fontId="110" fillId="0" borderId="0" applyNumberFormat="0" applyAlignment="0">
      <alignment horizontal="left"/>
    </xf>
    <xf numFmtId="241" fontId="92" fillId="0" borderId="0" applyFont="0" applyFill="0" applyBorder="0" applyAlignment="0" applyProtection="0"/>
    <xf numFmtId="241" fontId="111" fillId="0" borderId="0" applyFon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42" fontId="37" fillId="0" borderId="0" applyFont="0" applyFill="0" applyBorder="0" applyAlignment="0" applyProtection="0"/>
    <xf numFmtId="243" fontId="120" fillId="0" borderId="0">
      <alignment horizontal="right"/>
    </xf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5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38" fontId="128" fillId="68" borderId="0" applyNumberFormat="0" applyBorder="0" applyAlignment="0" applyProtection="0"/>
    <xf numFmtId="244" fontId="129" fillId="0" borderId="0" applyNumberFormat="0" applyFill="0" applyBorder="0" applyProtection="0">
      <alignment horizontal="right"/>
    </xf>
    <xf numFmtId="0" fontId="130" fillId="65" borderId="20"/>
    <xf numFmtId="0" fontId="130" fillId="65" borderId="20"/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2" fillId="0" borderId="21" applyNumberFormat="0" applyAlignment="0" applyProtection="0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3" fillId="0" borderId="0" applyNumberFormat="0" applyFill="0" applyBorder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7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2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7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6" fillId="72" borderId="25">
      <alignment vertical="center" wrapText="1"/>
    </xf>
    <xf numFmtId="0" fontId="149" fillId="0" borderId="0">
      <alignment horizontal="center" textRotation="9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73" borderId="0">
      <alignment horizontal="left" wrapText="1"/>
    </xf>
    <xf numFmtId="245" fontId="37" fillId="0" borderId="0" applyBorder="0" applyAlignment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2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246" fontId="37" fillId="0" borderId="0"/>
    <xf numFmtId="239" fontId="161" fillId="0" borderId="0"/>
    <xf numFmtId="38" fontId="162" fillId="0" borderId="0"/>
    <xf numFmtId="38" fontId="163" fillId="0" borderId="0"/>
    <xf numFmtId="38" fontId="164" fillId="0" borderId="0"/>
    <xf numFmtId="38" fontId="165" fillId="0" borderId="0"/>
    <xf numFmtId="0" fontId="120" fillId="0" borderId="0"/>
    <xf numFmtId="0" fontId="120" fillId="0" borderId="0"/>
    <xf numFmtId="0" fontId="103" fillId="0" borderId="0" applyNumberFormat="0" applyFont="0" applyFill="0" applyBorder="0" applyProtection="0">
      <alignment horizontal="left" vertical="center"/>
    </xf>
    <xf numFmtId="203" fontId="166" fillId="0" borderId="15"/>
    <xf numFmtId="203" fontId="166" fillId="0" borderId="15"/>
    <xf numFmtId="203" fontId="166" fillId="0" borderId="15"/>
    <xf numFmtId="203" fontId="166" fillId="0" borderId="15"/>
    <xf numFmtId="203" fontId="166" fillId="0" borderId="15"/>
    <xf numFmtId="203" fontId="166" fillId="0" borderId="15"/>
    <xf numFmtId="209" fontId="71" fillId="0" borderId="0" applyFill="0" applyBorder="0" applyAlignment="0"/>
    <xf numFmtId="205" fontId="71" fillId="0" borderId="0" applyFill="0" applyBorder="0" applyAlignment="0"/>
    <xf numFmtId="209" fontId="71" fillId="0" borderId="0" applyFill="0" applyBorder="0" applyAlignment="0"/>
    <xf numFmtId="210" fontId="71" fillId="0" borderId="0" applyFill="0" applyBorder="0" applyAlignment="0"/>
    <xf numFmtId="205" fontId="71" fillId="0" borderId="0" applyFill="0" applyBorder="0" applyAlignment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71" fillId="0" borderId="27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74" fillId="0" borderId="28"/>
    <xf numFmtId="0" fontId="175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219" fontId="107" fillId="0" borderId="0" applyFont="0" applyFill="0" applyBorder="0" applyAlignment="0" applyProtection="0"/>
    <xf numFmtId="247" fontId="107" fillId="0" borderId="0" applyFont="0" applyFill="0" applyBorder="0" applyAlignment="0" applyProtection="0"/>
    <xf numFmtId="248" fontId="176" fillId="0" borderId="0" applyFont="0" applyFill="0" applyBorder="0" applyAlignment="0" applyProtection="0"/>
    <xf numFmtId="249" fontId="176" fillId="0" borderId="0" applyFont="0" applyFill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81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37" fontId="184" fillId="0" borderId="0"/>
    <xf numFmtId="236" fontId="185" fillId="0" borderId="0"/>
    <xf numFmtId="250" fontId="61" fillId="0" borderId="0"/>
    <xf numFmtId="0" fontId="105" fillId="0" borderId="0"/>
    <xf numFmtId="0" fontId="1" fillId="0" borderId="0"/>
    <xf numFmtId="0" fontId="92" fillId="0" borderId="0"/>
    <xf numFmtId="0" fontId="37" fillId="0" borderId="0"/>
    <xf numFmtId="0" fontId="47" fillId="0" borderId="0"/>
    <xf numFmtId="0" fontId="3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3" fillId="0" borderId="0"/>
    <xf numFmtId="0" fontId="37" fillId="0" borderId="0"/>
    <xf numFmtId="0" fontId="1" fillId="0" borderId="0"/>
    <xf numFmtId="0" fontId="37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47" fillId="0" borderId="0"/>
    <xf numFmtId="0" fontId="34" fillId="0" borderId="0"/>
    <xf numFmtId="0" fontId="34" fillId="0" borderId="0"/>
    <xf numFmtId="0" fontId="37" fillId="0" borderId="0"/>
    <xf numFmtId="0" fontId="7" fillId="0" borderId="0"/>
    <xf numFmtId="0" fontId="37" fillId="0" borderId="0"/>
    <xf numFmtId="0" fontId="48" fillId="0" borderId="0"/>
    <xf numFmtId="0" fontId="3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3" fillId="0" borderId="0"/>
    <xf numFmtId="0" fontId="186" fillId="0" borderId="0"/>
    <xf numFmtId="0" fontId="48" fillId="0" borderId="0"/>
    <xf numFmtId="0" fontId="3" fillId="0" borderId="0"/>
    <xf numFmtId="0" fontId="9" fillId="0" borderId="0"/>
    <xf numFmtId="0" fontId="9" fillId="0" borderId="0"/>
    <xf numFmtId="0" fontId="94" fillId="0" borderId="0"/>
    <xf numFmtId="0" fontId="187" fillId="0" borderId="0"/>
    <xf numFmtId="0" fontId="3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37" fillId="0" borderId="0"/>
    <xf numFmtId="0" fontId="96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34" fillId="0" borderId="0"/>
    <xf numFmtId="0" fontId="36" fillId="0" borderId="0"/>
    <xf numFmtId="0" fontId="37" fillId="0" borderId="0"/>
    <xf numFmtId="0" fontId="48" fillId="0" borderId="0"/>
    <xf numFmtId="0" fontId="187" fillId="0" borderId="0"/>
    <xf numFmtId="0" fontId="47" fillId="0" borderId="0"/>
    <xf numFmtId="0" fontId="47" fillId="0" borderId="0"/>
    <xf numFmtId="0" fontId="187" fillId="0" borderId="0"/>
    <xf numFmtId="0" fontId="96" fillId="0" borderId="0"/>
    <xf numFmtId="0" fontId="100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93" fillId="0" borderId="0" applyNumberFormat="0" applyFill="0" applyBorder="0" applyProtection="0">
      <alignment vertical="top" wrapText="1"/>
    </xf>
    <xf numFmtId="0" fontId="188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93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6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9" fillId="0" borderId="0"/>
    <xf numFmtId="0" fontId="37" fillId="0" borderId="0"/>
    <xf numFmtId="0" fontId="9" fillId="0" borderId="0"/>
    <xf numFmtId="0" fontId="37" fillId="0" borderId="0"/>
    <xf numFmtId="0" fontId="37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9" fillId="0" borderId="0"/>
    <xf numFmtId="0" fontId="102" fillId="0" borderId="0">
      <alignment vertical="top"/>
    </xf>
    <xf numFmtId="0" fontId="9" fillId="0" borderId="0"/>
    <xf numFmtId="0" fontId="9" fillId="0" borderId="0"/>
    <xf numFmtId="0" fontId="1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1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9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4" fontId="189" fillId="0" borderId="0" applyFill="0" applyBorder="0" applyProtection="0">
      <alignment horizontal="left" vertical="center"/>
    </xf>
    <xf numFmtId="0" fontId="37" fillId="0" borderId="0"/>
    <xf numFmtId="0" fontId="1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48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" fillId="0" borderId="0"/>
    <xf numFmtId="4" fontId="95" fillId="0" borderId="0" applyFill="0" applyBorder="0" applyProtection="0">
      <alignment horizontal="left" vertical="center"/>
    </xf>
    <xf numFmtId="0" fontId="4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7" fillId="0" borderId="0"/>
    <xf numFmtId="0" fontId="37" fillId="0" borderId="0"/>
    <xf numFmtId="0" fontId="1" fillId="0" borderId="0"/>
    <xf numFmtId="0" fontId="45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47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9" fillId="0" borderId="0"/>
    <xf numFmtId="0" fontId="9" fillId="0" borderId="0"/>
    <xf numFmtId="4" fontId="189" fillId="0" borderId="0" applyFill="0" applyBorder="0" applyProtection="0">
      <alignment horizontal="left" vertical="center"/>
    </xf>
    <xf numFmtId="0" fontId="1" fillId="0" borderId="0"/>
    <xf numFmtId="0" fontId="37" fillId="0" borderId="0"/>
    <xf numFmtId="0" fontId="47" fillId="0" borderId="0"/>
    <xf numFmtId="0" fontId="1" fillId="0" borderId="0"/>
    <xf numFmtId="0" fontId="37" fillId="0" borderId="0"/>
    <xf numFmtId="0" fontId="47" fillId="0" borderId="0"/>
    <xf numFmtId="0" fontId="37" fillId="0" borderId="0"/>
    <xf numFmtId="0" fontId="9" fillId="0" borderId="0"/>
    <xf numFmtId="4" fontId="34" fillId="0" borderId="0" applyFill="0" applyBorder="0" applyProtection="0">
      <alignment horizontal="left" vertical="center"/>
    </xf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90" fillId="0" borderId="0"/>
    <xf numFmtId="0" fontId="9" fillId="0" borderId="0"/>
    <xf numFmtId="0" fontId="9" fillId="0" borderId="0"/>
    <xf numFmtId="0" fontId="9" fillId="0" borderId="0"/>
    <xf numFmtId="0" fontId="19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9" fillId="0" borderId="0"/>
    <xf numFmtId="0" fontId="9" fillId="0" borderId="0"/>
    <xf numFmtId="4" fontId="95" fillId="0" borderId="0" applyFill="0" applyBorder="0" applyProtection="0">
      <alignment horizontal="left" vertical="center"/>
    </xf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92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8" fillId="0" borderId="0"/>
    <xf numFmtId="0" fontId="48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00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0" borderId="0"/>
    <xf numFmtId="0" fontId="9" fillId="0" borderId="0"/>
    <xf numFmtId="0" fontId="37" fillId="0" borderId="0"/>
    <xf numFmtId="0" fontId="1" fillId="0" borderId="0"/>
    <xf numFmtId="0" fontId="190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9" fillId="0" borderId="0"/>
    <xf numFmtId="0" fontId="9" fillId="0" borderId="0"/>
    <xf numFmtId="0" fontId="1" fillId="0" borderId="0"/>
    <xf numFmtId="0" fontId="190" fillId="0" borderId="0"/>
    <xf numFmtId="0" fontId="6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190" fillId="0" borderId="0"/>
    <xf numFmtId="0" fontId="37" fillId="0" borderId="0"/>
    <xf numFmtId="0" fontId="190" fillId="0" borderId="0"/>
    <xf numFmtId="0" fontId="91" fillId="0" borderId="0"/>
    <xf numFmtId="0" fontId="3" fillId="0" borderId="0"/>
    <xf numFmtId="0" fontId="91" fillId="0" borderId="0"/>
    <xf numFmtId="0" fontId="193" fillId="0" borderId="0"/>
    <xf numFmtId="0" fontId="9" fillId="0" borderId="0"/>
    <xf numFmtId="0" fontId="48" fillId="0" borderId="0"/>
    <xf numFmtId="0" fontId="192" fillId="0" borderId="0"/>
    <xf numFmtId="0" fontId="49" fillId="0" borderId="0"/>
    <xf numFmtId="0" fontId="9" fillId="0" borderId="0"/>
    <xf numFmtId="0" fontId="9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3" fillId="0" borderId="0" applyNumberFormat="0" applyFill="0" applyBorder="0" applyProtection="0">
      <alignment vertical="top" wrapText="1"/>
    </xf>
    <xf numFmtId="0" fontId="47" fillId="0" borderId="0"/>
    <xf numFmtId="0" fontId="1" fillId="0" borderId="0"/>
    <xf numFmtId="0" fontId="190" fillId="0" borderId="0"/>
    <xf numFmtId="0" fontId="3" fillId="0" borderId="0"/>
    <xf numFmtId="0" fontId="3" fillId="0" borderId="0"/>
    <xf numFmtId="0" fontId="190" fillId="0" borderId="0"/>
    <xf numFmtId="0" fontId="3" fillId="0" borderId="0"/>
    <xf numFmtId="0" fontId="37" fillId="0" borderId="0"/>
    <xf numFmtId="0" fontId="190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90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90" fillId="0" borderId="0"/>
    <xf numFmtId="0" fontId="9" fillId="0" borderId="0"/>
    <xf numFmtId="0" fontId="9" fillId="0" borderId="0"/>
    <xf numFmtId="0" fontId="47" fillId="0" borderId="0"/>
    <xf numFmtId="0" fontId="1" fillId="0" borderId="0"/>
    <xf numFmtId="0" fontId="61" fillId="0" borderId="0"/>
    <xf numFmtId="0" fontId="47" fillId="0" borderId="0"/>
    <xf numFmtId="0" fontId="48" fillId="0" borderId="0"/>
    <xf numFmtId="0" fontId="37" fillId="0" borderId="0"/>
    <xf numFmtId="0" fontId="3" fillId="0" borderId="0"/>
    <xf numFmtId="0" fontId="48" fillId="0" borderId="0"/>
    <xf numFmtId="0" fontId="49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4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5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7" fillId="0" borderId="0"/>
    <xf numFmtId="0" fontId="9" fillId="0" borderId="0"/>
    <xf numFmtId="0" fontId="1" fillId="0" borderId="0"/>
    <xf numFmtId="0" fontId="1" fillId="0" borderId="0"/>
    <xf numFmtId="0" fontId="50" fillId="0" borderId="0"/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0" fontId="9" fillId="0" borderId="0"/>
    <xf numFmtId="4" fontId="189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4" fontId="101" fillId="0" borderId="0" applyFill="0" applyBorder="0" applyProtection="0">
      <alignment horizontal="left" vertical="center"/>
    </xf>
    <xf numFmtId="0" fontId="46" fillId="0" borderId="0"/>
    <xf numFmtId="0" fontId="49" fillId="0" borderId="0"/>
    <xf numFmtId="0" fontId="3" fillId="0" borderId="0"/>
    <xf numFmtId="4" fontId="101" fillId="0" borderId="0" applyFill="0" applyBorder="0" applyProtection="0">
      <alignment horizontal="left" vertical="center"/>
    </xf>
    <xf numFmtId="0" fontId="9" fillId="0" borderId="0"/>
    <xf numFmtId="0" fontId="194" fillId="0" borderId="0"/>
    <xf numFmtId="0" fontId="37" fillId="0" borderId="0"/>
    <xf numFmtId="0" fontId="37" fillId="0" borderId="0"/>
    <xf numFmtId="235" fontId="9" fillId="0" borderId="0"/>
    <xf numFmtId="235" fontId="9" fillId="0" borderId="0"/>
    <xf numFmtId="0" fontId="37" fillId="0" borderId="0"/>
    <xf numFmtId="0" fontId="7" fillId="0" borderId="0"/>
    <xf numFmtId="0" fontId="37" fillId="0" borderId="0"/>
    <xf numFmtId="0" fontId="46" fillId="0" borderId="0"/>
    <xf numFmtId="0" fontId="1" fillId="0" borderId="0"/>
    <xf numFmtId="0" fontId="3" fillId="0" borderId="0"/>
    <xf numFmtId="0" fontId="47" fillId="0" borderId="0"/>
    <xf numFmtId="0" fontId="7" fillId="0" borderId="0"/>
    <xf numFmtId="0" fontId="3" fillId="0" borderId="0"/>
    <xf numFmtId="0" fontId="9" fillId="0" borderId="0"/>
    <xf numFmtId="0" fontId="48" fillId="0" borderId="0"/>
    <xf numFmtId="0" fontId="37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251" fontId="37" fillId="0" borderId="0"/>
    <xf numFmtId="0" fontId="69" fillId="0" borderId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1" fillId="8" borderId="13" applyNumberFormat="0" applyFont="0" applyAlignment="0" applyProtection="0"/>
    <xf numFmtId="0" fontId="1" fillId="8" borderId="13" applyNumberFormat="0" applyFont="0" applyAlignment="0" applyProtection="0"/>
    <xf numFmtId="0" fontId="91" fillId="8" borderId="13" applyNumberFormat="0" applyFont="0" applyAlignment="0" applyProtection="0"/>
    <xf numFmtId="0" fontId="1" fillId="8" borderId="13" applyNumberFormat="0" applyFont="0" applyAlignment="0" applyProtection="0"/>
    <xf numFmtId="0" fontId="9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1" fillId="8" borderId="13" applyNumberFormat="0" applyFont="0" applyAlignment="0" applyProtection="0"/>
    <xf numFmtId="0" fontId="1" fillId="8" borderId="13" applyNumberFormat="0" applyFont="0" applyAlignment="0" applyProtection="0"/>
    <xf numFmtId="0" fontId="9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5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40" fontId="203" fillId="76" borderId="0">
      <alignment horizontal="right"/>
    </xf>
    <xf numFmtId="0" fontId="204" fillId="76" borderId="31"/>
    <xf numFmtId="0" fontId="205" fillId="0" borderId="0">
      <alignment horizontal="center"/>
    </xf>
    <xf numFmtId="0" fontId="206" fillId="0" borderId="0">
      <alignment horizontal="center"/>
    </xf>
    <xf numFmtId="252" fontId="37" fillId="0" borderId="0" applyFont="0" applyFill="0" applyBorder="0" applyAlignment="0" applyProtection="0"/>
    <xf numFmtId="208" fontId="71" fillId="0" borderId="0" applyFont="0" applyFill="0" applyBorder="0" applyAlignment="0" applyProtection="0"/>
    <xf numFmtId="253" fontId="20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32" applyNumberFormat="0" applyBorder="0"/>
    <xf numFmtId="43" fontId="3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209" fontId="71" fillId="0" borderId="0" applyFill="0" applyBorder="0" applyAlignment="0"/>
    <xf numFmtId="205" fontId="71" fillId="0" borderId="0" applyFill="0" applyBorder="0" applyAlignment="0"/>
    <xf numFmtId="209" fontId="71" fillId="0" borderId="0" applyFill="0" applyBorder="0" applyAlignment="0"/>
    <xf numFmtId="210" fontId="71" fillId="0" borderId="0" applyFill="0" applyBorder="0" applyAlignment="0"/>
    <xf numFmtId="205" fontId="7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33" fillId="0" borderId="28">
      <alignment horizontal="center"/>
    </xf>
    <xf numFmtId="3" fontId="69" fillId="0" borderId="0" applyFont="0" applyFill="0" applyBorder="0" applyAlignment="0" applyProtection="0"/>
    <xf numFmtId="0" fontId="69" fillId="77" borderId="0" applyNumberFormat="0" applyFont="0" applyBorder="0" applyAlignment="0" applyProtection="0"/>
    <xf numFmtId="37" fontId="209" fillId="0" borderId="0"/>
    <xf numFmtId="41" fontId="37" fillId="0" borderId="0" applyFont="0" applyFill="0" applyBorder="0" applyAlignment="0" applyProtection="0"/>
    <xf numFmtId="254" fontId="71" fillId="0" borderId="0" applyFont="0" applyFill="0" applyBorder="0" applyAlignment="0" applyProtection="0"/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0" fontId="210" fillId="0" borderId="0"/>
    <xf numFmtId="0" fontId="210" fillId="0" borderId="0"/>
    <xf numFmtId="255" fontId="37" fillId="0" borderId="0" applyNumberFormat="0" applyFill="0" applyBorder="0" applyAlignment="0" applyProtection="0">
      <alignment horizontal="left"/>
    </xf>
    <xf numFmtId="256" fontId="37" fillId="0" borderId="0" applyNumberFormat="0" applyFill="0" applyBorder="0" applyAlignment="0" applyProtection="0">
      <alignment horizontal="left"/>
    </xf>
    <xf numFmtId="257" fontId="37" fillId="0" borderId="0"/>
    <xf numFmtId="257" fontId="37" fillId="0" borderId="0"/>
    <xf numFmtId="38" fontId="103" fillId="0" borderId="0" applyNumberFormat="0" applyFont="0" applyFill="0" applyBorder="0" applyAlignment="0"/>
    <xf numFmtId="0" fontId="211" fillId="0" borderId="0" applyNumberFormat="0" applyFill="0" applyBorder="0" applyAlignment="0" applyProtection="0"/>
    <xf numFmtId="39" fontId="212" fillId="0" borderId="0"/>
    <xf numFmtId="0" fontId="102" fillId="0" borderId="0">
      <alignment vertical="top"/>
    </xf>
    <xf numFmtId="0" fontId="213" fillId="0" borderId="0" applyNumberFormat="0" applyBorder="0" applyAlignment="0"/>
    <xf numFmtId="0" fontId="213" fillId="0" borderId="0" applyNumberFormat="0" applyBorder="0" applyAlignment="0"/>
    <xf numFmtId="0" fontId="174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14" fillId="73" borderId="0">
      <alignment wrapText="1"/>
    </xf>
    <xf numFmtId="40" fontId="215" fillId="0" borderId="0" applyBorder="0">
      <alignment horizontal="right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0" fontId="216" fillId="0" borderId="0"/>
    <xf numFmtId="49" fontId="37" fillId="0" borderId="0" applyFont="0" applyFill="0" applyBorder="0" applyAlignment="0" applyProtection="0"/>
    <xf numFmtId="49" fontId="102" fillId="0" borderId="0" applyFill="0" applyBorder="0" applyAlignment="0"/>
    <xf numFmtId="258" fontId="71" fillId="0" borderId="0" applyFill="0" applyBorder="0" applyAlignment="0"/>
    <xf numFmtId="259" fontId="71" fillId="0" borderId="0" applyFill="0" applyBorder="0" applyAlignment="0"/>
    <xf numFmtId="0" fontId="217" fillId="0" borderId="0" applyFill="0" applyBorder="0" applyProtection="0">
      <alignment horizontal="center" vertical="top"/>
    </xf>
    <xf numFmtId="40" fontId="21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31" fillId="0" borderId="1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41" fontId="37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227" fillId="0" borderId="0" applyFont="0" applyFill="0" applyBorder="0" applyAlignment="0" applyProtection="0"/>
    <xf numFmtId="260" fontId="7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6" fillId="0" borderId="0" applyNumberFormat="0" applyFont="0" applyFill="0" applyBorder="0" applyProtection="0">
      <alignment horizontal="center" vertical="center" wrapText="1"/>
    </xf>
    <xf numFmtId="213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51" fillId="0" borderId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1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50" fillId="0" borderId="0" applyFont="0" applyFill="0" applyBorder="0" applyAlignment="0" applyProtection="0"/>
    <xf numFmtId="262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42" fontId="9" fillId="0" borderId="0" applyFont="0" applyFill="0" applyBorder="0" applyAlignment="0" applyProtection="0"/>
    <xf numFmtId="232" fontId="3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2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3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9" fontId="248" fillId="0" borderId="0" applyFont="0" applyFill="0" applyBorder="0" applyAlignment="0" applyProtection="0"/>
    <xf numFmtId="0" fontId="61" fillId="0" borderId="0"/>
    <xf numFmtId="0" fontId="36" fillId="0" borderId="0"/>
    <xf numFmtId="0" fontId="37" fillId="0" borderId="0"/>
    <xf numFmtId="0" fontId="37" fillId="0" borderId="0"/>
    <xf numFmtId="0" fontId="61" fillId="0" borderId="0"/>
    <xf numFmtId="0" fontId="188" fillId="0" borderId="0"/>
    <xf numFmtId="0" fontId="37" fillId="0" borderId="0"/>
    <xf numFmtId="0" fontId="37" fillId="0" borderId="0"/>
    <xf numFmtId="0" fontId="36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9" fillId="0" borderId="0"/>
    <xf numFmtId="0" fontId="37" fillId="0" borderId="0"/>
    <xf numFmtId="0" fontId="9" fillId="0" borderId="0"/>
    <xf numFmtId="0" fontId="237" fillId="0" borderId="0"/>
    <xf numFmtId="0" fontId="9" fillId="0" borderId="0"/>
    <xf numFmtId="0" fontId="36" fillId="0" borderId="0"/>
    <xf numFmtId="0" fontId="61" fillId="0" borderId="0"/>
    <xf numFmtId="0" fontId="37" fillId="0" borderId="0"/>
    <xf numFmtId="0" fontId="100" fillId="0" borderId="0"/>
    <xf numFmtId="0" fontId="61" fillId="0" borderId="0"/>
    <xf numFmtId="0" fontId="3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7" fillId="0" borderId="0"/>
    <xf numFmtId="0" fontId="37" fillId="0" borderId="0"/>
    <xf numFmtId="0" fontId="9" fillId="0" borderId="0"/>
    <xf numFmtId="0" fontId="9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37" fillId="0" borderId="0"/>
    <xf numFmtId="0" fontId="51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37" fillId="0" borderId="0"/>
    <xf numFmtId="0" fontId="98" fillId="0" borderId="0"/>
    <xf numFmtId="0" fontId="36" fillId="0" borderId="0"/>
    <xf numFmtId="0" fontId="61" fillId="0" borderId="0"/>
    <xf numFmtId="0" fontId="102" fillId="0" borderId="0" applyNumberFormat="0" applyFill="0" applyBorder="0" applyAlignment="0" applyProtection="0"/>
    <xf numFmtId="0" fontId="37" fillId="0" borderId="0"/>
    <xf numFmtId="0" fontId="37" fillId="0" borderId="0"/>
    <xf numFmtId="0" fontId="51" fillId="0" borderId="0"/>
    <xf numFmtId="0" fontId="190" fillId="0" borderId="0"/>
    <xf numFmtId="0" fontId="37" fillId="0" borderId="0"/>
    <xf numFmtId="0" fontId="3" fillId="0" borderId="0"/>
    <xf numFmtId="0" fontId="61" fillId="0" borderId="0"/>
    <xf numFmtId="0" fontId="49" fillId="0" borderId="0"/>
    <xf numFmtId="0" fontId="9" fillId="0" borderId="0"/>
    <xf numFmtId="39" fontId="6" fillId="0" borderId="0"/>
    <xf numFmtId="39" fontId="8" fillId="0" borderId="0"/>
    <xf numFmtId="39" fontId="8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9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50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219" fontId="37" fillId="0" borderId="0" applyFont="0" applyFill="0" applyBorder="0" applyAlignment="0" applyProtection="0"/>
    <xf numFmtId="247" fontId="37" fillId="0" borderId="0" applyFont="0" applyFill="0" applyBorder="0" applyAlignment="0" applyProtection="0"/>
    <xf numFmtId="264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2" fillId="0" borderId="0">
      <alignment vertical="top"/>
    </xf>
    <xf numFmtId="0" fontId="251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7" fillId="0" borderId="31"/>
    <xf numFmtId="0" fontId="37" fillId="0" borderId="31"/>
    <xf numFmtId="0" fontId="37" fillId="0" borderId="31"/>
    <xf numFmtId="0" fontId="37" fillId="0" borderId="31"/>
    <xf numFmtId="0" fontId="37" fillId="0" borderId="31"/>
    <xf numFmtId="0" fontId="61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2" fillId="0" borderId="0"/>
    <xf numFmtId="203" fontId="212" fillId="0" borderId="0"/>
    <xf numFmtId="41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37" fillId="0" borderId="0"/>
    <xf numFmtId="0" fontId="253" fillId="0" borderId="0"/>
    <xf numFmtId="41" fontId="9" fillId="0" borderId="0" applyFont="0" applyFill="0" applyBorder="0" applyAlignment="0" applyProtection="0"/>
    <xf numFmtId="0" fontId="90" fillId="0" borderId="0"/>
    <xf numFmtId="0" fontId="254" fillId="0" borderId="0" applyNumberFormat="0" applyFill="0" applyBorder="0" applyAlignment="0" applyProtection="0">
      <alignment vertical="top"/>
      <protection locked="0"/>
    </xf>
    <xf numFmtId="265" fontId="255" fillId="0" borderId="0" applyFont="0" applyFill="0" applyBorder="0" applyAlignment="0" applyProtection="0"/>
    <xf numFmtId="265" fontId="209" fillId="0" borderId="0" applyFont="0" applyFill="0" applyBorder="0" applyAlignment="0" applyProtection="0"/>
    <xf numFmtId="0" fontId="209" fillId="0" borderId="0" applyFont="0" applyFill="0" applyBorder="0" applyAlignment="0" applyProtection="0"/>
  </cellStyleXfs>
  <cellXfs count="161">
    <xf numFmtId="0" fontId="0" fillId="0" borderId="0" xfId="0"/>
    <xf numFmtId="0" fontId="4" fillId="0" borderId="0" xfId="0" applyFont="1"/>
    <xf numFmtId="40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4" fillId="0" borderId="0" xfId="0" applyFont="1" applyFill="1"/>
    <xf numFmtId="43" fontId="4" fillId="0" borderId="0" xfId="1" applyFont="1"/>
    <xf numFmtId="43" fontId="4" fillId="0" borderId="0" xfId="1" applyFont="1" applyFill="1"/>
    <xf numFmtId="0" fontId="5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43" fontId="4" fillId="0" borderId="0" xfId="0" applyNumberFormat="1" applyFont="1" applyFill="1"/>
    <xf numFmtId="0" fontId="4" fillId="0" borderId="0" xfId="0" applyFont="1" applyFill="1" applyAlignment="1"/>
    <xf numFmtId="40" fontId="7" fillId="0" borderId="0" xfId="9" applyNumberFormat="1" applyFont="1" applyFill="1" applyAlignment="1" applyProtection="1">
      <alignment horizontal="center" vertical="center"/>
    </xf>
    <xf numFmtId="40" fontId="7" fillId="0" borderId="0" xfId="9" applyNumberFormat="1" applyFont="1" applyFill="1" applyAlignment="1">
      <alignment vertical="center"/>
    </xf>
    <xf numFmtId="0" fontId="14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40" fontId="7" fillId="0" borderId="0" xfId="0" quotePrefix="1" applyNumberFormat="1" applyFont="1" applyFill="1" applyAlignment="1">
      <alignment vertical="center"/>
    </xf>
    <xf numFmtId="3" fontId="15" fillId="0" borderId="0" xfId="0" applyNumberFormat="1" applyFont="1" applyFill="1"/>
    <xf numFmtId="40" fontId="7" fillId="0" borderId="0" xfId="9" applyNumberFormat="1" applyFont="1" applyFill="1" applyAlignment="1">
      <alignment horizontal="right" vertical="center"/>
    </xf>
    <xf numFmtId="189" fontId="4" fillId="0" borderId="0" xfId="1" applyNumberFormat="1" applyFont="1" applyFill="1"/>
    <xf numFmtId="39" fontId="7" fillId="0" borderId="0" xfId="1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9" fontId="7" fillId="0" borderId="0" xfId="10" applyNumberFormat="1" applyFont="1" applyFill="1" applyAlignment="1">
      <alignment vertical="center"/>
    </xf>
    <xf numFmtId="40" fontId="7" fillId="0" borderId="0" xfId="11" applyNumberFormat="1" applyFont="1" applyFill="1" applyAlignment="1">
      <alignment vertical="center"/>
    </xf>
    <xf numFmtId="39" fontId="7" fillId="0" borderId="0" xfId="11" applyNumberFormat="1" applyFont="1" applyFill="1" applyAlignment="1">
      <alignment vertical="center"/>
    </xf>
    <xf numFmtId="190" fontId="7" fillId="0" borderId="0" xfId="12" applyNumberFormat="1" applyFont="1" applyFill="1" applyAlignment="1">
      <alignment vertical="center"/>
    </xf>
    <xf numFmtId="190" fontId="7" fillId="0" borderId="0" xfId="10" applyNumberFormat="1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quotePrefix="1" applyFont="1" applyFill="1" applyAlignment="1">
      <alignment horizontal="center"/>
    </xf>
    <xf numFmtId="0" fontId="4" fillId="0" borderId="0" xfId="0" quotePrefix="1" applyFont="1" applyFill="1" applyAlignment="1"/>
    <xf numFmtId="0" fontId="5" fillId="0" borderId="0" xfId="0" applyFont="1" applyFill="1" applyAlignment="1"/>
    <xf numFmtId="40" fontId="7" fillId="0" borderId="2" xfId="0" applyNumberFormat="1" applyFont="1" applyFill="1" applyBorder="1" applyAlignment="1">
      <alignment vertical="center"/>
    </xf>
    <xf numFmtId="0" fontId="4" fillId="0" borderId="5" xfId="0" quotePrefix="1" applyFont="1" applyFill="1" applyBorder="1" applyAlignment="1">
      <alignment horizontal="center"/>
    </xf>
    <xf numFmtId="40" fontId="7" fillId="0" borderId="5" xfId="0" applyNumberFormat="1" applyFont="1" applyFill="1" applyBorder="1" applyAlignment="1">
      <alignment vertical="center"/>
    </xf>
    <xf numFmtId="40" fontId="7" fillId="0" borderId="1" xfId="0" applyNumberFormat="1" applyFont="1" applyFill="1" applyBorder="1" applyAlignment="1">
      <alignment vertical="center"/>
    </xf>
    <xf numFmtId="40" fontId="7" fillId="0" borderId="0" xfId="0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0" fontId="7" fillId="0" borderId="0" xfId="15" applyNumberFormat="1" applyFont="1" applyFill="1"/>
    <xf numFmtId="40" fontId="7" fillId="0" borderId="0" xfId="9" applyNumberFormat="1" applyFont="1" applyFill="1" applyAlignment="1">
      <alignment horizontal="center"/>
    </xf>
    <xf numFmtId="39" fontId="7" fillId="0" borderId="0" xfId="2" applyNumberFormat="1" applyFont="1" applyFill="1" applyAlignment="1"/>
    <xf numFmtId="0" fontId="7" fillId="0" borderId="0" xfId="0" applyFont="1"/>
    <xf numFmtId="0" fontId="4" fillId="0" borderId="5" xfId="0" applyFont="1" applyFill="1" applyBorder="1" applyAlignment="1">
      <alignment horizontal="right"/>
    </xf>
    <xf numFmtId="188" fontId="7" fillId="0" borderId="1" xfId="3" applyNumberFormat="1" applyFont="1" applyFill="1" applyBorder="1" applyAlignment="1">
      <alignment vertical="center"/>
    </xf>
    <xf numFmtId="40" fontId="7" fillId="0" borderId="3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7" fontId="7" fillId="0" borderId="0" xfId="0" applyNumberFormat="1" applyFont="1" applyFill="1"/>
    <xf numFmtId="187" fontId="7" fillId="0" borderId="0" xfId="0" applyNumberFormat="1" applyFont="1" applyFill="1" applyBorder="1"/>
    <xf numFmtId="187" fontId="7" fillId="0" borderId="1" xfId="0" applyNumberFormat="1" applyFont="1" applyFill="1" applyBorder="1"/>
    <xf numFmtId="191" fontId="4" fillId="0" borderId="0" xfId="0" applyNumberFormat="1" applyFont="1" applyFill="1"/>
    <xf numFmtId="43" fontId="7" fillId="0" borderId="2" xfId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center"/>
    </xf>
    <xf numFmtId="0" fontId="10" fillId="0" borderId="0" xfId="16" applyFont="1" applyFill="1" applyAlignment="1"/>
    <xf numFmtId="0" fontId="10" fillId="0" borderId="0" xfId="16" applyFont="1" applyFill="1"/>
    <xf numFmtId="0" fontId="11" fillId="0" borderId="0" xfId="16" applyFont="1" applyFill="1"/>
    <xf numFmtId="0" fontId="10" fillId="0" borderId="0" xfId="16" quotePrefix="1" applyFont="1" applyFill="1"/>
    <xf numFmtId="0" fontId="10" fillId="0" borderId="0" xfId="16" applyFont="1" applyFill="1" applyAlignment="1">
      <alignment horizontal="center"/>
    </xf>
    <xf numFmtId="0" fontId="11" fillId="0" borderId="0" xfId="16" applyFont="1" applyFill="1" applyAlignment="1">
      <alignment horizontal="center"/>
    </xf>
    <xf numFmtId="0" fontId="35" fillId="0" borderId="0" xfId="16" applyFont="1" applyFill="1"/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39" fontId="7" fillId="0" borderId="0" xfId="10" applyFont="1" applyFill="1" applyBorder="1" applyAlignment="1">
      <alignment vertical="center"/>
    </xf>
    <xf numFmtId="40" fontId="7" fillId="0" borderId="0" xfId="1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left" vertical="center"/>
    </xf>
    <xf numFmtId="40" fontId="7" fillId="0" borderId="0" xfId="2829" quotePrefix="1" applyNumberFormat="1" applyFont="1" applyFill="1" applyAlignment="1">
      <alignment horizontal="center" vertical="center"/>
    </xf>
    <xf numFmtId="190" fontId="7" fillId="0" borderId="0" xfId="2829" applyNumberFormat="1" applyFont="1" applyFill="1" applyAlignment="1">
      <alignment vertical="center"/>
    </xf>
    <xf numFmtId="0" fontId="4" fillId="0" borderId="5" xfId="0" applyFont="1" applyFill="1" applyBorder="1" applyAlignment="1">
      <alignment horizontal="center"/>
    </xf>
    <xf numFmtId="40" fontId="7" fillId="0" borderId="0" xfId="4493" applyNumberFormat="1" applyFont="1" applyFill="1" applyAlignment="1" applyProtection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right"/>
    </xf>
    <xf numFmtId="187" fontId="7" fillId="0" borderId="2" xfId="0" applyNumberFormat="1" applyFont="1" applyFill="1" applyBorder="1" applyAlignment="1">
      <alignment horizontal="right"/>
    </xf>
    <xf numFmtId="0" fontId="4" fillId="0" borderId="0" xfId="0" quotePrefix="1" applyFont="1" applyFill="1"/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horizontal="left" vertical="center"/>
    </xf>
    <xf numFmtId="40" fontId="7" fillId="0" borderId="0" xfId="0" applyNumberFormat="1" applyFont="1" applyFill="1"/>
    <xf numFmtId="0" fontId="7" fillId="0" borderId="0" xfId="2829" applyFont="1" applyFill="1" applyAlignment="1">
      <alignment vertical="center"/>
    </xf>
    <xf numFmtId="0" fontId="4" fillId="0" borderId="1" xfId="0" applyFont="1" applyBorder="1" applyAlignment="1">
      <alignment horizontal="center" vertical="top"/>
    </xf>
    <xf numFmtId="39" fontId="7" fillId="0" borderId="4" xfId="4492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0" fontId="7" fillId="0" borderId="0" xfId="0" quotePrefix="1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/>
    </xf>
    <xf numFmtId="0" fontId="4" fillId="0" borderId="0" xfId="0" quotePrefix="1" applyFont="1" applyFill="1" applyBorder="1" applyAlignment="1"/>
    <xf numFmtId="0" fontId="4" fillId="0" borderId="0" xfId="0" quotePrefix="1" applyFont="1" applyFill="1" applyAlignment="1">
      <alignment horizontal="left"/>
    </xf>
    <xf numFmtId="0" fontId="4" fillId="0" borderId="0" xfId="2705" applyFont="1" applyFill="1" applyAlignment="1"/>
    <xf numFmtId="0" fontId="4" fillId="0" borderId="0" xfId="2705" applyFont="1" applyFill="1" applyBorder="1"/>
    <xf numFmtId="190" fontId="7" fillId="0" borderId="0" xfId="4386" quotePrefix="1" applyNumberFormat="1" applyFont="1" applyFill="1" applyAlignment="1">
      <alignment horizontal="center" vertical="center"/>
    </xf>
    <xf numFmtId="0" fontId="7" fillId="0" borderId="0" xfId="4386" applyFont="1" applyFill="1" applyAlignment="1">
      <alignment vertical="center"/>
    </xf>
    <xf numFmtId="0" fontId="4" fillId="0" borderId="0" xfId="2705" applyFont="1" applyFill="1" applyBorder="1" applyAlignment="1">
      <alignment horizontal="right"/>
    </xf>
    <xf numFmtId="39" fontId="7" fillId="0" borderId="0" xfId="4492" applyNumberFormat="1" applyFont="1" applyFill="1" applyBorder="1" applyAlignment="1">
      <alignment horizontal="right" vertical="center"/>
    </xf>
    <xf numFmtId="187" fontId="7" fillId="0" borderId="0" xfId="2705" applyNumberFormat="1" applyFont="1" applyFill="1" applyBorder="1" applyAlignment="1">
      <alignment horizontal="right"/>
    </xf>
    <xf numFmtId="187" fontId="7" fillId="0" borderId="1" xfId="2705" applyNumberFormat="1" applyFont="1" applyFill="1" applyBorder="1" applyAlignment="1">
      <alignment horizontal="right"/>
    </xf>
    <xf numFmtId="187" fontId="7" fillId="0" borderId="4" xfId="2705" applyNumberFormat="1" applyFont="1" applyFill="1" applyBorder="1" applyAlignment="1">
      <alignment horizontal="right"/>
    </xf>
    <xf numFmtId="187" fontId="7" fillId="0" borderId="5" xfId="2705" applyNumberFormat="1" applyFont="1" applyFill="1" applyBorder="1" applyAlignment="1">
      <alignment horizontal="right"/>
    </xf>
    <xf numFmtId="187" fontId="7" fillId="0" borderId="2" xfId="2705" applyNumberFormat="1" applyFont="1" applyFill="1" applyBorder="1" applyAlignment="1">
      <alignment horizontal="right"/>
    </xf>
    <xf numFmtId="40" fontId="7" fillId="0" borderId="0" xfId="2" applyNumberFormat="1" applyFont="1" applyFill="1" applyAlignment="1">
      <alignment vertical="center"/>
    </xf>
    <xf numFmtId="0" fontId="7" fillId="0" borderId="0" xfId="4386" applyFont="1" applyFill="1" applyAlignment="1">
      <alignment horizontal="center" vertical="center"/>
    </xf>
    <xf numFmtId="2" fontId="4" fillId="0" borderId="0" xfId="2705" applyNumberFormat="1" applyFont="1" applyFill="1" applyBorder="1"/>
    <xf numFmtId="2" fontId="4" fillId="0" borderId="0" xfId="1253" applyNumberFormat="1" applyFont="1" applyFill="1" applyBorder="1"/>
    <xf numFmtId="39" fontId="7" fillId="0" borderId="0" xfId="4494" applyFont="1" applyFill="1" applyAlignment="1">
      <alignment vertical="center"/>
    </xf>
    <xf numFmtId="190" fontId="7" fillId="0" borderId="0" xfId="4386" applyNumberFormat="1" applyFont="1" applyFill="1" applyAlignment="1">
      <alignment vertical="center"/>
    </xf>
    <xf numFmtId="43" fontId="4" fillId="0" borderId="0" xfId="1" applyFont="1" applyFill="1" applyBorder="1"/>
    <xf numFmtId="40" fontId="7" fillId="0" borderId="0" xfId="9" quotePrefix="1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40" fontId="7" fillId="0" borderId="0" xfId="15" quotePrefix="1" applyNumberFormat="1" applyFont="1" applyFill="1"/>
    <xf numFmtId="0" fontId="4" fillId="0" borderId="0" xfId="0" quotePrefix="1" applyFont="1"/>
    <xf numFmtId="0" fontId="4" fillId="0" borderId="0" xfId="2705" quotePrefix="1" applyFont="1" applyFill="1" applyBorder="1"/>
    <xf numFmtId="43" fontId="7" fillId="0" borderId="0" xfId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218" fontId="4" fillId="0" borderId="0" xfId="1" applyNumberFormat="1" applyFont="1" applyFill="1" applyBorder="1" applyAlignment="1">
      <alignment horizontal="right"/>
    </xf>
    <xf numFmtId="218" fontId="4" fillId="0" borderId="1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0" fontId="7" fillId="0" borderId="0" xfId="0" applyNumberFormat="1" applyFont="1" applyFill="1" applyAlignment="1">
      <alignment horizontal="right" vertical="center"/>
    </xf>
    <xf numFmtId="4" fontId="4" fillId="0" borderId="0" xfId="2705" applyNumberFormat="1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2705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266" fontId="7" fillId="0" borderId="0" xfId="3838" quotePrefix="1" applyNumberFormat="1" applyFont="1" applyFill="1" applyAlignment="1">
      <alignment horizontal="center" vertical="center"/>
    </xf>
    <xf numFmtId="267" fontId="7" fillId="0" borderId="0" xfId="0" applyNumberFormat="1" applyFont="1" applyFill="1" applyBorder="1" applyAlignment="1">
      <alignment vertical="center"/>
    </xf>
    <xf numFmtId="10" fontId="7" fillId="0" borderId="0" xfId="3838" quotePrefix="1" applyNumberFormat="1" applyFont="1" applyFill="1" applyAlignment="1">
      <alignment horizontal="center" vertical="center"/>
    </xf>
    <xf numFmtId="2" fontId="7" fillId="0" borderId="0" xfId="1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right" vertical="center"/>
    </xf>
    <xf numFmtId="0" fontId="257" fillId="0" borderId="0" xfId="16" applyFont="1" applyFill="1" applyAlignment="1">
      <alignment horizontal="center"/>
    </xf>
    <xf numFmtId="0" fontId="257" fillId="0" borderId="0" xfId="16" applyFont="1" applyFill="1" applyAlignment="1">
      <alignment horizontal="right"/>
    </xf>
    <xf numFmtId="0" fontId="258" fillId="0" borderId="0" xfId="16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40" fontId="12" fillId="0" borderId="0" xfId="9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>
      <alignment vertical="center"/>
    </xf>
    <xf numFmtId="218" fontId="4" fillId="0" borderId="0" xfId="0" applyNumberFormat="1" applyFont="1" applyFill="1"/>
    <xf numFmtId="49" fontId="4" fillId="0" borderId="5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vertical="center"/>
    </xf>
    <xf numFmtId="0" fontId="4" fillId="0" borderId="5" xfId="0" applyFont="1" applyFill="1" applyBorder="1"/>
    <xf numFmtId="0" fontId="7" fillId="0" borderId="5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15" fontId="4" fillId="0" borderId="0" xfId="0" quotePrefix="1" applyNumberFormat="1" applyFont="1" applyFill="1" applyBorder="1" applyAlignment="1">
      <alignment horizontal="center" vertical="center" wrapText="1"/>
    </xf>
    <xf numFmtId="40" fontId="7" fillId="0" borderId="0" xfId="0" quotePrefix="1" applyNumberFormat="1" applyFont="1" applyFill="1" applyAlignment="1">
      <alignment horizontal="left" vertical="center"/>
    </xf>
    <xf numFmtId="40" fontId="7" fillId="0" borderId="0" xfId="0" applyNumberFormat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7" fillId="0" borderId="0" xfId="0" applyFont="1" applyFill="1" applyBorder="1" applyAlignment="1">
      <alignment vertical="center"/>
    </xf>
    <xf numFmtId="190" fontId="7" fillId="0" borderId="0" xfId="2829" applyNumberFormat="1" applyFont="1" applyFill="1"/>
    <xf numFmtId="40" fontId="256" fillId="0" borderId="0" xfId="0" applyNumberFormat="1" applyFont="1" applyFill="1"/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49" fontId="7" fillId="0" borderId="5" xfId="0" quotePrefix="1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4" fillId="0" borderId="0" xfId="2705" applyFont="1" applyFill="1" applyAlignment="1">
      <alignment horizontal="center"/>
    </xf>
    <xf numFmtId="0" fontId="4" fillId="0" borderId="0" xfId="2705" applyFont="1" applyFill="1" applyBorder="1" applyAlignment="1">
      <alignment horizontal="center"/>
    </xf>
  </cellXfs>
  <cellStyles count="4605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&#10;NA_x000d_&#10;" xfId="34"/>
    <cellStyle name="0,0_x000d_&#10;NA_x000d_&#10; 2" xfId="35"/>
    <cellStyle name="0,0_x000d_&#10;NA_x000d_&#10; 2 2" xfId="36"/>
    <cellStyle name="0,0_x000d_&#10;NA_x000d_&#10; 3" xfId="37"/>
    <cellStyle name="0,0_x000d_&#10;NA_x000d_&#10; 3 2" xfId="38"/>
    <cellStyle name="0000" xfId="39"/>
    <cellStyle name="000000" xfId="40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4" xfId="68"/>
    <cellStyle name="20% - Accent1 4 2" xfId="69"/>
    <cellStyle name="20% - Accent1 4 2 2" xfId="70"/>
    <cellStyle name="20% - Accent1 4 3" xfId="71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4" xfId="110"/>
    <cellStyle name="20% - Accent2 4 2" xfId="111"/>
    <cellStyle name="20% - Accent2 4 2 2" xfId="112"/>
    <cellStyle name="20% - Accent2 4 3" xfId="113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4" xfId="152"/>
    <cellStyle name="20% - Accent3 4 2" xfId="153"/>
    <cellStyle name="20% - Accent3 4 2 2" xfId="154"/>
    <cellStyle name="20% - Accent3 4 3" xfId="155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4" xfId="194"/>
    <cellStyle name="20% - Accent4 4 2" xfId="195"/>
    <cellStyle name="20% - Accent4 4 2 2" xfId="196"/>
    <cellStyle name="20% - Accent4 4 3" xfId="197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4" xfId="236"/>
    <cellStyle name="20% - Accent5 4 2" xfId="237"/>
    <cellStyle name="20% - Accent5 4 2 2" xfId="238"/>
    <cellStyle name="20% - Accent5 4 3" xfId="239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4" xfId="278"/>
    <cellStyle name="20% - Accent6 4 2" xfId="279"/>
    <cellStyle name="20% - Accent6 4 2 2" xfId="280"/>
    <cellStyle name="20% - Accent6 4 3" xfId="281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2" xfId="311"/>
    <cellStyle name="20% - ส่วนที่ถูกเน้น2 2" xfId="312"/>
    <cellStyle name="20% - ส่วนที่ถูกเน้น2 2 2" xfId="313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3" xfId="329"/>
    <cellStyle name="20% - ส่วนที่ถูกเน้น3 2" xfId="330"/>
    <cellStyle name="20% - ส่วนที่ถูกเน้น3 2 2" xfId="331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4" xfId="347"/>
    <cellStyle name="20% - ส่วนที่ถูกเน้น4 2" xfId="348"/>
    <cellStyle name="20% - ส่วนที่ถูกเน้น4 2 2" xfId="349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5" xfId="365"/>
    <cellStyle name="20% - ส่วนที่ถูกเน้น5 2" xfId="366"/>
    <cellStyle name="20% - ส่วนที่ถูกเน้น5 2 2" xfId="367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6" xfId="383"/>
    <cellStyle name="20% - ส่วนที่ถูกเน้น6 2" xfId="384"/>
    <cellStyle name="20% - ส่วนที่ถูกเน้น6 2 2" xfId="385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4" xfId="436"/>
    <cellStyle name="40% - Accent1 4 2" xfId="437"/>
    <cellStyle name="40% - Accent1 4 2 2" xfId="438"/>
    <cellStyle name="40% - Accent1 4 3" xfId="439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4" xfId="478"/>
    <cellStyle name="40% - Accent2 4 2" xfId="479"/>
    <cellStyle name="40% - Accent2 4 2 2" xfId="480"/>
    <cellStyle name="40% - Accent2 4 3" xfId="481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4" xfId="520"/>
    <cellStyle name="40% - Accent3 4 2" xfId="521"/>
    <cellStyle name="40% - Accent3 4 2 2" xfId="522"/>
    <cellStyle name="40% - Accent3 4 3" xfId="523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4" xfId="562"/>
    <cellStyle name="40% - Accent4 4 2" xfId="563"/>
    <cellStyle name="40% - Accent4 4 2 2" xfId="564"/>
    <cellStyle name="40% - Accent4 4 3" xfId="565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4" xfId="604"/>
    <cellStyle name="40% - Accent5 4 2" xfId="605"/>
    <cellStyle name="40% - Accent5 4 2 2" xfId="606"/>
    <cellStyle name="40% - Accent5 4 3" xfId="607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4" xfId="646"/>
    <cellStyle name="40% - Accent6 4 2" xfId="647"/>
    <cellStyle name="40% - Accent6 4 2 2" xfId="648"/>
    <cellStyle name="40% - Accent6 4 3" xfId="649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2" xfId="662"/>
    <cellStyle name="40% - ส่วนที่ถูกเน้น1 2 2" xfId="663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2" xfId="679"/>
    <cellStyle name="40% - ส่วนที่ถูกเน้น2 2" xfId="680"/>
    <cellStyle name="40% - ส่วนที่ถูกเน้น2 2 2" xfId="681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3" xfId="697"/>
    <cellStyle name="40% - ส่วนที่ถูกเน้น3 2" xfId="698"/>
    <cellStyle name="40% - ส่วนที่ถูกเน้น3 2 2" xfId="699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4" xfId="715"/>
    <cellStyle name="40% - ส่วนที่ถูกเน้น4 2" xfId="716"/>
    <cellStyle name="40% - ส่วนที่ถูกเน้น4 2 2" xfId="717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5" xfId="733"/>
    <cellStyle name="40% - ส่วนที่ถูกเน้น5 2" xfId="734"/>
    <cellStyle name="40% - ส่วนที่ถูกเน้น5 2 2" xfId="735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6" xfId="751"/>
    <cellStyle name="40% - ส่วนที่ถูกเน้น6 2" xfId="752"/>
    <cellStyle name="40% - ส่วนที่ถูกเน้น6 2 2" xfId="753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3" xfId="931"/>
    <cellStyle name="75" xfId="932"/>
    <cellStyle name="75 2" xfId="933"/>
    <cellStyle name="75 2 2" xfId="934"/>
    <cellStyle name="75 3" xfId="935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3" xfId="958"/>
    <cellStyle name="Accent1 3 2" xfId="959"/>
    <cellStyle name="Accent1 4" xfId="960"/>
    <cellStyle name="Accent1 5" xfId="961"/>
    <cellStyle name="Accent1 6" xfId="962"/>
    <cellStyle name="Accent1 7" xfId="963"/>
    <cellStyle name="Accent1 8" xfId="964"/>
    <cellStyle name="Accent1 9" xfId="965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3" xfId="988"/>
    <cellStyle name="Accent2 3 2" xfId="989"/>
    <cellStyle name="Accent2 4" xfId="990"/>
    <cellStyle name="Accent2 5" xfId="991"/>
    <cellStyle name="Accent2 6" xfId="992"/>
    <cellStyle name="Accent2 7" xfId="993"/>
    <cellStyle name="Accent2 8" xfId="994"/>
    <cellStyle name="Accent2 9" xfId="995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3" xfId="1018"/>
    <cellStyle name="Accent3 3 2" xfId="1019"/>
    <cellStyle name="Accent3 4" xfId="1020"/>
    <cellStyle name="Accent3 5" xfId="1021"/>
    <cellStyle name="Accent3 6" xfId="1022"/>
    <cellStyle name="Accent3 7" xfId="1023"/>
    <cellStyle name="Accent3 8" xfId="1024"/>
    <cellStyle name="Accent3 9" xfId="1025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3" xfId="1048"/>
    <cellStyle name="Accent4 3 2" xfId="1049"/>
    <cellStyle name="Accent4 4" xfId="1050"/>
    <cellStyle name="Accent4 5" xfId="1051"/>
    <cellStyle name="Accent4 6" xfId="1052"/>
    <cellStyle name="Accent4 7" xfId="1053"/>
    <cellStyle name="Accent4 8" xfId="1054"/>
    <cellStyle name="Accent4 9" xfId="1055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3" xfId="1078"/>
    <cellStyle name="Accent5 3 2" xfId="1079"/>
    <cellStyle name="Accent5 4" xfId="1080"/>
    <cellStyle name="Accent5 5" xfId="1081"/>
    <cellStyle name="Accent5 6" xfId="1082"/>
    <cellStyle name="Accent5 7" xfId="1083"/>
    <cellStyle name="Accent5 8" xfId="1084"/>
    <cellStyle name="Accent5 9" xfId="1085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3" xfId="1108"/>
    <cellStyle name="Accent6 3 2" xfId="1109"/>
    <cellStyle name="Accent6 4" xfId="1110"/>
    <cellStyle name="Accent6 5" xfId="1111"/>
    <cellStyle name="Accent6 6" xfId="1112"/>
    <cellStyle name="Accent6 7" xfId="1113"/>
    <cellStyle name="Accent6 8" xfId="1114"/>
    <cellStyle name="Accent6 9" xfId="1115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5" xfId="1135"/>
    <cellStyle name="Bad 6" xfId="1136"/>
    <cellStyle name="Bad 7" xfId="1137"/>
    <cellStyle name="Bad 8" xfId="1138"/>
    <cellStyle name="Bad 9" xfId="1139"/>
    <cellStyle name="blank" xfId="1140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5" xfId="1260"/>
    <cellStyle name="Comma 10 16" xfId="1261"/>
    <cellStyle name="Comma 10 17" xfId="1262"/>
    <cellStyle name="Comma 10 18" xfId="1263"/>
    <cellStyle name="Comma 10 2" xfId="1264"/>
    <cellStyle name="Comma 10 2 2" xfId="1265"/>
    <cellStyle name="Comma 10 2 2 2" xfId="1266"/>
    <cellStyle name="Comma 10 2 2 2 2" xfId="1267"/>
    <cellStyle name="Comma 10 2 2 3" xfId="1268"/>
    <cellStyle name="Comma 10 2 2 3 2" xfId="1269"/>
    <cellStyle name="Comma 10 2 3" xfId="1270"/>
    <cellStyle name="Comma 10 2 3 2" xfId="1271"/>
    <cellStyle name="Comma 10 2 4" xfId="1272"/>
    <cellStyle name="Comma 10 2 4 2" xfId="1273"/>
    <cellStyle name="Comma 10 2 5" xfId="1274"/>
    <cellStyle name="Comma 10 2 5 2" xfId="1275"/>
    <cellStyle name="Comma 10 2 6" xfId="1276"/>
    <cellStyle name="Comma 10 2 6 2" xfId="1277"/>
    <cellStyle name="Comma 10 3" xfId="1278"/>
    <cellStyle name="Comma 10 3 2" xfId="1279"/>
    <cellStyle name="Comma 10 3 3" xfId="1280"/>
    <cellStyle name="Comma 10 3 4" xfId="1281"/>
    <cellStyle name="Comma 10 4" xfId="1282"/>
    <cellStyle name="Comma 10 4 2" xfId="1283"/>
    <cellStyle name="Comma 10 4 2 2" xfId="1284"/>
    <cellStyle name="Comma 10 4 3" xfId="1285"/>
    <cellStyle name="Comma 10 4 4" xfId="1286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4" xfId="1307"/>
    <cellStyle name="Comma 11 15" xfId="1308"/>
    <cellStyle name="Comma 11 2" xfId="1309"/>
    <cellStyle name="Comma 11 2 2" xfId="1310"/>
    <cellStyle name="Comma 11 2 2 2" xfId="1311"/>
    <cellStyle name="Comma 11 2 2 2 2" xfId="1312"/>
    <cellStyle name="Comma 11 2 2 3" xfId="1313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4" xfId="1347"/>
    <cellStyle name="Comma 12 2" xfId="1348"/>
    <cellStyle name="Comma 12 2 2" xfId="1349"/>
    <cellStyle name="Comma 12 2 3" xfId="1350"/>
    <cellStyle name="Comma 12 2 4" xfId="1351"/>
    <cellStyle name="Comma 12 3" xfId="1352"/>
    <cellStyle name="Comma 12 3 2" xfId="1353"/>
    <cellStyle name="Comma 12 3 2 2" xfId="1354"/>
    <cellStyle name="Comma 12 3 2 2 2" xfId="1355"/>
    <cellStyle name="Comma 12 4" xfId="1356"/>
    <cellStyle name="Comma 12 4 2" xfId="1357"/>
    <cellStyle name="Comma 12 4 2 2" xfId="1358"/>
    <cellStyle name="Comma 12 4 3" xfId="1359"/>
    <cellStyle name="Comma 12 4 3 2" xfId="1360"/>
    <cellStyle name="Comma 12 4 4" xfId="1361"/>
    <cellStyle name="Comma 12 4 4 2" xfId="1362"/>
    <cellStyle name="Comma 12 4 5" xfId="1363"/>
    <cellStyle name="Comma 12 4 5 2" xfId="1364"/>
    <cellStyle name="Comma 12 4 6" xfId="1365"/>
    <cellStyle name="Comma 12 4 6 2" xfId="1366"/>
    <cellStyle name="Comma 12 4 7" xfId="1367"/>
    <cellStyle name="Comma 12 5" xfId="1368"/>
    <cellStyle name="Comma 12 5 2" xfId="1369"/>
    <cellStyle name="Comma 12 5 2 2" xfId="1370"/>
    <cellStyle name="Comma 12 5 3" xfId="1371"/>
    <cellStyle name="Comma 12 5 3 2" xfId="1372"/>
    <cellStyle name="Comma 12 5 4" xfId="1373"/>
    <cellStyle name="Comma 12 5 4 2" xfId="1374"/>
    <cellStyle name="Comma 12 5 5" xfId="1375"/>
    <cellStyle name="Comma 12 5 5 2" xfId="1376"/>
    <cellStyle name="Comma 12 5 6" xfId="1377"/>
    <cellStyle name="Comma 12 5 6 2" xfId="1378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2" xfId="1439"/>
    <cellStyle name="Comma 14 2 2" xfId="1440"/>
    <cellStyle name="Comma 14 2 3" xfId="1441"/>
    <cellStyle name="Comma 14 3" xfId="1442"/>
    <cellStyle name="Comma 14 3 2" xfId="1443"/>
    <cellStyle name="Comma 14 4" xfId="1444"/>
    <cellStyle name="Comma 14 4 2" xfId="1445"/>
    <cellStyle name="Comma 14 4 2 2" xfId="1446"/>
    <cellStyle name="Comma 14 4 3" xfId="1447"/>
    <cellStyle name="Comma 14 4 3 2" xfId="1448"/>
    <cellStyle name="Comma 14 4 4" xfId="1449"/>
    <cellStyle name="Comma 14 4 4 2" xfId="1450"/>
    <cellStyle name="Comma 14 4 5" xfId="1451"/>
    <cellStyle name="Comma 14 4 5 2" xfId="1452"/>
    <cellStyle name="Comma 14 4 6" xfId="1453"/>
    <cellStyle name="Comma 14 4 6 2" xfId="1454"/>
    <cellStyle name="Comma 14 4 7" xfId="1455"/>
    <cellStyle name="Comma 14 5" xfId="1456"/>
    <cellStyle name="Comma 14 5 2" xfId="1457"/>
    <cellStyle name="Comma 14 6" xfId="1458"/>
    <cellStyle name="Comma 14 6 2" xfId="1459"/>
    <cellStyle name="Comma 14 7" xfId="1460"/>
    <cellStyle name="Comma 14 7 2" xfId="1461"/>
    <cellStyle name="Comma 14 8" xfId="1462"/>
    <cellStyle name="Comma 14 8 2" xfId="1463"/>
    <cellStyle name="Comma 14 9" xfId="1464"/>
    <cellStyle name="Comma 14 9 2" xfId="1465"/>
    <cellStyle name="Comma 15" xfId="1466"/>
    <cellStyle name="Comma 15 2" xfId="1467"/>
    <cellStyle name="Comma 15 2 2" xfId="1468"/>
    <cellStyle name="Comma 15 3" xfId="1469"/>
    <cellStyle name="Comma 15 4" xfId="1470"/>
    <cellStyle name="Comma 15 5" xfId="1471"/>
    <cellStyle name="Comma 15 6" xfId="1472"/>
    <cellStyle name="Comma 16" xfId="1473"/>
    <cellStyle name="Comma 16 2" xfId="1474"/>
    <cellStyle name="Comma 16 2 2" xfId="1475"/>
    <cellStyle name="Comma 16 2 2 2" xfId="1476"/>
    <cellStyle name="Comma 16 2 3" xfId="1477"/>
    <cellStyle name="Comma 16 2 4" xfId="1478"/>
    <cellStyle name="Comma 16 3" xfId="1479"/>
    <cellStyle name="Comma 16 3 2" xfId="1480"/>
    <cellStyle name="Comma 16 3 3" xfId="1481"/>
    <cellStyle name="Comma 16 4" xfId="1482"/>
    <cellStyle name="Comma 16 5" xfId="1483"/>
    <cellStyle name="Comma 16 6" xfId="1484"/>
    <cellStyle name="Comma 16 7" xfId="1485"/>
    <cellStyle name="Comma 17" xfId="1486"/>
    <cellStyle name="Comma 17 2" xfId="1487"/>
    <cellStyle name="Comma 17 2 2" xfId="1488"/>
    <cellStyle name="Comma 17 2 2 2" xfId="1489"/>
    <cellStyle name="Comma 17 2 3" xfId="1490"/>
    <cellStyle name="Comma 17 2 4" xfId="1491"/>
    <cellStyle name="Comma 17 3" xfId="1492"/>
    <cellStyle name="Comma 17 3 2" xfId="1493"/>
    <cellStyle name="Comma 17 4" xfId="1494"/>
    <cellStyle name="Comma 17 5" xfId="1495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2" xfId="1544"/>
    <cellStyle name="Comma 2 10" xfId="1545"/>
    <cellStyle name="Comma 2 10 2" xfId="1546"/>
    <cellStyle name="Comma 2 10 2 2" xfId="1547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3" xfId="1555"/>
    <cellStyle name="Comma 2 12" xfId="1556"/>
    <cellStyle name="Comma 2 12 2" xfId="1557"/>
    <cellStyle name="Comma 2 12 2 2" xfId="1558"/>
    <cellStyle name="Comma 2 12 3" xfId="1559"/>
    <cellStyle name="Comma 2 13" xfId="1560"/>
    <cellStyle name="Comma 2 13 2" xfId="1561"/>
    <cellStyle name="Comma 2 13 2 2" xfId="1562"/>
    <cellStyle name="Comma 2 13 3" xfId="1563"/>
    <cellStyle name="Comma 2 14" xfId="1564"/>
    <cellStyle name="Comma 2 14 2" xfId="1565"/>
    <cellStyle name="Comma 2 14 2 2" xfId="1566"/>
    <cellStyle name="Comma 2 14 3" xfId="1567"/>
    <cellStyle name="Comma 2 15" xfId="1568"/>
    <cellStyle name="Comma 2 15 2" xfId="1569"/>
    <cellStyle name="Comma 2 15 2 2" xfId="1570"/>
    <cellStyle name="Comma 2 15 3" xfId="1571"/>
    <cellStyle name="Comma 2 16" xfId="1572"/>
    <cellStyle name="Comma 2 16 2" xfId="1573"/>
    <cellStyle name="Comma 2 16 2 2" xfId="1574"/>
    <cellStyle name="Comma 2 16 2 3" xfId="1575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2" xfId="1596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7" xfId="1604"/>
    <cellStyle name="Comma 2 2 2 3" xfId="1605"/>
    <cellStyle name="Comma 2 2 2 3 2" xfId="1606"/>
    <cellStyle name="Comma 2 2 2 3 3" xfId="1607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3" xfId="1614"/>
    <cellStyle name="Comma 2 2 3 2" xfId="1615"/>
    <cellStyle name="Comma 2 2 3 3" xfId="1616"/>
    <cellStyle name="Comma 2 2 3 4" xfId="1617"/>
    <cellStyle name="Comma 2 2 4" xfId="1618"/>
    <cellStyle name="Comma 2 2 4 2" xfId="1619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1" xfId="1660"/>
    <cellStyle name="Comma 2 3 12" xfId="1661"/>
    <cellStyle name="Comma 2 3 13" xfId="1662"/>
    <cellStyle name="Comma 2 3 2" xfId="1663"/>
    <cellStyle name="Comma 2 3 2 2" xfId="1664"/>
    <cellStyle name="Comma 2 3 2 3" xfId="1665"/>
    <cellStyle name="Comma 2 3 3" xfId="1666"/>
    <cellStyle name="Comma 2 3 3 2" xfId="1667"/>
    <cellStyle name="Comma 2 3 4" xfId="1668"/>
    <cellStyle name="Comma 2 3 4 2" xfId="1669"/>
    <cellStyle name="Comma 2 3 4 3" xfId="1670"/>
    <cellStyle name="Comma 2 3 4 4" xfId="1671"/>
    <cellStyle name="Comma 2 3 4 5" xfId="1672"/>
    <cellStyle name="Comma 2 3 4 6" xfId="1673"/>
    <cellStyle name="Comma 2 3 5" xfId="1674"/>
    <cellStyle name="Comma 2 3 6" xfId="1675"/>
    <cellStyle name="Comma 2 3 7" xfId="1676"/>
    <cellStyle name="Comma 2 3 7 2" xfId="1677"/>
    <cellStyle name="Comma 2 3 8" xfId="1678"/>
    <cellStyle name="Comma 2 3 8 2" xfId="1679"/>
    <cellStyle name="Comma 2 3 9" xfId="1680"/>
    <cellStyle name="Comma 2 3 9 2" xfId="168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3" xfId="1708"/>
    <cellStyle name="Comma 2 4 3" xfId="1709"/>
    <cellStyle name="Comma 2 4 4" xfId="1710"/>
    <cellStyle name="Comma 2 4 5" xfId="1711"/>
    <cellStyle name="Comma 2 4 6" xfId="1712"/>
    <cellStyle name="Comma 2 4 7" xfId="1713"/>
    <cellStyle name="Comma 2 4 8" xfId="1714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4" xfId="1741"/>
    <cellStyle name="Comma 2 44 2" xfId="1742"/>
    <cellStyle name="Comma 2 44 3" xfId="1743"/>
    <cellStyle name="Comma 2 45" xfId="1744"/>
    <cellStyle name="Comma 2 45 2" xfId="1745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3" xfId="1755"/>
    <cellStyle name="Comma 2 5 3 2" xfId="1756"/>
    <cellStyle name="Comma 2 5 4" xfId="1757"/>
    <cellStyle name="Comma 2 5 5" xfId="1758"/>
    <cellStyle name="Comma 2 50" xfId="1759"/>
    <cellStyle name="Comma 2 51" xfId="1760"/>
    <cellStyle name="Comma 2 6" xfId="1761"/>
    <cellStyle name="Comma 2 6 2" xfId="1762"/>
    <cellStyle name="Comma 2 6 2 2" xfId="1763"/>
    <cellStyle name="Comma 2 6 3" xfId="1764"/>
    <cellStyle name="Comma 2 6 3 2" xfId="1765"/>
    <cellStyle name="Comma 2 6 4" xfId="1766"/>
    <cellStyle name="Comma 2 6 5" xfId="1767"/>
    <cellStyle name="Comma 2 7" xfId="1768"/>
    <cellStyle name="Comma 2 7 2" xfId="1769"/>
    <cellStyle name="Comma 2 7 2 2" xfId="1770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3" xfId="1778"/>
    <cellStyle name="Comma 2 8 4" xfId="1779"/>
    <cellStyle name="Comma 2 8 5" xfId="1780"/>
    <cellStyle name="Comma 2 9" xfId="1781"/>
    <cellStyle name="Comma 2 9 2" xfId="1782"/>
    <cellStyle name="Comma 2 9 2 2" xfId="1783"/>
    <cellStyle name="Comma 2 9 3" xfId="1784"/>
    <cellStyle name="Comma 2 9 3 2" xfId="1785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1" xfId="1795"/>
    <cellStyle name="Comma 21 2" xfId="1796"/>
    <cellStyle name="Comma 21 2 2" xfId="1797"/>
    <cellStyle name="Comma 21 3" xfId="1798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3" xfId="1814"/>
    <cellStyle name="Comma 23 2" xfId="1815"/>
    <cellStyle name="Comma 23 2 2" xfId="1816"/>
    <cellStyle name="Comma 23 3" xfId="1817"/>
    <cellStyle name="Comma 23 4" xfId="1818"/>
    <cellStyle name="Comma 24" xfId="1819"/>
    <cellStyle name="Comma 24 2" xfId="1820"/>
    <cellStyle name="Comma 24 2 2" xfId="1821"/>
    <cellStyle name="Comma 24 3" xfId="1822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3" xfId="1833"/>
    <cellStyle name="Comma 25 3 2" xfId="1834"/>
    <cellStyle name="Comma 25 3 2 2" xfId="1835"/>
    <cellStyle name="Comma 25 3 3" xfId="1836"/>
    <cellStyle name="Comma 25 3 3 2" xfId="1837"/>
    <cellStyle name="Comma 25 3 4" xfId="1838"/>
    <cellStyle name="Comma 25 3 4 2" xfId="1839"/>
    <cellStyle name="Comma 25 3 5" xfId="1840"/>
    <cellStyle name="Comma 25 3 5 2" xfId="1841"/>
    <cellStyle name="Comma 25 3 6" xfId="1842"/>
    <cellStyle name="Comma 25 3 6 2" xfId="1843"/>
    <cellStyle name="Comma 25 4" xfId="1844"/>
    <cellStyle name="Comma 25 4 2" xfId="1845"/>
    <cellStyle name="Comma 25 5" xfId="1846"/>
    <cellStyle name="Comma 25 5 2" xfId="1847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3" xfId="1867"/>
    <cellStyle name="Comma 29 4" xfId="1868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3" xfId="1893"/>
    <cellStyle name="Comma 3 2 4" xfId="1894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3" xfId="1918"/>
    <cellStyle name="Comma 3 3 3" xfId="1919"/>
    <cellStyle name="Comma 3 3 4" xfId="1920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2" xfId="1932"/>
    <cellStyle name="Comma 3 4" xfId="1933"/>
    <cellStyle name="Comma 3 4 2" xfId="1934"/>
    <cellStyle name="Comma 3 4 3" xfId="1935"/>
    <cellStyle name="Comma 3 5" xfId="1936"/>
    <cellStyle name="Comma 3 5 2" xfId="1937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1" xfId="1950"/>
    <cellStyle name="Comma 31 2" xfId="1951"/>
    <cellStyle name="Comma 31 2 2" xfId="1952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3" xfId="1963"/>
    <cellStyle name="Comma 32 3" xfId="1964"/>
    <cellStyle name="Comma 32 3 2" xfId="1965"/>
    <cellStyle name="Comma 32 4" xfId="1966"/>
    <cellStyle name="Comma 33" xfId="1967"/>
    <cellStyle name="Comma 33 2" xfId="1968"/>
    <cellStyle name="Comma 34" xfId="1969"/>
    <cellStyle name="Comma 34 2" xfId="1970"/>
    <cellStyle name="Comma 34 2 2" xfId="1971"/>
    <cellStyle name="Comma 34 3" xfId="1972"/>
    <cellStyle name="Comma 35" xfId="1973"/>
    <cellStyle name="Comma 35 2" xfId="1974"/>
    <cellStyle name="Comma 35 2 2" xfId="1975"/>
    <cellStyle name="Comma 35 3" xfId="1976"/>
    <cellStyle name="Comma 36" xfId="1977"/>
    <cellStyle name="Comma 36 2" xfId="1978"/>
    <cellStyle name="Comma 36 2 2" xfId="1979"/>
    <cellStyle name="Comma 36 3" xfId="1980"/>
    <cellStyle name="Comma 37" xfId="1981"/>
    <cellStyle name="Comma 37 2" xfId="1982"/>
    <cellStyle name="Comma 37 3" xfId="1983"/>
    <cellStyle name="Comma 37 4" xfId="1984"/>
    <cellStyle name="Comma 38" xfId="1985"/>
    <cellStyle name="Comma 39" xfId="1986"/>
    <cellStyle name="Comma 39 2" xfId="198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2" xfId="1997"/>
    <cellStyle name="Comma 4 2 2" xfId="1998"/>
    <cellStyle name="Comma 4 2 2 2" xfId="1999"/>
    <cellStyle name="Comma 4 2 2 3" xfId="2000"/>
    <cellStyle name="Comma 4 2 3" xfId="2001"/>
    <cellStyle name="Comma 4 2 4" xfId="2002"/>
    <cellStyle name="Comma 4 2 5" xfId="2003"/>
    <cellStyle name="Comma 4 2 6" xfId="2004"/>
    <cellStyle name="Comma 4 2 7" xfId="2005"/>
    <cellStyle name="Comma 4 2 8" xfId="2006"/>
    <cellStyle name="Comma 4 3" xfId="2007"/>
    <cellStyle name="Comma 4 3 2" xfId="2008"/>
    <cellStyle name="Comma 4 3 3" xfId="2009"/>
    <cellStyle name="Comma 4 4" xfId="2010"/>
    <cellStyle name="Comma 4 4 2" xfId="2011"/>
    <cellStyle name="Comma 4 4 3" xfId="201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7" xfId="2043"/>
    <cellStyle name="Comma 48" xfId="2044"/>
    <cellStyle name="Comma 49" xfId="2045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5" xfId="2078"/>
    <cellStyle name="Comma 5 2 6" xfId="2079"/>
    <cellStyle name="Comma 5 2 7" xfId="2080"/>
    <cellStyle name="Comma 5 2 7 2" xfId="2081"/>
    <cellStyle name="Comma 5 2 8" xfId="2082"/>
    <cellStyle name="Comma 5 2 8 2" xfId="2083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3" xfId="2091"/>
    <cellStyle name="Comma 5 4 3 2" xfId="2092"/>
    <cellStyle name="Comma 5 4 4" xfId="2093"/>
    <cellStyle name="Comma 5 4 4 2" xfId="2094"/>
    <cellStyle name="Comma 5 4 5" xfId="2095"/>
    <cellStyle name="Comma 5 4 5 2" xfId="2096"/>
    <cellStyle name="Comma 5 4 6" xfId="2097"/>
    <cellStyle name="Comma 5 4 6 2" xfId="2098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1" xfId="2114"/>
    <cellStyle name="Comma 52" xfId="2115"/>
    <cellStyle name="Comma 53" xfId="2116"/>
    <cellStyle name="Comma 54" xfId="2117"/>
    <cellStyle name="Comma 55" xfId="2118"/>
    <cellStyle name="Comma 55 2" xfId="2119"/>
    <cellStyle name="Comma 56" xfId="2120"/>
    <cellStyle name="Comma 56 2" xfId="2121"/>
    <cellStyle name="Comma 57" xfId="212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3" xfId="2143"/>
    <cellStyle name="Comma 6 2 2 3" xfId="2144"/>
    <cellStyle name="Comma 6 2 2 4" xfId="2145"/>
    <cellStyle name="Comma 6 2 3" xfId="2146"/>
    <cellStyle name="Comma 6 2 3 2" xfId="2147"/>
    <cellStyle name="Comma 6 2 4" xfId="2148"/>
    <cellStyle name="Comma 6 2 4 2" xfId="2149"/>
    <cellStyle name="Comma 6 2 5" xfId="2150"/>
    <cellStyle name="Comma 6 2 6" xfId="2151"/>
    <cellStyle name="Comma 6 3" xfId="2152"/>
    <cellStyle name="Comma 6 3 2" xfId="2153"/>
    <cellStyle name="Comma 6 3 2 2" xfId="2154"/>
    <cellStyle name="Comma 6 4" xfId="2155"/>
    <cellStyle name="Comma 6 4 2" xfId="2156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6" xfId="2173"/>
    <cellStyle name="Comma 67" xfId="2174"/>
    <cellStyle name="Comma 68" xfId="2175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2" xfId="2186"/>
    <cellStyle name="Comma 7 2 2" xfId="2187"/>
    <cellStyle name="Comma 7 2 3" xfId="2188"/>
    <cellStyle name="Comma 7 2 4" xfId="2189"/>
    <cellStyle name="Comma 7 2 5" xfId="2190"/>
    <cellStyle name="Comma 7 2_Lead -  NU 31-3-54" xfId="2191"/>
    <cellStyle name="Comma 7 3" xfId="2192"/>
    <cellStyle name="Comma 7 3 2" xfId="2193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2" xfId="2219"/>
    <cellStyle name="Comma 8 2 2" xfId="2220"/>
    <cellStyle name="Comma 8 2 3" xfId="2221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4" xfId="2251"/>
    <cellStyle name="Comma 9 15" xfId="2252"/>
    <cellStyle name="Comma 9 2" xfId="2253"/>
    <cellStyle name="Comma 9 2 2" xfId="2254"/>
    <cellStyle name="Comma 9 2 2 2" xfId="2255"/>
    <cellStyle name="Comma 9 2 3" xfId="2256"/>
    <cellStyle name="Comma 9 2 4" xfId="2257"/>
    <cellStyle name="Comma 9 2 5" xfId="2258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1" xfId="2316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7" xfId="2335"/>
    <cellStyle name="Currency 2 8" xfId="2336"/>
    <cellStyle name="Currency 2 9" xfId="23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uro" xfId="2401"/>
    <cellStyle name="Euro 2" xfId="2402"/>
    <cellStyle name="Excel Built-in Normal" xfId="2403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Header" xfId="2455"/>
    <cellStyle name="Header - Style1" xfId="2456"/>
    <cellStyle name="Header - Style1 2" xfId="2457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5" xfId="2495"/>
    <cellStyle name="Heading 1 6" xfId="2496"/>
    <cellStyle name="Heading 1 7" xfId="2497"/>
    <cellStyle name="Heading 1 8" xfId="2498"/>
    <cellStyle name="Heading 1 9" xfId="2499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5" xfId="2519"/>
    <cellStyle name="Heading 2 6" xfId="2520"/>
    <cellStyle name="Heading 2 7" xfId="2521"/>
    <cellStyle name="Heading 2 8" xfId="2522"/>
    <cellStyle name="Heading 2 9" xfId="2523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5" xfId="2543"/>
    <cellStyle name="Heading 3 6" xfId="2544"/>
    <cellStyle name="Heading 3 7" xfId="2545"/>
    <cellStyle name="Heading 3 8" xfId="2546"/>
    <cellStyle name="Heading 3 9" xfId="2547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 [yellow]" xfId="2580"/>
    <cellStyle name="Input [yellow] 2" xfId="2581"/>
    <cellStyle name="Input [yellow] 2 2" xfId="2582"/>
    <cellStyle name="Input [yellow] 3" xfId="2583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3" xfId="2604"/>
    <cellStyle name="Input 3 2" xfId="2605"/>
    <cellStyle name="Input 3 2 2" xfId="2606"/>
    <cellStyle name="Input 3 2 3" xfId="2607"/>
    <cellStyle name="Input 4" xfId="2608"/>
    <cellStyle name="Input 5" xfId="2609"/>
    <cellStyle name="Input 6" xfId="2610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3" xfId="2709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4" xfId="2716"/>
    <cellStyle name="Normal 10 4 2" xfId="2717"/>
    <cellStyle name="Normal 10 5" xfId="2718"/>
    <cellStyle name="Normal 10_Lead -  NU 31-3-54" xfId="2719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4" xfId="2729"/>
    <cellStyle name="Normal 11 5" xfId="2730"/>
    <cellStyle name="Normal 11 6" xfId="2731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3" xfId="2739"/>
    <cellStyle name="Normal 12 3 2" xfId="2740"/>
    <cellStyle name="Normal 12 3 3" xfId="2741"/>
    <cellStyle name="Normal 12 4" xfId="2742"/>
    <cellStyle name="Normal 12 5" xfId="2743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3" xfId="2749"/>
    <cellStyle name="Normal 13 3 2" xfId="2750"/>
    <cellStyle name="Normal 13 4" xfId="2751"/>
    <cellStyle name="Normal 13 5" xfId="2752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_Q2-54+บิล แลนด์-นุ่น(1)" xfId="2762"/>
    <cellStyle name="Normal 146" xfId="2763"/>
    <cellStyle name="Normal 15" xfId="2764"/>
    <cellStyle name="Normal 15 2" xfId="2765"/>
    <cellStyle name="Normal 15 2 2" xfId="2766"/>
    <cellStyle name="Normal 15 3" xfId="2767"/>
    <cellStyle name="Normal 15 3 2" xfId="2768"/>
    <cellStyle name="Normal 15 3 2 2" xfId="2769"/>
    <cellStyle name="Normal 15 3 3" xfId="2770"/>
    <cellStyle name="Normal 15 4" xfId="2771"/>
    <cellStyle name="Normal 15 4 2" xfId="2772"/>
    <cellStyle name="Normal 15 5" xfId="2773"/>
    <cellStyle name="Normal 15 5 2" xfId="2774"/>
    <cellStyle name="Normal 15 6" xfId="2775"/>
    <cellStyle name="Normal 15 7" xfId="2776"/>
    <cellStyle name="Normal 15_Q2-54+บิล แลนด์-นุ่น(1)" xfId="2777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3" xfId="2783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4" xfId="2791"/>
    <cellStyle name="Normal 17 4 2" xfId="2792"/>
    <cellStyle name="Normal 17 5" xfId="2793"/>
    <cellStyle name="Normal 17 5 2" xfId="2794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9" xfId="2801"/>
    <cellStyle name="Normal 19 2" xfId="2802"/>
    <cellStyle name="Normal 19 2 2" xfId="2803"/>
    <cellStyle name="Normal 19 3" xfId="2804"/>
    <cellStyle name="Normal 19 4" xfId="2805"/>
    <cellStyle name="Normal 19 5" xfId="2806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3" xfId="2838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2" xfId="2848"/>
    <cellStyle name="Normal 2 2 2 10" xfId="2849"/>
    <cellStyle name="Normal 2 2 2 11" xfId="2850"/>
    <cellStyle name="Normal 2 2 2 2" xfId="2851"/>
    <cellStyle name="Normal 2 2 2 2 2" xfId="2852"/>
    <cellStyle name="Normal 2 2 2 3" xfId="2853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2" xfId="3019"/>
    <cellStyle name="Normal 20 2 2" xfId="3020"/>
    <cellStyle name="Normal 20 3" xfId="3021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6" xfId="3070"/>
    <cellStyle name="Normal 23 6 2" xfId="3071"/>
    <cellStyle name="Normal 23 7" xfId="3072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4" xfId="3083"/>
    <cellStyle name="Normal 24 2 4 2" xfId="3084"/>
    <cellStyle name="Normal 24 2 5" xfId="3085"/>
    <cellStyle name="Normal 24 3" xfId="3086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7" xfId="3116"/>
    <cellStyle name="Normal 27 2" xfId="3117"/>
    <cellStyle name="Normal 27 2 2" xfId="3118"/>
    <cellStyle name="Normal 27 3" xfId="3119"/>
    <cellStyle name="Normal 27 4" xfId="3120"/>
    <cellStyle name="Normal 28" xfId="3121"/>
    <cellStyle name="Normal 28 2" xfId="3122"/>
    <cellStyle name="Normal 28 3" xfId="3123"/>
    <cellStyle name="Normal 29" xfId="3124"/>
    <cellStyle name="Normal 29 2" xfId="3125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6" xfId="3156"/>
    <cellStyle name="Normal 3 2 6 2" xfId="3157"/>
    <cellStyle name="Normal 3 2 7" xfId="3158"/>
    <cellStyle name="Normal 3 2 8" xfId="3159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4" xfId="3178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4" xfId="3209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7" xfId="3227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3" xfId="3246"/>
    <cellStyle name="Normal 31" xfId="3247"/>
    <cellStyle name="Normal 31 2" xfId="3248"/>
    <cellStyle name="Normal 31 2 2" xfId="3249"/>
    <cellStyle name="Normal 31 2 2 2" xfId="3250"/>
    <cellStyle name="Normal 31 3" xfId="3251"/>
    <cellStyle name="Normal 31 3 2" xfId="3252"/>
    <cellStyle name="Normal 31 4" xfId="3253"/>
    <cellStyle name="Normal 31 5" xfId="3254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3" xfId="3263"/>
    <cellStyle name="Normal 33 2" xfId="3264"/>
    <cellStyle name="Normal 33 2 2" xfId="3265"/>
    <cellStyle name="Normal 33 3" xfId="3266"/>
    <cellStyle name="Normal 34" xfId="3267"/>
    <cellStyle name="Normal 34 2" xfId="3268"/>
    <cellStyle name="Normal 35" xfId="3269"/>
    <cellStyle name="Normal 35 2" xfId="3270"/>
    <cellStyle name="Normal 35 3" xfId="3271"/>
    <cellStyle name="Normal 36" xfId="3272"/>
    <cellStyle name="Normal 36 2" xfId="3273"/>
    <cellStyle name="Normal 37" xfId="3274"/>
    <cellStyle name="Normal 37 2" xfId="3275"/>
    <cellStyle name="Normal 38" xfId="3276"/>
    <cellStyle name="Normal 38 2" xfId="3277"/>
    <cellStyle name="Normal 38 2 2" xfId="3278"/>
    <cellStyle name="Normal 38 3" xfId="3279"/>
    <cellStyle name="Normal 38 3 2" xfId="3280"/>
    <cellStyle name="Normal 38 4" xfId="3281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4" xfId="7"/>
    <cellStyle name="Normal 4 10" xfId="3288"/>
    <cellStyle name="Normal 4 11" xfId="3289"/>
    <cellStyle name="Normal 4 2" xfId="3290"/>
    <cellStyle name="Normal 4 2 10" xfId="3291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2" xfId="3337"/>
    <cellStyle name="Normal 42 2" xfId="3338"/>
    <cellStyle name="Normal 42 3" xfId="3339"/>
    <cellStyle name="Normal 42 4" xfId="3340"/>
    <cellStyle name="Normal 43" xfId="3341"/>
    <cellStyle name="Normal 43 2" xfId="3342"/>
    <cellStyle name="Normal 44" xfId="3343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9" xfId="3355"/>
    <cellStyle name="Normal 5" xfId="3356"/>
    <cellStyle name="Normal 5 10" xfId="3357"/>
    <cellStyle name="Normal 5 11" xfId="3358"/>
    <cellStyle name="Normal 5 2" xfId="3359"/>
    <cellStyle name="Normal 5 2 2" xfId="3360"/>
    <cellStyle name="Normal 5 2 2 2" xfId="3361"/>
    <cellStyle name="Normal 5 2 2 3" xfId="3362"/>
    <cellStyle name="Normal 5 2 3" xfId="3363"/>
    <cellStyle name="Normal 5 2 3 2" xfId="3364"/>
    <cellStyle name="Normal 5 2 3 3" xfId="3365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7" xfId="3379"/>
    <cellStyle name="Normal 5 2 7 2" xfId="3380"/>
    <cellStyle name="Normal 5 2 8" xfId="3381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6" xfId="3394"/>
    <cellStyle name="Normal 5 4" xfId="3395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5" xfId="3409"/>
    <cellStyle name="Normal 5 5 2" xfId="3410"/>
    <cellStyle name="Normal 5 5 3" xfId="3411"/>
    <cellStyle name="Normal 5 5 4" xfId="3412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9" xfId="3419"/>
    <cellStyle name="Normal 5_Bulk _ Audit" xfId="3420"/>
    <cellStyle name="Normal 50" xfId="3421"/>
    <cellStyle name="Normal 51" xfId="3422"/>
    <cellStyle name="Normal 52" xfId="3423"/>
    <cellStyle name="Normal 53" xfId="3424"/>
    <cellStyle name="Normal 54" xfId="3425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6" xfId="3435"/>
    <cellStyle name="Normal 57" xfId="3436"/>
    <cellStyle name="Normal 58" xfId="3437"/>
    <cellStyle name="Normal 59" xfId="3438"/>
    <cellStyle name="Normal 6" xfId="343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7" xfId="3454"/>
    <cellStyle name="Normal 6 8" xfId="3455"/>
    <cellStyle name="Normal 6_PRE-BUILTQ1-54" xfId="3456"/>
    <cellStyle name="Normal 60" xfId="3457"/>
    <cellStyle name="Normal 61" xfId="3458"/>
    <cellStyle name="Normal 62" xfId="3459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7" xfId="3467"/>
    <cellStyle name="Normal 7 2" xfId="3468"/>
    <cellStyle name="Normal 7 2 2" xfId="3469"/>
    <cellStyle name="Normal 7 2 2 2" xfId="3470"/>
    <cellStyle name="Normal 7 2 3" xfId="3471"/>
    <cellStyle name="Normal 7 2 4" xfId="3472"/>
    <cellStyle name="Normal 7 3" xfId="3473"/>
    <cellStyle name="Normal 7 3 2" xfId="3474"/>
    <cellStyle name="Normal 7 4" xfId="3475"/>
    <cellStyle name="Normal 7 4 2" xfId="3476"/>
    <cellStyle name="Normal 7 5" xfId="3477"/>
    <cellStyle name="Normal 7_PRE-BUILTQ1-54" xfId="3478"/>
    <cellStyle name="Normal 70" xfId="3479"/>
    <cellStyle name="Normal 71" xfId="15"/>
    <cellStyle name="Normal 72" xfId="3480"/>
    <cellStyle name="Normal 73" xfId="3481"/>
    <cellStyle name="Normal 8" xfId="3482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5" xfId="3490"/>
    <cellStyle name="Normal 8 6" xfId="3491"/>
    <cellStyle name="Normal 8 7" xfId="3492"/>
    <cellStyle name="Normal 8 8" xfId="3493"/>
    <cellStyle name="Normal 9" xfId="3494"/>
    <cellStyle name="Normal 9 2" xfId="3495"/>
    <cellStyle name="Normal 9 2 2" xfId="3496"/>
    <cellStyle name="Normal 9 2 2 2" xfId="3497"/>
    <cellStyle name="Normal 9 3" xfId="3498"/>
    <cellStyle name="Normal 9 3 2" xfId="3499"/>
    <cellStyle name="Normal 9 3 2 2" xfId="3500"/>
    <cellStyle name="Normal 9 3 3" xfId="3501"/>
    <cellStyle name="Normal 9 4" xfId="3502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 (0)" xfId="3831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4" xfId="3948"/>
    <cellStyle name="Percent 2 4 2" xfId="3949"/>
    <cellStyle name="Percent 2 4 2 2" xfId="3950"/>
    <cellStyle name="Percent 2 4 3" xfId="3951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7" xfId="3990"/>
    <cellStyle name="Percent 28" xfId="3991"/>
    <cellStyle name="Percent 29" xfId="3992"/>
    <cellStyle name="Percent 3" xfId="3993"/>
    <cellStyle name="Percent 3 2" xfId="3994"/>
    <cellStyle name="Percent 3 2 2" xfId="3995"/>
    <cellStyle name="Percent 3 2 3" xfId="3996"/>
    <cellStyle name="Percent 3 2 4" xfId="3997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0" xfId="4004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5" xfId="4019"/>
    <cellStyle name="Percent 5 2" xfId="4020"/>
    <cellStyle name="Percent 5 2 2" xfId="4021"/>
    <cellStyle name="Percent 5 3" xfId="4022"/>
    <cellStyle name="Percent 5 4" xfId="4023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Date" xfId="4049"/>
    <cellStyle name="PSDec" xfId="4050"/>
    <cellStyle name="PSHeading" xfId="4051"/>
    <cellStyle name="PSInt" xfId="4052"/>
    <cellStyle name="PSSpacer" xfId="4053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3" xfId="4191"/>
    <cellStyle name="ข้อความเตือน" xfId="4192"/>
    <cellStyle name="ข้อความเตือน 2" xfId="4193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3" xfId="4201"/>
    <cellStyle name="เครื่องหมายจุลภาค 10 3 2" xfId="4202"/>
    <cellStyle name="เครื่องหมายจุลภาค 10 4" xfId="4203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3" xfId="4207"/>
    <cellStyle name="เครื่องหมายจุลภาค 12" xfId="4208"/>
    <cellStyle name="เครื่องหมายจุลภาค 12 2" xfId="4209"/>
    <cellStyle name="เครื่องหมายจุลภาค 12 3" xfId="4210"/>
    <cellStyle name="เครื่องหมายจุลภาค 13" xfId="4211"/>
    <cellStyle name="เครื่องหมายจุลภาค 13 2" xfId="4212"/>
    <cellStyle name="เครื่องหมายจุลภาค 13 3" xfId="4213"/>
    <cellStyle name="เครื่องหมายจุลภาค 14" xfId="4214"/>
    <cellStyle name="เครื่องหมายจุลภาค 14 2" xfId="4215"/>
    <cellStyle name="เครื่องหมายจุลภาค 14 3" xfId="4216"/>
    <cellStyle name="เครื่องหมายจุลภาค 15" xfId="4217"/>
    <cellStyle name="เครื่องหมายจุลภาค 15 2" xfId="4218"/>
    <cellStyle name="เครื่องหมายจุลภาค 16" xfId="4219"/>
    <cellStyle name="เครื่องหมายจุลภาค 16 2" xfId="4220"/>
    <cellStyle name="เครื่องหมายจุลภาค 17" xfId="4221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3" xfId="4227"/>
    <cellStyle name="เครื่องหมายจุลภาค 2 2 4" xfId="4228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5" xfId="4234"/>
    <cellStyle name="เครื่องหมายจุลภาค 2 5 2" xfId="4235"/>
    <cellStyle name="เครื่องหมายจุลภาค 2 6" xfId="4236"/>
    <cellStyle name="เครื่องหมายจุลภาค 2 7" xfId="4237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3" xfId="4253"/>
    <cellStyle name="เครื่องหมายจุลภาค 3 4" xfId="4254"/>
    <cellStyle name="เครื่องหมายจุลภาค 3 4 2" xfId="4255"/>
    <cellStyle name="เครื่องหมายจุลภาค 3 5" xfId="4256"/>
    <cellStyle name="เครื่องหมายจุลภาค 4" xfId="4257"/>
    <cellStyle name="เครื่องหมายจุลภาค 4 10" xfId="4258"/>
    <cellStyle name="เครื่องหมายจุลภาค 4 11" xfId="4259"/>
    <cellStyle name="เครื่องหมายจุลภาค 4 12" xfId="4260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3" xfId="4267"/>
    <cellStyle name="เครื่องหมายจุลภาค 4 3 3 2" xfId="4268"/>
    <cellStyle name="เครื่องหมายจุลภาค 4 3 4" xfId="4269"/>
    <cellStyle name="เครื่องหมายจุลภาค 4 3 4 2" xfId="4270"/>
    <cellStyle name="เครื่องหมายจุลภาค 4 3 5" xfId="4271"/>
    <cellStyle name="เครื่องหมายจุลภาค 4 3 5 2" xfId="4272"/>
    <cellStyle name="เครื่องหมายจุลภาค 4 3 6" xfId="4273"/>
    <cellStyle name="เครื่องหมายจุลภาค 4 3 6 2" xfId="4274"/>
    <cellStyle name="เครื่องหมายจุลภาค 4 4" xfId="4275"/>
    <cellStyle name="เครื่องหมายจุลภาค 4 4 2" xfId="4276"/>
    <cellStyle name="เครื่องหมายจุลภาค 4 5" xfId="4277"/>
    <cellStyle name="เครื่องหมายจุลภาค 4 5 2" xfId="4278"/>
    <cellStyle name="เครื่องหมายจุลภาค 4 6" xfId="4279"/>
    <cellStyle name="เครื่องหมายจุลภาค 4 7" xfId="4280"/>
    <cellStyle name="เครื่องหมายจุลภาค 4 8" xfId="4281"/>
    <cellStyle name="เครื่องหมายจุลภาค 4 9" xfId="4282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3" xfId="4324"/>
    <cellStyle name="เครื่องหมายจุลภาค 9" xfId="4325"/>
    <cellStyle name="เครื่องหมายจุลภาค 9 2" xfId="4326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3" xfId="4331"/>
    <cellStyle name="เครื่องหมายสกุลเงิน 3 2" xfId="4332"/>
    <cellStyle name="เครื่องหมายสกุลเงิน 4" xfId="4333"/>
    <cellStyle name="เครื่องหมายสกุลเงิน 4 2" xfId="4334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3" xfId="4351"/>
    <cellStyle name="ดี" xfId="4352"/>
    <cellStyle name="ดี 2" xfId="4353"/>
    <cellStyle name="ดี 2 2" xfId="4354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_Q141-Mar'49-T2" xfId="3"/>
    <cellStyle name="ปกติ_Sheet1_Q141-Sep'48-T3" xfId="4493"/>
    <cellStyle name="ปกติ_Sheet1_Sheet1_Q141-Sep'48-T3" xfId="4494"/>
    <cellStyle name="ป้อนค่า" xfId="4495"/>
    <cellStyle name="ป้อนค่า 2" xfId="4496"/>
    <cellStyle name="ป้อนค่า 3" xfId="4497"/>
    <cellStyle name="ปานกลาง" xfId="4498"/>
    <cellStyle name="ปานกลาง 2" xfId="4499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3" xfId="4529"/>
    <cellStyle name="แย่" xfId="4530"/>
    <cellStyle name="แย่ 2" xfId="4531"/>
    <cellStyle name="แย่ 2 2" xfId="4532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ัวเรื่อง 1" xfId="4581"/>
    <cellStyle name="หัวเรื่อง 1 2" xfId="4582"/>
    <cellStyle name="หัวเรื่อง 1 3" xfId="4583"/>
    <cellStyle name="หัวเรื่อง 2" xfId="4584"/>
    <cellStyle name="หัวเรื่อง 2 2" xfId="4585"/>
    <cellStyle name="หัวเรื่อง 2 3" xfId="4586"/>
    <cellStyle name="หัวเรื่อง 3" xfId="4587"/>
    <cellStyle name="หัวเรื่อง 3 2" xfId="4588"/>
    <cellStyle name="หัวเรื่อง 3 3" xfId="4589"/>
    <cellStyle name="หัวเรื่อง 4" xfId="4590"/>
    <cellStyle name="หัวเรื่อง 4 2" xfId="4591"/>
    <cellStyle name="หัวเรื่อง 4 3" xfId="4592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view="pageBreakPreview" topLeftCell="A22" zoomScaleSheetLayoutView="100" workbookViewId="0">
      <selection activeCell="G27" sqref="G27"/>
    </sheetView>
  </sheetViews>
  <sheetFormatPr defaultRowHeight="23.25"/>
  <cols>
    <col min="1" max="1" width="2.125" style="2" bestFit="1" customWidth="1"/>
    <col min="2" max="2" width="3.5" style="2" customWidth="1"/>
    <col min="3" max="3" width="5.75" style="2" customWidth="1"/>
    <col min="4" max="4" width="5" style="2" customWidth="1"/>
    <col min="5" max="5" width="11.625" style="2" customWidth="1"/>
    <col min="6" max="6" width="1.125" style="2" customWidth="1"/>
    <col min="7" max="7" width="59.75" style="2" customWidth="1"/>
    <col min="8" max="8" width="1.25" style="2" customWidth="1"/>
    <col min="9" max="9" width="12.25" style="2" customWidth="1"/>
    <col min="10" max="10" width="1.25" style="2" customWidth="1"/>
    <col min="11" max="11" width="15.5" style="5" bestFit="1" customWidth="1"/>
    <col min="12" max="12" width="18.625" style="5" bestFit="1" customWidth="1"/>
    <col min="13" max="16384" width="9" style="5"/>
  </cols>
  <sheetData>
    <row r="1" spans="1:12">
      <c r="A1" s="154" t="s">
        <v>76</v>
      </c>
      <c r="B1" s="154"/>
      <c r="C1" s="154"/>
      <c r="D1" s="154"/>
      <c r="E1" s="154"/>
      <c r="F1" s="154"/>
      <c r="G1" s="154"/>
      <c r="H1" s="34"/>
      <c r="I1" s="34"/>
      <c r="J1" s="13"/>
    </row>
    <row r="2" spans="1:12" s="8" customFormat="1">
      <c r="A2" s="122" t="s">
        <v>0</v>
      </c>
      <c r="B2" s="122"/>
      <c r="C2" s="122"/>
      <c r="D2" s="122"/>
      <c r="E2" s="122"/>
      <c r="F2" s="122"/>
      <c r="G2" s="122"/>
      <c r="H2" s="35"/>
      <c r="I2" s="35"/>
      <c r="J2" s="35"/>
    </row>
    <row r="3" spans="1:12" s="8" customFormat="1">
      <c r="A3" s="122" t="s">
        <v>325</v>
      </c>
      <c r="B3" s="122"/>
      <c r="C3" s="122"/>
      <c r="D3" s="122"/>
      <c r="E3" s="122"/>
      <c r="F3" s="122"/>
      <c r="G3" s="122"/>
      <c r="H3" s="35"/>
      <c r="I3" s="35"/>
      <c r="J3" s="35"/>
    </row>
    <row r="4" spans="1:12" s="8" customFormat="1">
      <c r="A4" s="122" t="s">
        <v>24</v>
      </c>
      <c r="B4" s="122"/>
      <c r="C4" s="122"/>
      <c r="D4" s="122"/>
      <c r="E4" s="122"/>
      <c r="F4" s="122"/>
      <c r="G4" s="122"/>
      <c r="H4" s="35"/>
      <c r="I4" s="35"/>
      <c r="J4" s="35"/>
    </row>
    <row r="5" spans="1:12">
      <c r="A5" s="135" t="s">
        <v>11</v>
      </c>
      <c r="B5" s="135"/>
      <c r="C5" s="135"/>
      <c r="D5" s="135"/>
      <c r="E5" s="135"/>
      <c r="F5" s="135"/>
      <c r="G5" s="135"/>
      <c r="H5" s="14"/>
      <c r="I5" s="14"/>
      <c r="J5" s="14"/>
    </row>
    <row r="6" spans="1:12" s="32" customFormat="1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2" s="32" customFormat="1">
      <c r="A7" s="110" t="s">
        <v>27</v>
      </c>
      <c r="B7" s="15" t="s">
        <v>28</v>
      </c>
      <c r="C7" s="15"/>
      <c r="D7" s="15"/>
      <c r="E7" s="15"/>
      <c r="F7" s="15"/>
      <c r="G7" s="15"/>
      <c r="H7" s="15"/>
      <c r="I7" s="2"/>
      <c r="J7" s="2"/>
      <c r="K7" s="16"/>
    </row>
    <row r="8" spans="1:12" s="32" customFormat="1">
      <c r="A8" s="17"/>
      <c r="B8" s="18" t="s">
        <v>267</v>
      </c>
      <c r="C8" s="17"/>
      <c r="D8" s="17"/>
      <c r="E8" s="17" t="s">
        <v>69</v>
      </c>
      <c r="F8" s="17"/>
      <c r="G8" s="2"/>
      <c r="H8" s="17"/>
      <c r="I8" s="17"/>
      <c r="J8" s="17"/>
    </row>
    <row r="9" spans="1:12" s="32" customFormat="1">
      <c r="A9" s="17"/>
      <c r="B9" s="18"/>
      <c r="C9" s="17"/>
      <c r="D9" s="17"/>
      <c r="E9" s="17" t="s">
        <v>29</v>
      </c>
      <c r="F9" s="17"/>
      <c r="G9" s="2"/>
      <c r="H9" s="17"/>
      <c r="I9" s="17"/>
      <c r="J9" s="17"/>
    </row>
    <row r="10" spans="1:12" s="32" customFormat="1">
      <c r="A10" s="17"/>
      <c r="B10" s="18"/>
      <c r="C10" s="17"/>
      <c r="D10" s="17"/>
      <c r="E10" s="17"/>
      <c r="F10" s="17"/>
      <c r="G10" s="18"/>
      <c r="H10" s="17"/>
      <c r="I10" s="17"/>
      <c r="J10" s="17"/>
    </row>
    <row r="11" spans="1:12" s="32" customFormat="1">
      <c r="A11" s="15"/>
      <c r="B11" s="19" t="s">
        <v>30</v>
      </c>
      <c r="C11" s="2"/>
      <c r="D11" s="15"/>
      <c r="E11" s="15" t="s">
        <v>266</v>
      </c>
      <c r="F11" s="15"/>
      <c r="G11" s="2" t="s">
        <v>269</v>
      </c>
      <c r="H11" s="15"/>
      <c r="I11" s="2"/>
      <c r="J11" s="2"/>
    </row>
    <row r="12" spans="1:12" s="32" customFormat="1">
      <c r="A12" s="15"/>
      <c r="B12" s="19"/>
      <c r="C12" s="2"/>
      <c r="D12" s="15"/>
      <c r="E12" s="15" t="s">
        <v>31</v>
      </c>
      <c r="F12" s="15"/>
      <c r="G12" s="2" t="s">
        <v>32</v>
      </c>
      <c r="H12" s="15"/>
      <c r="I12" s="2"/>
      <c r="J12" s="2"/>
    </row>
    <row r="13" spans="1:12" s="32" customFormat="1">
      <c r="A13" s="15"/>
      <c r="B13" s="19"/>
      <c r="C13" s="2"/>
      <c r="D13" s="15"/>
      <c r="E13" s="15" t="s">
        <v>33</v>
      </c>
      <c r="F13" s="15"/>
      <c r="G13" s="2" t="s">
        <v>270</v>
      </c>
      <c r="H13" s="15"/>
      <c r="I13" s="2"/>
      <c r="J13" s="2"/>
    </row>
    <row r="14" spans="1:12" s="32" customFormat="1">
      <c r="A14" s="15"/>
      <c r="B14" s="19"/>
      <c r="C14" s="2"/>
      <c r="D14" s="15"/>
      <c r="E14" s="15"/>
      <c r="F14" s="15"/>
      <c r="G14" s="2" t="s">
        <v>32</v>
      </c>
      <c r="H14" s="15"/>
      <c r="I14" s="2"/>
      <c r="J14" s="2"/>
    </row>
    <row r="15" spans="1:12" s="32" customFormat="1" ht="24">
      <c r="A15" s="15"/>
      <c r="B15" s="19"/>
      <c r="C15" s="2"/>
      <c r="D15" s="15"/>
      <c r="E15" s="15" t="s">
        <v>34</v>
      </c>
      <c r="F15" s="15"/>
      <c r="G15" s="2" t="s">
        <v>271</v>
      </c>
      <c r="H15" s="15"/>
      <c r="I15" s="2"/>
      <c r="J15" s="2"/>
      <c r="L15" s="20"/>
    </row>
    <row r="16" spans="1:12" s="32" customFormat="1" ht="24">
      <c r="A16" s="15"/>
      <c r="B16" s="19"/>
      <c r="C16" s="2"/>
      <c r="D16" s="15"/>
      <c r="E16" s="15"/>
      <c r="F16" s="15"/>
      <c r="G16" s="2" t="s">
        <v>32</v>
      </c>
      <c r="H16" s="15"/>
      <c r="I16" s="2"/>
      <c r="J16" s="2"/>
      <c r="K16" s="15"/>
      <c r="L16" s="20"/>
    </row>
    <row r="17" spans="1:12" s="32" customFormat="1" ht="24">
      <c r="A17" s="15"/>
      <c r="B17" s="19"/>
      <c r="C17" s="2"/>
      <c r="D17" s="15"/>
      <c r="E17" s="15" t="s">
        <v>35</v>
      </c>
      <c r="F17" s="15"/>
      <c r="G17" s="2" t="s">
        <v>272</v>
      </c>
      <c r="H17" s="15"/>
      <c r="I17" s="2"/>
      <c r="J17" s="2"/>
      <c r="L17" s="20"/>
    </row>
    <row r="18" spans="1:12" s="32" customFormat="1" ht="24">
      <c r="A18" s="15"/>
      <c r="B18" s="19"/>
      <c r="C18" s="2"/>
      <c r="D18" s="15"/>
      <c r="E18" s="15"/>
      <c r="F18" s="15"/>
      <c r="G18" s="2" t="s">
        <v>32</v>
      </c>
      <c r="H18" s="15"/>
      <c r="I18" s="2"/>
      <c r="J18" s="2"/>
      <c r="L18" s="20"/>
    </row>
    <row r="19" spans="1:12" s="32" customFormat="1">
      <c r="A19" s="15"/>
      <c r="B19" s="19"/>
      <c r="C19" s="2"/>
      <c r="D19" s="15"/>
      <c r="E19" s="15" t="s">
        <v>36</v>
      </c>
      <c r="F19" s="15"/>
      <c r="G19" s="2" t="s">
        <v>37</v>
      </c>
      <c r="H19" s="15"/>
      <c r="I19" s="2"/>
      <c r="J19" s="2"/>
    </row>
    <row r="20" spans="1:12" s="32" customFormat="1">
      <c r="A20" s="15"/>
      <c r="B20" s="19"/>
      <c r="C20" s="2"/>
      <c r="D20" s="15"/>
      <c r="E20" s="15"/>
      <c r="F20" s="15"/>
      <c r="G20" s="2"/>
      <c r="H20" s="15"/>
      <c r="I20" s="2"/>
      <c r="J20" s="2"/>
    </row>
    <row r="21" spans="1:12" s="32" customFormat="1">
      <c r="A21" s="15"/>
      <c r="B21" s="19" t="s">
        <v>70</v>
      </c>
      <c r="C21" s="2"/>
      <c r="D21" s="21"/>
      <c r="E21" s="15" t="s">
        <v>38</v>
      </c>
      <c r="F21" s="15"/>
      <c r="G21" s="2"/>
      <c r="H21" s="15"/>
      <c r="I21" s="2"/>
      <c r="J21" s="2"/>
      <c r="L21" s="22"/>
    </row>
    <row r="22" spans="1:12" s="32" customFormat="1">
      <c r="A22" s="15"/>
      <c r="B22" s="19"/>
      <c r="C22" s="2"/>
      <c r="D22" s="15"/>
      <c r="E22" s="32" t="s">
        <v>273</v>
      </c>
      <c r="F22" s="15"/>
      <c r="G22" s="2"/>
      <c r="H22" s="15"/>
      <c r="I22" s="2"/>
      <c r="J22" s="2"/>
      <c r="L22" s="22"/>
    </row>
    <row r="23" spans="1:12" s="32" customFormat="1">
      <c r="A23" s="15"/>
      <c r="B23" s="19"/>
      <c r="C23" s="2"/>
      <c r="D23" s="15"/>
      <c r="E23" s="32" t="s">
        <v>39</v>
      </c>
      <c r="F23" s="15"/>
      <c r="G23" s="2"/>
      <c r="H23" s="15"/>
      <c r="I23" s="2"/>
      <c r="J23" s="2"/>
      <c r="L23" s="22"/>
    </row>
    <row r="24" spans="1:12" s="32" customFormat="1">
      <c r="A24" s="15"/>
      <c r="B24" s="19"/>
      <c r="C24" s="2"/>
      <c r="D24" s="15"/>
      <c r="E24" s="15" t="s">
        <v>40</v>
      </c>
      <c r="F24" s="15"/>
      <c r="G24" s="2"/>
      <c r="H24" s="15"/>
      <c r="I24" s="2"/>
      <c r="J24" s="2"/>
      <c r="L24" s="22"/>
    </row>
    <row r="25" spans="1:12" s="32" customFormat="1">
      <c r="A25" s="15"/>
      <c r="B25" s="19"/>
      <c r="C25" s="2"/>
      <c r="D25" s="15"/>
      <c r="E25" s="15"/>
      <c r="F25" s="15"/>
      <c r="G25" s="2"/>
      <c r="H25" s="15"/>
      <c r="I25" s="2"/>
      <c r="J25" s="2"/>
      <c r="L25" s="22"/>
    </row>
    <row r="26" spans="1:12" s="32" customFormat="1">
      <c r="A26" s="15"/>
      <c r="B26" s="19" t="s">
        <v>41</v>
      </c>
      <c r="C26" s="2"/>
      <c r="D26" s="15"/>
      <c r="E26" s="15" t="s">
        <v>268</v>
      </c>
      <c r="F26" s="15"/>
      <c r="G26" s="2"/>
      <c r="H26" s="15"/>
      <c r="I26" s="2"/>
      <c r="J26" s="2"/>
      <c r="L26" s="12"/>
    </row>
    <row r="27" spans="1:12" s="32" customFormat="1">
      <c r="A27" s="15"/>
      <c r="B27" s="19"/>
      <c r="C27" s="2"/>
      <c r="D27" s="15"/>
      <c r="E27" s="15"/>
      <c r="F27" s="15"/>
      <c r="G27" s="2"/>
      <c r="H27" s="15"/>
      <c r="I27" s="2"/>
      <c r="J27" s="2"/>
      <c r="L27" s="12"/>
    </row>
    <row r="28" spans="1:12" s="32" customFormat="1">
      <c r="A28" s="111" t="s">
        <v>42</v>
      </c>
      <c r="B28" s="17" t="s">
        <v>65</v>
      </c>
      <c r="C28" s="17"/>
      <c r="D28" s="23"/>
      <c r="E28" s="23"/>
      <c r="F28" s="23"/>
      <c r="G28" s="23"/>
      <c r="H28" s="23"/>
      <c r="I28" s="23"/>
      <c r="J28" s="23"/>
      <c r="K28" s="23"/>
      <c r="L28" s="12"/>
    </row>
    <row r="29" spans="1:12" s="32" customFormat="1">
      <c r="A29" s="24"/>
      <c r="B29" s="31">
        <v>2.1</v>
      </c>
      <c r="C29" s="32" t="s">
        <v>43</v>
      </c>
      <c r="D29" s="23"/>
      <c r="E29" s="23"/>
      <c r="F29" s="23"/>
      <c r="G29" s="23"/>
      <c r="H29" s="23"/>
      <c r="I29" s="23"/>
      <c r="J29" s="23"/>
      <c r="K29" s="23"/>
      <c r="L29" s="12"/>
    </row>
    <row r="30" spans="1:12" s="32" customFormat="1">
      <c r="A30" s="26"/>
      <c r="C30" s="32" t="s">
        <v>257</v>
      </c>
      <c r="D30" s="26"/>
      <c r="E30" s="26"/>
      <c r="F30" s="26"/>
      <c r="G30" s="26"/>
      <c r="H30" s="26"/>
      <c r="I30" s="26"/>
      <c r="J30" s="26"/>
      <c r="K30" s="26"/>
      <c r="L30" s="12"/>
    </row>
    <row r="31" spans="1:12" s="32" customFormat="1">
      <c r="A31" s="26"/>
      <c r="C31" s="32" t="s">
        <v>245</v>
      </c>
      <c r="D31" s="26"/>
      <c r="E31" s="26"/>
      <c r="F31" s="26"/>
      <c r="G31" s="26"/>
      <c r="H31" s="26"/>
      <c r="I31" s="26"/>
      <c r="J31" s="26"/>
      <c r="K31" s="26"/>
      <c r="L31" s="12"/>
    </row>
    <row r="32" spans="1:12" s="32" customFormat="1">
      <c r="A32" s="26"/>
      <c r="C32" s="32" t="s">
        <v>246</v>
      </c>
      <c r="D32" s="26"/>
      <c r="E32" s="26"/>
      <c r="F32" s="26"/>
      <c r="G32" s="26"/>
      <c r="H32" s="26"/>
      <c r="I32" s="26"/>
      <c r="J32" s="26"/>
      <c r="K32" s="26"/>
      <c r="L32" s="12"/>
    </row>
    <row r="33" spans="1:11" s="32" customFormat="1">
      <c r="A33" s="26"/>
      <c r="B33" s="2"/>
      <c r="D33" s="26"/>
      <c r="E33" s="26"/>
      <c r="F33" s="26"/>
      <c r="G33" s="26"/>
      <c r="H33" s="26"/>
      <c r="I33" s="26"/>
      <c r="J33" s="26"/>
      <c r="K33" s="26"/>
    </row>
    <row r="34" spans="1:11" s="32" customFormat="1">
      <c r="A34" s="15"/>
      <c r="B34" s="19"/>
      <c r="C34" s="2"/>
      <c r="D34" s="15"/>
      <c r="E34" s="15"/>
      <c r="F34" s="15"/>
      <c r="G34" s="2"/>
      <c r="H34" s="15"/>
      <c r="I34" s="30"/>
      <c r="J34" s="30"/>
    </row>
  </sheetData>
  <mergeCells count="1">
    <mergeCell ref="A1:G1"/>
  </mergeCells>
  <pageMargins left="0.70866141732283472" right="0.19685039370078741" top="0.59055118110236227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42"/>
  <sheetViews>
    <sheetView view="pageBreakPreview" topLeftCell="A340" zoomScaleSheetLayoutView="100" workbookViewId="0">
      <selection activeCell="A173" sqref="A173:M173"/>
    </sheetView>
  </sheetViews>
  <sheetFormatPr defaultRowHeight="23.25"/>
  <cols>
    <col min="1" max="1" width="3.25" style="2" customWidth="1"/>
    <col min="2" max="2" width="4" style="2" customWidth="1"/>
    <col min="3" max="3" width="3.75" style="2" customWidth="1"/>
    <col min="4" max="4" width="5" style="2" customWidth="1"/>
    <col min="5" max="5" width="6" style="2" customWidth="1"/>
    <col min="6" max="6" width="12.375" style="2" customWidth="1"/>
    <col min="7" max="7" width="13.375" style="2" customWidth="1"/>
    <col min="8" max="8" width="0.75" style="2" customWidth="1"/>
    <col min="9" max="9" width="13.375" style="2" customWidth="1"/>
    <col min="10" max="10" width="0.875" style="2" customWidth="1"/>
    <col min="11" max="11" width="13" style="2" customWidth="1"/>
    <col min="12" max="12" width="0.875" style="2" customWidth="1"/>
    <col min="13" max="13" width="12.75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7" bestFit="1" customWidth="1"/>
    <col min="18" max="18" width="18.625" style="32" bestFit="1" customWidth="1"/>
    <col min="19" max="19" width="9" style="32"/>
    <col min="20" max="20" width="13" style="32" bestFit="1" customWidth="1"/>
    <col min="21" max="21" width="9" style="32"/>
    <col min="22" max="22" width="9.875" style="32" bestFit="1" customWidth="1"/>
    <col min="23" max="16384" width="9" style="32"/>
  </cols>
  <sheetData>
    <row r="1" spans="1:16">
      <c r="A1" s="154" t="s">
        <v>77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4"/>
      <c r="O1" s="34"/>
      <c r="P1" s="13"/>
    </row>
    <row r="2" spans="1:16">
      <c r="A2" s="26"/>
      <c r="B2" s="32"/>
      <c r="C2" s="32"/>
      <c r="D2" s="26"/>
      <c r="E2" s="26"/>
      <c r="F2" s="26"/>
      <c r="G2" s="26"/>
      <c r="H2" s="26"/>
      <c r="I2" s="26"/>
      <c r="J2" s="26"/>
      <c r="K2" s="26"/>
      <c r="L2" s="12"/>
      <c r="M2" s="32"/>
      <c r="N2" s="32"/>
      <c r="O2" s="32"/>
      <c r="P2" s="32"/>
    </row>
    <row r="3" spans="1:16">
      <c r="A3" s="10"/>
      <c r="C3" s="31" t="s">
        <v>250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10"/>
      <c r="O3" s="10"/>
      <c r="P3" s="10"/>
    </row>
    <row r="4" spans="1:16">
      <c r="A4" s="10"/>
      <c r="C4" s="31" t="s">
        <v>251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10"/>
      <c r="O4" s="10"/>
      <c r="P4" s="10"/>
    </row>
    <row r="5" spans="1:16">
      <c r="A5" s="10"/>
      <c r="C5" s="31" t="s">
        <v>358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10"/>
      <c r="O5" s="10"/>
      <c r="P5" s="10"/>
    </row>
    <row r="6" spans="1:16">
      <c r="A6" s="10"/>
      <c r="C6" s="31" t="s">
        <v>249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10"/>
      <c r="O6" s="10"/>
      <c r="P6" s="10"/>
    </row>
    <row r="7" spans="1:16">
      <c r="A7" s="1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10"/>
      <c r="O7" s="116"/>
      <c r="P7" s="10"/>
    </row>
    <row r="8" spans="1:16">
      <c r="A8" s="10"/>
      <c r="B8" s="91" t="s">
        <v>248</v>
      </c>
      <c r="C8" s="31" t="s">
        <v>247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10"/>
      <c r="O8" s="116"/>
      <c r="P8" s="10"/>
    </row>
    <row r="9" spans="1:16">
      <c r="A9" s="116"/>
      <c r="B9" s="80"/>
      <c r="C9" s="122" t="s">
        <v>260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116"/>
      <c r="O9" s="116"/>
      <c r="P9" s="116"/>
    </row>
    <row r="10" spans="1:16">
      <c r="A10" s="10"/>
      <c r="B10" s="31"/>
      <c r="C10" s="1" t="s">
        <v>293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0"/>
      <c r="O10" s="116"/>
      <c r="P10" s="10"/>
    </row>
    <row r="11" spans="1:16">
      <c r="A11" s="10"/>
      <c r="B11" s="31"/>
      <c r="C11" s="1" t="s">
        <v>292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10"/>
      <c r="O11" s="10"/>
      <c r="P11" s="10"/>
    </row>
    <row r="12" spans="1:16">
      <c r="A12" s="10"/>
      <c r="B12" s="31"/>
      <c r="C12" s="1" t="s">
        <v>377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10"/>
      <c r="O12" s="31"/>
      <c r="P12" s="10"/>
    </row>
    <row r="13" spans="1:16">
      <c r="A13" s="10"/>
      <c r="B13" s="31"/>
      <c r="C13" s="1" t="s">
        <v>296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10"/>
      <c r="O13" s="31"/>
      <c r="P13" s="10"/>
    </row>
    <row r="14" spans="1:16">
      <c r="A14" s="10"/>
      <c r="B14" s="31"/>
      <c r="C14" s="1" t="s">
        <v>294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10"/>
      <c r="O14" s="31"/>
      <c r="P14" s="10"/>
    </row>
    <row r="15" spans="1:16">
      <c r="A15" s="10"/>
      <c r="B15" s="31"/>
      <c r="C15" s="1" t="s">
        <v>295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10"/>
      <c r="O15" s="10"/>
      <c r="P15" s="10"/>
    </row>
    <row r="16" spans="1:16" ht="18.75" customHeight="1">
      <c r="A16" s="10"/>
      <c r="B16" s="31"/>
      <c r="C16" s="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10"/>
      <c r="O16" s="10"/>
      <c r="P16" s="10"/>
    </row>
    <row r="17" spans="1:16">
      <c r="A17" s="10"/>
      <c r="B17" s="32"/>
      <c r="C17" s="122" t="s">
        <v>261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10"/>
      <c r="O17" s="10"/>
      <c r="P17" s="10"/>
    </row>
    <row r="18" spans="1:16">
      <c r="A18" s="10"/>
      <c r="B18" s="31"/>
      <c r="C18" s="1" t="s">
        <v>378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10"/>
      <c r="O18" s="10"/>
      <c r="P18" s="10"/>
    </row>
    <row r="19" spans="1:16">
      <c r="A19" s="116"/>
      <c r="B19" s="31"/>
      <c r="C19" s="1" t="s">
        <v>298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116"/>
      <c r="O19" s="116"/>
      <c r="P19" s="116"/>
    </row>
    <row r="20" spans="1:16">
      <c r="A20" s="116"/>
      <c r="B20" s="31"/>
      <c r="C20" s="1" t="s">
        <v>297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116"/>
      <c r="O20" s="116"/>
      <c r="P20" s="116"/>
    </row>
    <row r="21" spans="1:16" ht="16.5" customHeight="1">
      <c r="A21" s="116"/>
      <c r="B21" s="31"/>
      <c r="C21" s="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116"/>
      <c r="O21" s="116"/>
      <c r="P21" s="116"/>
    </row>
    <row r="22" spans="1:16">
      <c r="A22" s="116"/>
      <c r="B22" s="31"/>
      <c r="C22" s="1" t="s">
        <v>302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116"/>
      <c r="O22" s="116"/>
      <c r="P22" s="116"/>
    </row>
    <row r="23" spans="1:16">
      <c r="A23" s="10"/>
      <c r="B23" s="31"/>
      <c r="C23" s="1" t="s">
        <v>300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10"/>
      <c r="O23" s="10"/>
      <c r="P23" s="10"/>
    </row>
    <row r="24" spans="1:16">
      <c r="A24" s="119"/>
      <c r="B24" s="31"/>
      <c r="C24" s="1" t="s">
        <v>299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119"/>
      <c r="O24" s="119"/>
      <c r="P24" s="119"/>
    </row>
    <row r="25" spans="1:16">
      <c r="A25" s="119"/>
      <c r="B25" s="31"/>
      <c r="C25" s="1" t="s">
        <v>301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119"/>
      <c r="O25" s="119"/>
      <c r="P25" s="119"/>
    </row>
    <row r="26" spans="1:16">
      <c r="A26" s="10"/>
      <c r="B26" s="31"/>
      <c r="C26" s="31" t="s">
        <v>303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10"/>
      <c r="O26" s="10"/>
      <c r="P26" s="10"/>
    </row>
    <row r="27" spans="1:16">
      <c r="A27" s="10"/>
      <c r="B27" s="31"/>
      <c r="C27" s="31" t="s">
        <v>304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10"/>
      <c r="O27" s="10"/>
      <c r="P27" s="10"/>
    </row>
    <row r="28" spans="1:16" ht="16.5" customHeight="1">
      <c r="A28" s="10"/>
      <c r="B28" s="31"/>
      <c r="C28" s="3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10"/>
      <c r="O28" s="10"/>
      <c r="P28" s="10"/>
    </row>
    <row r="29" spans="1:16">
      <c r="A29" s="119"/>
      <c r="B29" s="31"/>
      <c r="C29" s="31" t="s">
        <v>379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119"/>
      <c r="O29" s="119"/>
      <c r="P29" s="119"/>
    </row>
    <row r="30" spans="1:16">
      <c r="A30" s="119"/>
      <c r="B30" s="31"/>
      <c r="C30" s="31" t="s">
        <v>305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119"/>
      <c r="O30" s="119"/>
      <c r="P30" s="119"/>
    </row>
    <row r="31" spans="1:16">
      <c r="A31" s="123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123"/>
      <c r="O31" s="123"/>
      <c r="P31" s="123"/>
    </row>
    <row r="32" spans="1:16">
      <c r="A32" s="10" t="s">
        <v>66</v>
      </c>
      <c r="B32" s="31" t="s">
        <v>67</v>
      </c>
      <c r="C32" s="31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7">
      <c r="A33" s="10"/>
      <c r="B33" s="31" t="s">
        <v>71</v>
      </c>
      <c r="C33" s="31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7">
      <c r="A34" s="10"/>
      <c r="B34" s="91" t="s">
        <v>68</v>
      </c>
      <c r="C34" s="3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7">
      <c r="A35" s="119"/>
      <c r="B35" s="91"/>
      <c r="C35" s="31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</row>
    <row r="36" spans="1:17">
      <c r="A36" s="154" t="s">
        <v>78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</row>
    <row r="37" spans="1:17" ht="22.5" customHeight="1">
      <c r="A37" s="10"/>
      <c r="B37" s="31"/>
      <c r="C37" s="3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7">
      <c r="A38" s="2" t="s">
        <v>44</v>
      </c>
      <c r="B38" s="2" t="s">
        <v>2</v>
      </c>
      <c r="J38" s="10"/>
      <c r="K38" s="10"/>
      <c r="L38" s="10"/>
      <c r="M38" s="10"/>
      <c r="N38" s="10"/>
      <c r="O38" s="10"/>
      <c r="P38" s="10"/>
    </row>
    <row r="39" spans="1:17">
      <c r="J39" s="10"/>
      <c r="K39" s="10"/>
      <c r="L39" s="10"/>
      <c r="M39" s="11" t="s">
        <v>1</v>
      </c>
      <c r="N39" s="10"/>
      <c r="O39" s="10"/>
      <c r="P39" s="10"/>
    </row>
    <row r="40" spans="1:17">
      <c r="J40" s="10"/>
      <c r="K40" s="37" t="s">
        <v>23</v>
      </c>
      <c r="L40" s="10"/>
      <c r="M40" s="37" t="s">
        <v>72</v>
      </c>
      <c r="N40" s="10"/>
      <c r="O40" s="10"/>
      <c r="P40" s="10"/>
    </row>
    <row r="41" spans="1:17">
      <c r="B41" s="2" t="s">
        <v>45</v>
      </c>
      <c r="J41" s="10"/>
      <c r="K41" s="2">
        <v>1567524</v>
      </c>
      <c r="M41" s="2">
        <v>120424.25</v>
      </c>
      <c r="N41" s="10"/>
      <c r="O41" s="10"/>
      <c r="P41" s="10"/>
    </row>
    <row r="42" spans="1:17">
      <c r="B42" s="2" t="s">
        <v>46</v>
      </c>
      <c r="K42" s="2">
        <v>107117.75999999999</v>
      </c>
      <c r="M42" s="2">
        <v>88598.98000000001</v>
      </c>
    </row>
    <row r="43" spans="1:17">
      <c r="B43" s="2" t="s">
        <v>47</v>
      </c>
      <c r="K43" s="2">
        <v>251610479.69</v>
      </c>
      <c r="M43" s="2">
        <v>413638544.16000003</v>
      </c>
    </row>
    <row r="44" spans="1:17">
      <c r="B44" s="2" t="s">
        <v>48</v>
      </c>
      <c r="K44" s="2">
        <v>118218800.55999999</v>
      </c>
      <c r="M44" s="2">
        <v>141001.45000000001</v>
      </c>
    </row>
    <row r="45" spans="1:17" ht="24" thickBot="1">
      <c r="B45" s="2" t="s">
        <v>25</v>
      </c>
      <c r="K45" s="36">
        <f>SUM(K41:K44)</f>
        <v>371503922.00999999</v>
      </c>
      <c r="M45" s="36">
        <f>SUM(M41:M44)</f>
        <v>413988568.84000003</v>
      </c>
      <c r="Q45" s="4"/>
    </row>
    <row r="46" spans="1:17" ht="24" thickTop="1"/>
    <row r="47" spans="1:17">
      <c r="A47" s="32" t="s">
        <v>49</v>
      </c>
      <c r="B47" s="32" t="s">
        <v>3</v>
      </c>
      <c r="C47" s="32"/>
      <c r="D47" s="32"/>
      <c r="E47" s="32"/>
      <c r="F47" s="32"/>
      <c r="G47" s="32"/>
      <c r="H47" s="32"/>
      <c r="I47" s="32"/>
    </row>
    <row r="48" spans="1:17">
      <c r="A48" s="32"/>
      <c r="B48" s="32"/>
      <c r="C48" s="32"/>
      <c r="D48" s="32"/>
      <c r="E48" s="32"/>
      <c r="F48" s="32"/>
      <c r="G48" s="32"/>
      <c r="H48" s="32"/>
      <c r="I48" s="32"/>
      <c r="K48" s="10"/>
      <c r="L48" s="10"/>
      <c r="M48" s="11" t="s">
        <v>1</v>
      </c>
    </row>
    <row r="49" spans="1:17">
      <c r="A49" s="32"/>
      <c r="B49" s="32"/>
      <c r="C49" s="32"/>
      <c r="D49" s="32"/>
      <c r="E49" s="32"/>
      <c r="F49" s="32"/>
      <c r="G49" s="32"/>
      <c r="H49" s="32"/>
      <c r="I49" s="32"/>
      <c r="K49" s="37" t="s">
        <v>23</v>
      </c>
      <c r="L49" s="10"/>
      <c r="M49" s="37" t="s">
        <v>72</v>
      </c>
    </row>
    <row r="50" spans="1:17">
      <c r="A50" s="32"/>
      <c r="B50" s="32" t="s">
        <v>73</v>
      </c>
      <c r="C50" s="32"/>
      <c r="D50" s="32"/>
      <c r="E50" s="32"/>
      <c r="F50" s="32"/>
      <c r="G50" s="32"/>
      <c r="H50" s="32"/>
      <c r="I50" s="32"/>
      <c r="K50" s="2">
        <v>504380672.75</v>
      </c>
      <c r="M50" s="2">
        <v>218546841.25999999</v>
      </c>
    </row>
    <row r="51" spans="1:17">
      <c r="A51" s="32"/>
      <c r="B51" s="32" t="s">
        <v>51</v>
      </c>
      <c r="C51" s="32"/>
      <c r="D51" s="32"/>
      <c r="E51" s="32"/>
      <c r="F51" s="32"/>
      <c r="G51" s="32"/>
      <c r="H51" s="32"/>
      <c r="I51" s="32"/>
      <c r="K51" s="2">
        <v>43762.38</v>
      </c>
      <c r="M51" s="2">
        <v>111612838.66</v>
      </c>
    </row>
    <row r="52" spans="1:17" ht="24" thickBot="1">
      <c r="A52" s="32"/>
      <c r="B52" s="32" t="s">
        <v>25</v>
      </c>
      <c r="C52" s="32"/>
      <c r="D52" s="32"/>
      <c r="E52" s="32"/>
      <c r="F52" s="32"/>
      <c r="G52" s="32"/>
      <c r="H52" s="32"/>
      <c r="I52" s="32"/>
      <c r="K52" s="36">
        <f>SUM(K50:K51)</f>
        <v>504424435.13</v>
      </c>
      <c r="M52" s="36">
        <f>SUM(M50:M51)</f>
        <v>330159679.91999996</v>
      </c>
      <c r="Q52" s="4"/>
    </row>
    <row r="53" spans="1:17" ht="24" thickTop="1">
      <c r="A53" s="32"/>
      <c r="B53" s="32"/>
      <c r="C53" s="32"/>
      <c r="D53" s="32"/>
      <c r="E53" s="32"/>
      <c r="F53" s="32"/>
      <c r="G53" s="32"/>
      <c r="H53" s="32"/>
      <c r="I53" s="32"/>
    </row>
    <row r="54" spans="1:17">
      <c r="B54" s="2" t="s">
        <v>182</v>
      </c>
    </row>
    <row r="55" spans="1:17">
      <c r="B55" s="2" t="s">
        <v>183</v>
      </c>
    </row>
    <row r="56" spans="1:17">
      <c r="B56" s="2" t="s">
        <v>314</v>
      </c>
    </row>
    <row r="58" spans="1:17">
      <c r="B58" s="2" t="s">
        <v>252</v>
      </c>
    </row>
    <row r="59" spans="1:17">
      <c r="A59" s="32"/>
      <c r="B59" s="32"/>
      <c r="C59" s="32"/>
      <c r="D59" s="32"/>
      <c r="E59" s="32"/>
      <c r="F59" s="32"/>
      <c r="G59" s="32"/>
      <c r="H59" s="32"/>
      <c r="I59" s="32"/>
      <c r="K59" s="10"/>
      <c r="L59" s="10"/>
      <c r="M59" s="11" t="s">
        <v>1</v>
      </c>
    </row>
    <row r="60" spans="1:17">
      <c r="A60" s="32"/>
      <c r="B60" s="32" t="s">
        <v>74</v>
      </c>
      <c r="C60" s="32"/>
      <c r="D60" s="32"/>
      <c r="E60" s="32"/>
      <c r="F60" s="32"/>
      <c r="G60" s="32"/>
      <c r="H60" s="32"/>
      <c r="I60" s="32"/>
      <c r="K60" s="32"/>
      <c r="M60" s="2">
        <v>218546841.25999999</v>
      </c>
    </row>
    <row r="61" spans="1:17">
      <c r="B61" s="32" t="s">
        <v>50</v>
      </c>
      <c r="C61" s="32"/>
      <c r="D61" s="32"/>
      <c r="E61" s="32"/>
      <c r="F61" s="32"/>
      <c r="G61" s="32"/>
      <c r="H61" s="32"/>
      <c r="I61" s="32"/>
      <c r="K61" s="32"/>
      <c r="M61" s="2">
        <v>285000000</v>
      </c>
    </row>
    <row r="62" spans="1:17">
      <c r="B62" s="32" t="s">
        <v>253</v>
      </c>
      <c r="C62" s="32"/>
      <c r="D62" s="32"/>
      <c r="E62" s="32"/>
      <c r="F62" s="32"/>
      <c r="G62" s="32"/>
      <c r="H62" s="32"/>
      <c r="I62" s="32"/>
      <c r="K62" s="32"/>
      <c r="M62" s="2">
        <v>833831.49</v>
      </c>
    </row>
    <row r="63" spans="1:17" ht="24" thickBot="1">
      <c r="B63" s="32" t="s">
        <v>75</v>
      </c>
      <c r="C63" s="32"/>
      <c r="D63" s="32"/>
      <c r="E63" s="32"/>
      <c r="F63" s="32"/>
      <c r="G63" s="32"/>
      <c r="H63" s="32"/>
      <c r="I63" s="32"/>
      <c r="K63" s="32"/>
      <c r="M63" s="36">
        <f>SUM(M60:M62)</f>
        <v>504380672.75</v>
      </c>
    </row>
    <row r="64" spans="1:17" ht="24" thickTop="1">
      <c r="B64" s="32"/>
      <c r="C64" s="32"/>
      <c r="D64" s="32"/>
      <c r="E64" s="32"/>
      <c r="F64" s="32"/>
      <c r="G64" s="32"/>
      <c r="H64" s="32"/>
      <c r="I64" s="32"/>
      <c r="K64" s="32"/>
      <c r="M64" s="40"/>
    </row>
    <row r="65" spans="1:13">
      <c r="B65" s="32"/>
      <c r="C65" s="32"/>
      <c r="D65" s="32"/>
      <c r="E65" s="32"/>
      <c r="F65" s="32"/>
      <c r="G65" s="32"/>
      <c r="H65" s="32"/>
      <c r="I65" s="32"/>
      <c r="K65" s="32"/>
      <c r="M65" s="40"/>
    </row>
    <row r="66" spans="1:13">
      <c r="B66" s="32"/>
      <c r="C66" s="32"/>
      <c r="D66" s="32"/>
      <c r="E66" s="32"/>
      <c r="F66" s="32"/>
      <c r="G66" s="32"/>
      <c r="H66" s="32"/>
      <c r="I66" s="32"/>
      <c r="K66" s="32"/>
      <c r="M66" s="40"/>
    </row>
    <row r="67" spans="1:13">
      <c r="B67" s="32"/>
      <c r="C67" s="32"/>
      <c r="D67" s="32"/>
      <c r="E67" s="32"/>
      <c r="F67" s="32"/>
      <c r="G67" s="32"/>
      <c r="H67" s="32"/>
      <c r="I67" s="32"/>
      <c r="K67" s="32"/>
      <c r="M67" s="40"/>
    </row>
    <row r="68" spans="1:13">
      <c r="B68" s="32"/>
      <c r="C68" s="32"/>
      <c r="D68" s="32"/>
      <c r="E68" s="32"/>
      <c r="F68" s="32"/>
      <c r="G68" s="32"/>
      <c r="H68" s="32"/>
      <c r="I68" s="32"/>
      <c r="K68" s="32"/>
      <c r="M68" s="40"/>
    </row>
    <row r="69" spans="1:13">
      <c r="B69" s="32"/>
      <c r="C69" s="32"/>
      <c r="D69" s="32"/>
      <c r="E69" s="32"/>
      <c r="F69" s="32"/>
      <c r="G69" s="32"/>
      <c r="H69" s="32"/>
      <c r="I69" s="32"/>
    </row>
    <row r="70" spans="1:13">
      <c r="A70" s="154" t="s">
        <v>121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</row>
    <row r="72" spans="1:13">
      <c r="A72" s="2" t="s">
        <v>52</v>
      </c>
      <c r="B72" s="2" t="s">
        <v>259</v>
      </c>
    </row>
    <row r="73" spans="1:13">
      <c r="K73" s="10"/>
      <c r="L73" s="10"/>
      <c r="M73" s="11" t="s">
        <v>1</v>
      </c>
    </row>
    <row r="74" spans="1:13">
      <c r="K74" s="37" t="s">
        <v>23</v>
      </c>
      <c r="L74" s="10"/>
      <c r="M74" s="37" t="s">
        <v>72</v>
      </c>
    </row>
    <row r="75" spans="1:13">
      <c r="B75" s="2" t="s">
        <v>53</v>
      </c>
    </row>
    <row r="76" spans="1:13">
      <c r="C76" s="2" t="s">
        <v>355</v>
      </c>
      <c r="K76" s="2">
        <v>675427.87</v>
      </c>
      <c r="M76" s="2">
        <v>650617.78</v>
      </c>
    </row>
    <row r="77" spans="1:13">
      <c r="C77" s="2" t="s">
        <v>79</v>
      </c>
      <c r="K77" s="2">
        <v>60616365.729999997</v>
      </c>
      <c r="M77" s="2">
        <v>132677083.72999999</v>
      </c>
    </row>
    <row r="78" spans="1:13">
      <c r="C78" s="2" t="s">
        <v>54</v>
      </c>
      <c r="K78" s="38">
        <v>4288629.6100000003</v>
      </c>
      <c r="M78" s="38">
        <v>625266.4</v>
      </c>
    </row>
    <row r="79" spans="1:13">
      <c r="K79" s="2">
        <f>SUM(K76:K78)</f>
        <v>65580423.209999993</v>
      </c>
      <c r="M79" s="2">
        <f>SUM(M76:M78)</f>
        <v>133952967.91</v>
      </c>
    </row>
    <row r="80" spans="1:13">
      <c r="B80" s="2" t="s">
        <v>55</v>
      </c>
      <c r="K80" s="3">
        <v>-5180201.5</v>
      </c>
      <c r="M80" s="3">
        <v>-5482080.8799999999</v>
      </c>
    </row>
    <row r="81" spans="2:17">
      <c r="B81" s="2" t="s">
        <v>56</v>
      </c>
      <c r="K81" s="3">
        <v>-1961043.4</v>
      </c>
      <c r="M81" s="3">
        <v>-2254078.37</v>
      </c>
    </row>
    <row r="82" spans="2:17">
      <c r="B82" s="2" t="s">
        <v>57</v>
      </c>
      <c r="K82" s="39">
        <f>SUM(K79:K81)</f>
        <v>58439178.309999995</v>
      </c>
      <c r="M82" s="39">
        <f>SUM(M79:M81)</f>
        <v>126216808.66</v>
      </c>
    </row>
    <row r="83" spans="2:17">
      <c r="B83" s="2" t="s">
        <v>80</v>
      </c>
    </row>
    <row r="84" spans="2:17">
      <c r="C84" s="2" t="s">
        <v>356</v>
      </c>
      <c r="K84" s="2">
        <v>80250</v>
      </c>
      <c r="M84" s="2">
        <v>80250</v>
      </c>
    </row>
    <row r="85" spans="2:17">
      <c r="C85" s="2" t="s">
        <v>58</v>
      </c>
      <c r="K85" s="2">
        <v>27713672.859999999</v>
      </c>
      <c r="M85" s="2">
        <v>9483784.6899999995</v>
      </c>
    </row>
    <row r="86" spans="2:17">
      <c r="C86" s="2" t="s">
        <v>59</v>
      </c>
      <c r="K86" s="2">
        <v>62229367.829999998</v>
      </c>
      <c r="M86" s="2">
        <v>19042139.039999999</v>
      </c>
    </row>
    <row r="87" spans="2:17">
      <c r="C87" s="2" t="s">
        <v>307</v>
      </c>
      <c r="K87" s="2">
        <v>8143003.5199999996</v>
      </c>
      <c r="M87" s="4">
        <v>0</v>
      </c>
    </row>
    <row r="88" spans="2:17">
      <c r="C88" s="2" t="s">
        <v>60</v>
      </c>
      <c r="K88" s="2">
        <v>3008944.4900000007</v>
      </c>
      <c r="M88" s="2">
        <v>1796064.7100000004</v>
      </c>
    </row>
    <row r="89" spans="2:17">
      <c r="K89" s="39">
        <f>SUM(K84:K88)</f>
        <v>101175238.69999999</v>
      </c>
      <c r="M89" s="39">
        <f>SUM(M84:M88)</f>
        <v>30402238.439999998</v>
      </c>
    </row>
    <row r="90" spans="2:17" ht="24" thickBot="1">
      <c r="B90" s="2" t="s">
        <v>25</v>
      </c>
      <c r="K90" s="36">
        <f>K82+K89</f>
        <v>159614417.00999999</v>
      </c>
      <c r="M90" s="36">
        <f>M82+M89</f>
        <v>156619047.09999999</v>
      </c>
      <c r="Q90" s="4"/>
    </row>
    <row r="91" spans="2:17" ht="10.5" customHeight="1" thickTop="1"/>
    <row r="92" spans="2:17">
      <c r="B92" s="2" t="s">
        <v>258</v>
      </c>
    </row>
    <row r="93" spans="2:17">
      <c r="B93" s="2" t="s">
        <v>81</v>
      </c>
    </row>
    <row r="94" spans="2:17">
      <c r="K94" s="10"/>
      <c r="L94" s="10"/>
      <c r="M94" s="11" t="s">
        <v>1</v>
      </c>
    </row>
    <row r="95" spans="2:17">
      <c r="K95" s="37" t="s">
        <v>23</v>
      </c>
      <c r="L95" s="10"/>
      <c r="M95" s="37" t="s">
        <v>72</v>
      </c>
    </row>
    <row r="96" spans="2:17">
      <c r="B96" s="2" t="s">
        <v>61</v>
      </c>
      <c r="K96" s="2">
        <v>27442731.120000001</v>
      </c>
      <c r="M96" s="2">
        <v>32070387.039999999</v>
      </c>
    </row>
    <row r="97" spans="1:13">
      <c r="B97" s="2" t="s">
        <v>62</v>
      </c>
    </row>
    <row r="98" spans="1:13">
      <c r="C98" s="2" t="s">
        <v>288</v>
      </c>
      <c r="K98" s="2">
        <v>27722911.640000001</v>
      </c>
      <c r="M98" s="2">
        <v>94804623.000000015</v>
      </c>
    </row>
    <row r="99" spans="1:13">
      <c r="C99" s="2" t="s">
        <v>287</v>
      </c>
      <c r="K99" s="2">
        <v>4903882.3</v>
      </c>
      <c r="M99" s="2">
        <v>717024.45000000007</v>
      </c>
    </row>
    <row r="100" spans="1:13">
      <c r="C100" s="2" t="s">
        <v>63</v>
      </c>
      <c r="K100" s="2">
        <v>566475.27</v>
      </c>
      <c r="M100" s="2">
        <v>884949.3</v>
      </c>
    </row>
    <row r="101" spans="1:13">
      <c r="C101" s="2" t="s">
        <v>64</v>
      </c>
      <c r="K101" s="2">
        <f>4944422.88</f>
        <v>4944422.88</v>
      </c>
      <c r="M101" s="2">
        <v>5475984.1200000001</v>
      </c>
    </row>
    <row r="102" spans="1:13" ht="24" thickBot="1">
      <c r="B102" s="2" t="s">
        <v>25</v>
      </c>
      <c r="K102" s="36">
        <f>SUM(K96:K101)</f>
        <v>65580423.210000008</v>
      </c>
      <c r="M102" s="36">
        <f>SUM(M96:M101)</f>
        <v>133952967.91000003</v>
      </c>
    </row>
    <row r="103" spans="1:13" ht="24" thickTop="1"/>
    <row r="104" spans="1:13">
      <c r="B104" s="28"/>
      <c r="C104" s="17"/>
      <c r="D104" s="28"/>
      <c r="E104" s="28"/>
      <c r="F104" s="28"/>
      <c r="G104" s="28"/>
      <c r="H104" s="28"/>
      <c r="I104" s="28"/>
      <c r="J104" s="29"/>
      <c r="K104" s="30"/>
      <c r="L104" s="30"/>
      <c r="M104" s="32"/>
    </row>
    <row r="105" spans="1:13">
      <c r="A105" s="154" t="s">
        <v>122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</row>
    <row r="107" spans="1:13">
      <c r="B107" s="2" t="s">
        <v>262</v>
      </c>
    </row>
    <row r="108" spans="1:13">
      <c r="K108" s="10"/>
      <c r="L108" s="10"/>
      <c r="M108" s="11" t="s">
        <v>1</v>
      </c>
    </row>
    <row r="109" spans="1:13">
      <c r="K109" s="156" t="s">
        <v>93</v>
      </c>
      <c r="L109" s="156"/>
      <c r="M109" s="156"/>
    </row>
    <row r="110" spans="1:13">
      <c r="K110" s="41" t="s">
        <v>254</v>
      </c>
      <c r="L110" s="41"/>
      <c r="M110" s="41" t="s">
        <v>26</v>
      </c>
    </row>
    <row r="111" spans="1:13">
      <c r="B111" s="2" t="s">
        <v>82</v>
      </c>
      <c r="K111" s="2">
        <v>5482080.8799999999</v>
      </c>
      <c r="M111" s="2">
        <v>7928773.549999998</v>
      </c>
    </row>
    <row r="112" spans="1:13">
      <c r="B112" s="2" t="s">
        <v>83</v>
      </c>
      <c r="K112" s="2">
        <v>332738.62</v>
      </c>
      <c r="M112" s="2">
        <v>60000</v>
      </c>
    </row>
    <row r="113" spans="1:17">
      <c r="B113" s="2" t="s">
        <v>84</v>
      </c>
      <c r="K113" s="115">
        <v>0</v>
      </c>
      <c r="L113" s="3"/>
      <c r="M113" s="3">
        <v>-32742</v>
      </c>
    </row>
    <row r="114" spans="1:17">
      <c r="B114" s="2" t="s">
        <v>85</v>
      </c>
      <c r="K114" s="3">
        <v>-634618</v>
      </c>
      <c r="L114" s="3"/>
      <c r="M114" s="3">
        <v>-916419.88</v>
      </c>
    </row>
    <row r="115" spans="1:17" ht="24" thickBot="1">
      <c r="B115" s="2" t="s">
        <v>239</v>
      </c>
      <c r="K115" s="36">
        <f>SUM(K111:K114)</f>
        <v>5180201.5</v>
      </c>
      <c r="M115" s="36">
        <f>SUM(M111:M114)</f>
        <v>7039611.6699999981</v>
      </c>
    </row>
    <row r="116" spans="1:17" ht="24" thickTop="1"/>
    <row r="117" spans="1:17">
      <c r="A117" s="2" t="s">
        <v>90</v>
      </c>
      <c r="B117" s="2" t="s">
        <v>4</v>
      </c>
    </row>
    <row r="118" spans="1:17">
      <c r="K118" s="10"/>
      <c r="L118" s="10"/>
      <c r="M118" s="11" t="s">
        <v>1</v>
      </c>
    </row>
    <row r="119" spans="1:17">
      <c r="K119" s="37" t="s">
        <v>23</v>
      </c>
      <c r="L119" s="10"/>
      <c r="M119" s="37" t="s">
        <v>72</v>
      </c>
    </row>
    <row r="120" spans="1:17">
      <c r="B120" s="2" t="s">
        <v>86</v>
      </c>
      <c r="K120" s="2">
        <v>3522398.6399999997</v>
      </c>
      <c r="M120" s="2">
        <v>3093904.44</v>
      </c>
    </row>
    <row r="121" spans="1:17">
      <c r="B121" s="2" t="s">
        <v>87</v>
      </c>
      <c r="K121" s="2">
        <v>2676169.62</v>
      </c>
      <c r="M121" s="2">
        <v>2449115.56</v>
      </c>
    </row>
    <row r="122" spans="1:17">
      <c r="B122" s="2" t="s">
        <v>88</v>
      </c>
      <c r="K122" s="38">
        <v>7933750.0799999991</v>
      </c>
      <c r="M122" s="38">
        <v>2463223.8600000003</v>
      </c>
    </row>
    <row r="123" spans="1:17">
      <c r="K123" s="2">
        <f>SUM(K120:K122)</f>
        <v>14132318.34</v>
      </c>
      <c r="M123" s="2">
        <f>SUM(M120:M122)</f>
        <v>8006243.8600000003</v>
      </c>
    </row>
    <row r="124" spans="1:17">
      <c r="B124" s="2" t="s">
        <v>89</v>
      </c>
      <c r="K124" s="3">
        <v>-2108364.9700000002</v>
      </c>
      <c r="M124" s="3">
        <v>-2095507.73</v>
      </c>
    </row>
    <row r="125" spans="1:17" ht="24" thickBot="1">
      <c r="B125" s="2" t="s">
        <v>57</v>
      </c>
      <c r="K125" s="36">
        <f>SUM(K123:K124)</f>
        <v>12023953.369999999</v>
      </c>
      <c r="M125" s="36">
        <f>SUM(M123:M124)</f>
        <v>5910736.1300000008</v>
      </c>
      <c r="Q125" s="4"/>
    </row>
    <row r="126" spans="1:17" ht="24" thickTop="1">
      <c r="M126" s="40"/>
    </row>
    <row r="127" spans="1:17">
      <c r="B127" s="2" t="s">
        <v>263</v>
      </c>
    </row>
    <row r="128" spans="1:17">
      <c r="B128" s="32" t="s">
        <v>264</v>
      </c>
    </row>
    <row r="129" spans="1:22">
      <c r="B129" s="32"/>
      <c r="K129" s="10"/>
      <c r="L129" s="10"/>
      <c r="M129" s="11" t="s">
        <v>1</v>
      </c>
    </row>
    <row r="130" spans="1:22">
      <c r="K130" s="156" t="s">
        <v>93</v>
      </c>
      <c r="L130" s="156"/>
      <c r="M130" s="156"/>
    </row>
    <row r="131" spans="1:22">
      <c r="K131" s="41" t="s">
        <v>254</v>
      </c>
      <c r="L131" s="41"/>
      <c r="M131" s="41" t="s">
        <v>26</v>
      </c>
    </row>
    <row r="132" spans="1:22">
      <c r="B132" s="2" t="s">
        <v>91</v>
      </c>
      <c r="K132" s="2">
        <v>2095507.73</v>
      </c>
      <c r="M132" s="2">
        <v>1555529.96</v>
      </c>
    </row>
    <row r="133" spans="1:22">
      <c r="B133" s="2" t="s">
        <v>94</v>
      </c>
      <c r="K133" s="2">
        <v>12857.240000000224</v>
      </c>
      <c r="M133" s="3">
        <v>-229792.62999999989</v>
      </c>
    </row>
    <row r="134" spans="1:22" ht="24" thickBot="1">
      <c r="B134" s="2" t="s">
        <v>92</v>
      </c>
      <c r="K134" s="36">
        <f>SUM(K132:K133)</f>
        <v>2108364.9700000002</v>
      </c>
      <c r="M134" s="36">
        <f>SUM(M132:M133)</f>
        <v>1325737.33</v>
      </c>
    </row>
    <row r="135" spans="1:22" ht="24" thickTop="1"/>
    <row r="138" spans="1:22">
      <c r="B138" s="28"/>
      <c r="C138" s="17"/>
      <c r="D138" s="28"/>
      <c r="E138" s="28"/>
      <c r="F138" s="28"/>
      <c r="G138" s="28"/>
      <c r="H138" s="28"/>
      <c r="I138" s="28"/>
      <c r="J138" s="29"/>
      <c r="K138" s="30"/>
      <c r="L138" s="30"/>
      <c r="M138" s="32"/>
    </row>
    <row r="139" spans="1:22">
      <c r="A139" s="154" t="s">
        <v>123</v>
      </c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</row>
    <row r="141" spans="1:22">
      <c r="A141" s="2" t="s">
        <v>95</v>
      </c>
      <c r="B141" s="2" t="s">
        <v>5</v>
      </c>
      <c r="V141" s="7"/>
    </row>
    <row r="142" spans="1:22">
      <c r="B142" s="2" t="s">
        <v>308</v>
      </c>
      <c r="V142" s="7"/>
    </row>
    <row r="143" spans="1:22">
      <c r="B143" s="2" t="s">
        <v>309</v>
      </c>
      <c r="V143" s="7"/>
    </row>
    <row r="144" spans="1:22">
      <c r="B144" s="2" t="s">
        <v>310</v>
      </c>
      <c r="V144" s="7"/>
    </row>
    <row r="145" spans="1:20">
      <c r="B145" s="2" t="s">
        <v>328</v>
      </c>
    </row>
    <row r="147" spans="1:20">
      <c r="A147" s="19" t="s">
        <v>103</v>
      </c>
      <c r="B147" s="2" t="s">
        <v>6</v>
      </c>
    </row>
    <row r="148" spans="1:20">
      <c r="B148" s="9" t="s">
        <v>359</v>
      </c>
    </row>
    <row r="149" spans="1:20">
      <c r="A149" s="32"/>
      <c r="B149" s="32" t="s">
        <v>315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</row>
    <row r="150" spans="1:20"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</row>
    <row r="151" spans="1:20">
      <c r="A151" s="112" t="s">
        <v>104</v>
      </c>
      <c r="B151" s="42" t="s">
        <v>97</v>
      </c>
      <c r="C151" s="42"/>
      <c r="D151" s="43"/>
      <c r="E151" s="42"/>
      <c r="F151" s="42"/>
      <c r="G151" s="42"/>
      <c r="H151" s="42"/>
      <c r="I151" s="42"/>
      <c r="J151" s="42"/>
      <c r="K151" s="42"/>
    </row>
    <row r="152" spans="1:20">
      <c r="A152" s="42"/>
      <c r="B152" s="42" t="s">
        <v>109</v>
      </c>
      <c r="C152" s="42"/>
      <c r="D152" s="43"/>
      <c r="E152" s="42"/>
      <c r="F152" s="42"/>
      <c r="G152" s="42"/>
      <c r="H152" s="42"/>
      <c r="I152" s="42"/>
      <c r="J152" s="42"/>
      <c r="K152" s="42"/>
    </row>
    <row r="153" spans="1:20">
      <c r="A153" s="42"/>
      <c r="B153" s="42"/>
      <c r="C153" s="42"/>
      <c r="D153" s="43"/>
      <c r="E153" s="42"/>
      <c r="F153" s="42"/>
      <c r="G153" s="42"/>
      <c r="H153" s="42"/>
      <c r="I153" s="42"/>
      <c r="J153" s="42"/>
      <c r="K153" s="42"/>
      <c r="M153" s="11" t="s">
        <v>1</v>
      </c>
    </row>
    <row r="154" spans="1:20">
      <c r="A154" s="42"/>
      <c r="B154" s="42" t="s">
        <v>98</v>
      </c>
      <c r="C154" s="42"/>
      <c r="D154" s="42"/>
      <c r="E154" s="42"/>
      <c r="F154" s="42"/>
      <c r="G154" s="42"/>
      <c r="H154" s="42"/>
      <c r="I154" s="42"/>
      <c r="J154" s="42"/>
      <c r="K154" s="42"/>
      <c r="M154" s="2">
        <v>130130230.68999997</v>
      </c>
      <c r="S154" s="7"/>
      <c r="T154" s="7"/>
    </row>
    <row r="155" spans="1:20">
      <c r="A155" s="42"/>
      <c r="B155" s="42" t="s">
        <v>99</v>
      </c>
      <c r="C155" s="42"/>
      <c r="D155" s="42"/>
      <c r="E155" s="42"/>
      <c r="F155" s="42"/>
      <c r="G155" s="42"/>
      <c r="H155" s="42"/>
      <c r="I155" s="42"/>
      <c r="J155" s="42"/>
      <c r="K155" s="42"/>
      <c r="M155" s="2">
        <v>1489886</v>
      </c>
      <c r="S155" s="7"/>
      <c r="T155" s="7"/>
    </row>
    <row r="156" spans="1:20">
      <c r="A156" s="42"/>
      <c r="B156" s="42" t="s">
        <v>100</v>
      </c>
      <c r="C156" s="42"/>
      <c r="D156" s="42"/>
      <c r="E156" s="44"/>
      <c r="F156" s="44"/>
      <c r="G156" s="44"/>
      <c r="H156" s="44"/>
      <c r="I156" s="44"/>
      <c r="J156" s="44"/>
      <c r="K156" s="44"/>
      <c r="M156" s="3">
        <v>-66293.27</v>
      </c>
      <c r="S156" s="7"/>
      <c r="T156" s="7"/>
    </row>
    <row r="157" spans="1:20">
      <c r="A157" s="42"/>
      <c r="B157" s="42" t="s">
        <v>101</v>
      </c>
      <c r="C157" s="42"/>
      <c r="D157" s="42"/>
      <c r="E157" s="44"/>
      <c r="F157" s="44"/>
      <c r="G157" s="44"/>
      <c r="H157" s="44"/>
      <c r="I157" s="44"/>
      <c r="J157" s="44"/>
      <c r="K157" s="44"/>
      <c r="M157" s="3">
        <v>-2937648.71</v>
      </c>
      <c r="S157" s="7"/>
      <c r="T157" s="7"/>
    </row>
    <row r="158" spans="1:20" ht="24" thickBot="1">
      <c r="B158" s="42" t="s">
        <v>102</v>
      </c>
      <c r="C158" s="42"/>
      <c r="M158" s="36">
        <f>SUM(M154:M157)</f>
        <v>128616174.70999998</v>
      </c>
      <c r="S158" s="7"/>
      <c r="T158" s="7"/>
    </row>
    <row r="159" spans="1:20" ht="24" thickTop="1"/>
    <row r="160" spans="1:20">
      <c r="B160" s="146" t="s">
        <v>105</v>
      </c>
      <c r="C160" s="2" t="s">
        <v>376</v>
      </c>
    </row>
    <row r="161" spans="1:13">
      <c r="B161" s="147"/>
      <c r="C161" s="2" t="s">
        <v>360</v>
      </c>
    </row>
    <row r="162" spans="1:13">
      <c r="B162" s="146" t="s">
        <v>106</v>
      </c>
      <c r="C162" s="2" t="s">
        <v>375</v>
      </c>
    </row>
    <row r="163" spans="1:13">
      <c r="B163" s="147"/>
      <c r="C163" s="2" t="s">
        <v>373</v>
      </c>
    </row>
    <row r="164" spans="1:13">
      <c r="B164" s="147"/>
      <c r="C164" s="2" t="s">
        <v>374</v>
      </c>
    </row>
    <row r="165" spans="1:13">
      <c r="B165" s="146" t="s">
        <v>107</v>
      </c>
      <c r="C165" s="2" t="s">
        <v>255</v>
      </c>
    </row>
    <row r="166" spans="1:13">
      <c r="C166" s="2" t="s">
        <v>372</v>
      </c>
    </row>
    <row r="167" spans="1:13">
      <c r="B167" s="28"/>
      <c r="C167" s="17"/>
      <c r="D167" s="28"/>
      <c r="E167" s="28"/>
      <c r="F167" s="28"/>
      <c r="G167" s="28"/>
      <c r="H167" s="28"/>
      <c r="I167" s="28"/>
      <c r="J167" s="29"/>
      <c r="K167" s="30"/>
      <c r="L167" s="30"/>
      <c r="M167" s="32"/>
    </row>
    <row r="168" spans="1:13">
      <c r="B168" s="28"/>
      <c r="C168" s="17"/>
      <c r="D168" s="28"/>
      <c r="E168" s="28"/>
      <c r="F168" s="28"/>
      <c r="G168" s="28"/>
      <c r="H168" s="28"/>
      <c r="I168" s="28"/>
      <c r="J168" s="29"/>
      <c r="K168" s="30"/>
      <c r="L168" s="30"/>
      <c r="M168" s="32"/>
    </row>
    <row r="169" spans="1:13">
      <c r="B169" s="28"/>
      <c r="C169" s="17"/>
      <c r="D169" s="28"/>
      <c r="E169" s="28"/>
      <c r="F169" s="28"/>
      <c r="G169" s="28"/>
      <c r="H169" s="28"/>
      <c r="I169" s="28"/>
      <c r="J169" s="29"/>
      <c r="K169" s="30"/>
      <c r="L169" s="30"/>
      <c r="M169" s="32"/>
    </row>
    <row r="170" spans="1:13">
      <c r="B170" s="28"/>
      <c r="C170" s="17"/>
      <c r="D170" s="28"/>
      <c r="E170" s="28"/>
      <c r="F170" s="28"/>
      <c r="G170" s="28"/>
      <c r="H170" s="28"/>
      <c r="I170" s="28"/>
      <c r="J170" s="29"/>
      <c r="K170" s="30"/>
      <c r="L170" s="30"/>
      <c r="M170" s="32"/>
    </row>
    <row r="171" spans="1:13">
      <c r="B171" s="28"/>
      <c r="C171" s="17"/>
      <c r="D171" s="28"/>
      <c r="E171" s="28"/>
      <c r="F171" s="28"/>
      <c r="G171" s="28"/>
      <c r="H171" s="28"/>
      <c r="I171" s="28"/>
      <c r="J171" s="29"/>
      <c r="K171" s="30"/>
      <c r="L171" s="30"/>
      <c r="M171" s="32"/>
    </row>
    <row r="173" spans="1:13">
      <c r="A173" s="154" t="s">
        <v>124</v>
      </c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</row>
    <row r="175" spans="1:13">
      <c r="A175" s="19" t="s">
        <v>96</v>
      </c>
      <c r="B175" s="2" t="s">
        <v>274</v>
      </c>
    </row>
    <row r="176" spans="1:13">
      <c r="B176" s="2" t="s">
        <v>275</v>
      </c>
    </row>
    <row r="177" spans="1:22">
      <c r="M177" s="11" t="s">
        <v>1</v>
      </c>
    </row>
    <row r="178" spans="1:22">
      <c r="B178" s="2" t="s">
        <v>98</v>
      </c>
      <c r="M178" s="2">
        <v>3597161.4699999997</v>
      </c>
    </row>
    <row r="179" spans="1:22">
      <c r="B179" s="2" t="s">
        <v>99</v>
      </c>
      <c r="M179" s="2">
        <v>876400</v>
      </c>
    </row>
    <row r="180" spans="1:22">
      <c r="B180" s="2" t="s">
        <v>84</v>
      </c>
      <c r="M180" s="3">
        <v>-276144.90000000014</v>
      </c>
    </row>
    <row r="181" spans="1:22" ht="24" thickBot="1">
      <c r="B181" s="2" t="s">
        <v>102</v>
      </c>
      <c r="M181" s="36">
        <f>SUM(M178:M180)</f>
        <v>4197416.5699999994</v>
      </c>
    </row>
    <row r="182" spans="1:22" ht="16.5" customHeight="1" thickTop="1"/>
    <row r="183" spans="1:22" s="1" customFormat="1">
      <c r="A183" s="113" t="s">
        <v>213</v>
      </c>
      <c r="B183" s="32" t="s">
        <v>110</v>
      </c>
      <c r="G183" s="45"/>
      <c r="H183" s="45"/>
      <c r="M183" s="45"/>
      <c r="N183" s="45"/>
      <c r="P183" s="45"/>
      <c r="Q183" s="6"/>
      <c r="R183" s="45"/>
      <c r="T183" s="45"/>
      <c r="V183" s="45"/>
    </row>
    <row r="184" spans="1:22">
      <c r="B184" s="91" t="s">
        <v>214</v>
      </c>
      <c r="C184" s="32" t="s">
        <v>111</v>
      </c>
      <c r="D184" s="32"/>
      <c r="E184" s="32"/>
      <c r="F184" s="32"/>
      <c r="G184" s="9"/>
      <c r="H184" s="9"/>
      <c r="I184" s="32"/>
    </row>
    <row r="185" spans="1:22">
      <c r="B185" s="32"/>
      <c r="C185" s="32" t="s">
        <v>112</v>
      </c>
      <c r="D185" s="32"/>
      <c r="E185" s="32"/>
      <c r="F185" s="32"/>
      <c r="G185" s="9"/>
      <c r="H185" s="9"/>
      <c r="I185" s="32"/>
      <c r="M185" s="155" t="s">
        <v>1</v>
      </c>
    </row>
    <row r="186" spans="1:22" ht="11.25" customHeight="1">
      <c r="K186" s="10"/>
      <c r="L186" s="10"/>
      <c r="M186" s="155"/>
    </row>
    <row r="187" spans="1:22">
      <c r="K187" s="37" t="s">
        <v>23</v>
      </c>
      <c r="L187" s="10"/>
      <c r="M187" s="37" t="s">
        <v>72</v>
      </c>
    </row>
    <row r="188" spans="1:22">
      <c r="C188" s="2" t="s">
        <v>113</v>
      </c>
      <c r="K188" s="2">
        <v>5006680.6100000003</v>
      </c>
      <c r="M188" s="2">
        <v>4860800.96</v>
      </c>
    </row>
    <row r="189" spans="1:22">
      <c r="C189" s="2" t="s">
        <v>114</v>
      </c>
      <c r="K189" s="3">
        <v>-860659.44</v>
      </c>
      <c r="M189" s="3">
        <v>-807386.04</v>
      </c>
    </row>
    <row r="190" spans="1:22" ht="24" thickBot="1">
      <c r="C190" s="2" t="s">
        <v>57</v>
      </c>
      <c r="K190" s="36">
        <f>SUM(K188:K189)</f>
        <v>4146021.1700000004</v>
      </c>
      <c r="M190" s="36">
        <f>SUM(M188:M189)</f>
        <v>4053414.92</v>
      </c>
      <c r="Q190" s="4"/>
    </row>
    <row r="191" spans="1:22" ht="10.5" customHeight="1" thickTop="1"/>
    <row r="192" spans="1:22">
      <c r="B192" s="80" t="s">
        <v>215</v>
      </c>
      <c r="C192" s="32" t="s">
        <v>276</v>
      </c>
      <c r="D192" s="32"/>
    </row>
    <row r="193" spans="2:14">
      <c r="B193" s="32"/>
      <c r="C193" s="32" t="s">
        <v>277</v>
      </c>
      <c r="D193" s="32"/>
      <c r="I193" s="38"/>
      <c r="J193" s="38"/>
      <c r="K193" s="38"/>
      <c r="L193" s="38"/>
      <c r="M193" s="46" t="s">
        <v>1</v>
      </c>
    </row>
    <row r="194" spans="2:14" ht="23.25" customHeight="1">
      <c r="B194" s="32"/>
      <c r="C194" s="32"/>
      <c r="D194" s="32"/>
      <c r="I194" s="143" t="s">
        <v>329</v>
      </c>
      <c r="K194" s="157" t="s">
        <v>130</v>
      </c>
      <c r="L194" s="49"/>
      <c r="M194" s="143" t="s">
        <v>329</v>
      </c>
      <c r="N194" s="49"/>
    </row>
    <row r="195" spans="2:14">
      <c r="B195" s="32"/>
      <c r="C195" s="32"/>
      <c r="D195" s="32"/>
      <c r="I195" s="144" t="s">
        <v>193</v>
      </c>
      <c r="K195" s="157"/>
      <c r="L195" s="49"/>
      <c r="M195" s="145" t="s">
        <v>23</v>
      </c>
      <c r="N195" s="49"/>
    </row>
    <row r="196" spans="2:14">
      <c r="B196" s="32"/>
      <c r="C196" s="32"/>
      <c r="D196" s="32"/>
      <c r="I196" s="142"/>
      <c r="K196" s="158"/>
      <c r="L196" s="49"/>
      <c r="M196" s="142"/>
      <c r="N196" s="49"/>
    </row>
    <row r="197" spans="2:14">
      <c r="C197" s="32" t="s">
        <v>7</v>
      </c>
      <c r="D197" s="32"/>
      <c r="E197" s="32"/>
      <c r="F197" s="32"/>
    </row>
    <row r="198" spans="2:14">
      <c r="C198" s="32"/>
      <c r="D198" s="32" t="s">
        <v>115</v>
      </c>
      <c r="E198" s="32"/>
      <c r="F198" s="32"/>
      <c r="I198" s="2">
        <v>419101.55</v>
      </c>
      <c r="J198" s="32"/>
      <c r="K198" s="2">
        <v>2571.4499999999998</v>
      </c>
      <c r="M198" s="2">
        <f>SUM(I198:K198)</f>
        <v>421673</v>
      </c>
    </row>
    <row r="199" spans="2:14">
      <c r="C199" s="32"/>
      <c r="D199" s="32" t="s">
        <v>119</v>
      </c>
      <c r="E199" s="32"/>
      <c r="F199" s="32"/>
      <c r="I199" s="2">
        <v>4441699.41</v>
      </c>
      <c r="J199" s="32"/>
      <c r="K199" s="2">
        <v>143308.20000000019</v>
      </c>
      <c r="M199" s="2">
        <f>SUM(I199:K199)</f>
        <v>4585007.6100000003</v>
      </c>
    </row>
    <row r="200" spans="2:14">
      <c r="C200" s="32"/>
      <c r="D200" s="32"/>
      <c r="E200" s="32"/>
      <c r="F200" s="32"/>
      <c r="I200" s="39">
        <f>SUM(I198:I199)</f>
        <v>4860800.96</v>
      </c>
      <c r="J200" s="2">
        <f t="shared" ref="J200" si="0">SUM(J198:J199)</f>
        <v>0</v>
      </c>
      <c r="K200" s="39">
        <f>SUM(K198:K199)</f>
        <v>145879.6500000002</v>
      </c>
      <c r="M200" s="39">
        <f>SUM(M198:M199)</f>
        <v>5006680.6100000003</v>
      </c>
    </row>
    <row r="201" spans="2:14">
      <c r="C201" s="32" t="s">
        <v>116</v>
      </c>
      <c r="D201" s="32"/>
      <c r="E201" s="32"/>
      <c r="F201" s="32"/>
    </row>
    <row r="202" spans="2:14">
      <c r="C202" s="32"/>
      <c r="D202" s="32" t="s">
        <v>3</v>
      </c>
      <c r="E202" s="32"/>
      <c r="F202" s="32"/>
      <c r="I202" s="3">
        <v>-81203.14</v>
      </c>
      <c r="J202" s="3"/>
      <c r="K202" s="3">
        <v>-166766.29883764981</v>
      </c>
      <c r="L202" s="3"/>
      <c r="M202" s="3">
        <f>SUM(I202:L202)</f>
        <v>-247969.43883764982</v>
      </c>
    </row>
    <row r="203" spans="2:14">
      <c r="C203" s="32"/>
      <c r="D203" s="32" t="s">
        <v>120</v>
      </c>
      <c r="E203" s="32"/>
      <c r="F203" s="32"/>
      <c r="I203" s="3">
        <v>-687347.1</v>
      </c>
      <c r="J203" s="3"/>
      <c r="K203" s="3">
        <v>119355.95597756281</v>
      </c>
      <c r="L203" s="3"/>
      <c r="M203" s="3">
        <f t="shared" ref="M203:M204" si="1">SUM(I203:L203)</f>
        <v>-567991.14402243716</v>
      </c>
    </row>
    <row r="204" spans="2:14">
      <c r="C204" s="32"/>
      <c r="D204" s="32" t="s">
        <v>10</v>
      </c>
      <c r="E204" s="32"/>
      <c r="F204" s="32"/>
      <c r="I204" s="3">
        <v>-38835.800000000003</v>
      </c>
      <c r="J204" s="3"/>
      <c r="K204" s="3">
        <v>-5863.0560000000041</v>
      </c>
      <c r="L204" s="3"/>
      <c r="M204" s="3">
        <f t="shared" si="1"/>
        <v>-44698.856000000007</v>
      </c>
    </row>
    <row r="205" spans="2:14">
      <c r="C205" s="32"/>
      <c r="D205" s="32"/>
      <c r="E205" s="32"/>
      <c r="F205" s="32"/>
      <c r="I205" s="47">
        <f>SUM(I202:I204)</f>
        <v>-807386.04</v>
      </c>
      <c r="J205" s="3">
        <f t="shared" ref="J205:M205" si="2">SUM(J202:J204)</f>
        <v>0</v>
      </c>
      <c r="K205" s="47">
        <f t="shared" si="2"/>
        <v>-53273.398860087</v>
      </c>
      <c r="L205" s="3"/>
      <c r="M205" s="47">
        <f t="shared" si="2"/>
        <v>-860659.43886008707</v>
      </c>
    </row>
    <row r="206" spans="2:14">
      <c r="C206" s="32" t="s">
        <v>117</v>
      </c>
      <c r="D206" s="32"/>
      <c r="E206" s="32"/>
      <c r="F206" s="32"/>
    </row>
    <row r="207" spans="2:14" ht="24" thickBot="1">
      <c r="C207" s="32"/>
      <c r="D207" s="32" t="s">
        <v>118</v>
      </c>
      <c r="E207" s="32"/>
      <c r="F207" s="32"/>
      <c r="I207" s="48">
        <f>I200+I205</f>
        <v>4053414.92</v>
      </c>
      <c r="J207" s="2">
        <f t="shared" ref="J207:M207" si="3">J200+J205</f>
        <v>0</v>
      </c>
      <c r="K207" s="48">
        <f t="shared" si="3"/>
        <v>92606.251139913191</v>
      </c>
      <c r="L207" s="2">
        <f t="shared" si="3"/>
        <v>0</v>
      </c>
      <c r="M207" s="48">
        <f t="shared" si="3"/>
        <v>4146021.1711399131</v>
      </c>
    </row>
    <row r="208" spans="2:14" ht="24" thickTop="1">
      <c r="C208" s="32"/>
      <c r="D208" s="32"/>
      <c r="E208" s="32"/>
      <c r="F208" s="32"/>
      <c r="I208" s="40"/>
      <c r="K208" s="40"/>
      <c r="M208" s="40"/>
    </row>
    <row r="209" spans="1:13">
      <c r="A209" s="154" t="s">
        <v>125</v>
      </c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</row>
    <row r="210" spans="1:13">
      <c r="A210" s="33"/>
      <c r="B210" s="134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</row>
    <row r="211" spans="1:13">
      <c r="I211" s="38"/>
      <c r="J211" s="38"/>
      <c r="K211" s="38"/>
      <c r="L211" s="38"/>
      <c r="M211" s="46" t="s">
        <v>1</v>
      </c>
    </row>
    <row r="212" spans="1:13">
      <c r="I212" s="143" t="s">
        <v>329</v>
      </c>
      <c r="K212" s="157" t="s">
        <v>130</v>
      </c>
      <c r="L212" s="49"/>
      <c r="M212" s="143" t="s">
        <v>329</v>
      </c>
    </row>
    <row r="213" spans="1:13">
      <c r="I213" s="144" t="s">
        <v>330</v>
      </c>
      <c r="K213" s="157"/>
      <c r="L213" s="49"/>
      <c r="M213" s="145" t="s">
        <v>12</v>
      </c>
    </row>
    <row r="214" spans="1:13">
      <c r="I214" s="142"/>
      <c r="K214" s="158"/>
      <c r="L214" s="49"/>
      <c r="M214" s="142"/>
    </row>
    <row r="215" spans="1:13">
      <c r="C215" s="32" t="s">
        <v>7</v>
      </c>
      <c r="D215" s="32"/>
      <c r="E215" s="32"/>
      <c r="F215" s="32"/>
    </row>
    <row r="216" spans="1:13">
      <c r="C216" s="32"/>
      <c r="D216" s="32" t="s">
        <v>115</v>
      </c>
      <c r="E216" s="32"/>
      <c r="F216" s="32"/>
      <c r="I216" s="50">
        <v>311105.99</v>
      </c>
      <c r="J216" s="51"/>
      <c r="K216" s="50">
        <v>-45958.53</v>
      </c>
      <c r="M216" s="2">
        <f>SUM(I216:L216)</f>
        <v>265147.45999999996</v>
      </c>
    </row>
    <row r="217" spans="1:13">
      <c r="C217" s="32"/>
      <c r="D217" s="32" t="s">
        <v>119</v>
      </c>
      <c r="E217" s="32"/>
      <c r="F217" s="32"/>
      <c r="I217" s="50">
        <v>3933515.24</v>
      </c>
      <c r="J217" s="51"/>
      <c r="K217" s="50">
        <v>136524.20000000001</v>
      </c>
      <c r="M217" s="2">
        <f>SUM(I217:L217)</f>
        <v>4070039.4400000004</v>
      </c>
    </row>
    <row r="218" spans="1:13">
      <c r="C218" s="32"/>
      <c r="D218" s="32"/>
      <c r="E218" s="32"/>
      <c r="F218" s="32"/>
      <c r="I218" s="39">
        <f>SUM(I216:I217)</f>
        <v>4244621.2300000004</v>
      </c>
      <c r="J218" s="2">
        <f t="shared" ref="J218:M218" si="4">SUM(J216:J217)</f>
        <v>0</v>
      </c>
      <c r="K218" s="39">
        <f t="shared" si="4"/>
        <v>90565.670000000013</v>
      </c>
      <c r="L218" s="2">
        <f t="shared" si="4"/>
        <v>0</v>
      </c>
      <c r="M218" s="39">
        <f t="shared" si="4"/>
        <v>4335186.9000000004</v>
      </c>
    </row>
    <row r="219" spans="1:13">
      <c r="C219" s="32" t="s">
        <v>116</v>
      </c>
      <c r="D219" s="32"/>
      <c r="E219" s="32"/>
      <c r="F219" s="32"/>
    </row>
    <row r="220" spans="1:13">
      <c r="C220" s="32"/>
      <c r="D220" s="32" t="s">
        <v>120</v>
      </c>
      <c r="E220" s="32"/>
      <c r="F220" s="32"/>
      <c r="I220" s="50">
        <v>-1385929.74</v>
      </c>
      <c r="J220" s="51"/>
      <c r="K220" s="50">
        <f>89166.38+320415.5</f>
        <v>409581.88</v>
      </c>
      <c r="M220" s="50">
        <f>SUM(I220:L220)</f>
        <v>-976347.86</v>
      </c>
    </row>
    <row r="221" spans="1:13">
      <c r="C221" s="32"/>
      <c r="D221" s="32" t="s">
        <v>10</v>
      </c>
      <c r="E221" s="32"/>
      <c r="F221" s="32"/>
      <c r="I221" s="50">
        <v>-20554.97</v>
      </c>
      <c r="J221" s="51"/>
      <c r="K221" s="50">
        <v>-4241.43</v>
      </c>
      <c r="M221" s="50">
        <f>SUM(I221:L221)</f>
        <v>-24796.400000000001</v>
      </c>
    </row>
    <row r="222" spans="1:13">
      <c r="C222" s="32"/>
      <c r="D222" s="32"/>
      <c r="E222" s="32"/>
      <c r="F222" s="32"/>
      <c r="I222" s="52">
        <f>SUM(I220:I221)</f>
        <v>-1406484.71</v>
      </c>
      <c r="J222" s="50">
        <f>SUM(J220:J221)</f>
        <v>0</v>
      </c>
      <c r="K222" s="52">
        <f>SUM(K220:K221)</f>
        <v>405340.45</v>
      </c>
      <c r="L222" s="50">
        <f>SUM(L220:L221)</f>
        <v>0</v>
      </c>
      <c r="M222" s="52">
        <f>SUM(M220:M221)</f>
        <v>-1001144.26</v>
      </c>
    </row>
    <row r="223" spans="1:13">
      <c r="C223" s="32" t="s">
        <v>117</v>
      </c>
      <c r="D223" s="32"/>
      <c r="E223" s="32"/>
      <c r="F223" s="32"/>
    </row>
    <row r="224" spans="1:13" ht="24" thickBot="1">
      <c r="C224" s="32"/>
      <c r="D224" s="32" t="s">
        <v>118</v>
      </c>
      <c r="E224" s="32"/>
      <c r="F224" s="32"/>
      <c r="I224" s="48">
        <f>I218+I222</f>
        <v>2838136.5200000005</v>
      </c>
      <c r="J224" s="2">
        <f t="shared" ref="J224:L224" si="5">J217+J222</f>
        <v>0</v>
      </c>
      <c r="K224" s="48">
        <f>K218+K222</f>
        <v>495906.12</v>
      </c>
      <c r="L224" s="2">
        <f t="shared" si="5"/>
        <v>0</v>
      </c>
      <c r="M224" s="48">
        <f>M218+M222</f>
        <v>3334042.6400000006</v>
      </c>
    </row>
    <row r="225" spans="2:13" ht="24" thickTop="1"/>
    <row r="226" spans="2:13">
      <c r="B226" s="146" t="s">
        <v>216</v>
      </c>
      <c r="C226" s="2" t="s">
        <v>278</v>
      </c>
    </row>
    <row r="227" spans="2:13">
      <c r="K227" s="10"/>
      <c r="L227" s="10"/>
      <c r="M227" s="11" t="s">
        <v>1</v>
      </c>
    </row>
    <row r="228" spans="2:13">
      <c r="K228" s="156" t="s">
        <v>93</v>
      </c>
      <c r="L228" s="156"/>
      <c r="M228" s="156"/>
    </row>
    <row r="229" spans="2:13">
      <c r="K229" s="41" t="s">
        <v>254</v>
      </c>
      <c r="L229" s="41"/>
      <c r="M229" s="41" t="s">
        <v>26</v>
      </c>
    </row>
    <row r="230" spans="2:13">
      <c r="C230" s="2" t="s">
        <v>126</v>
      </c>
    </row>
    <row r="231" spans="2:13">
      <c r="D231" s="2" t="s">
        <v>20</v>
      </c>
      <c r="K231" s="2">
        <v>29816195.399999999</v>
      </c>
      <c r="M231" s="2">
        <v>23607680.27</v>
      </c>
    </row>
    <row r="232" spans="2:13">
      <c r="C232" s="2" t="s">
        <v>127</v>
      </c>
      <c r="K232" s="32"/>
    </row>
    <row r="233" spans="2:13">
      <c r="D233" s="2" t="s">
        <v>128</v>
      </c>
      <c r="K233" s="50">
        <v>-92606.25</v>
      </c>
      <c r="M233" s="50">
        <v>-495906.12</v>
      </c>
    </row>
    <row r="234" spans="2:13" ht="24" thickBot="1">
      <c r="C234" s="2" t="s">
        <v>129</v>
      </c>
      <c r="K234" s="36">
        <f>SUM(K231:K233)</f>
        <v>29723589.149999999</v>
      </c>
      <c r="M234" s="36">
        <f>SUM(M231:M233)</f>
        <v>23111774.149999999</v>
      </c>
    </row>
    <row r="235" spans="2:13" ht="24" thickTop="1"/>
    <row r="243" spans="1:13">
      <c r="A243" s="154" t="s">
        <v>231</v>
      </c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</row>
    <row r="245" spans="1:13">
      <c r="B245" s="146" t="s">
        <v>279</v>
      </c>
      <c r="C245" s="2" t="s">
        <v>280</v>
      </c>
    </row>
    <row r="246" spans="1:13">
      <c r="B246" s="19"/>
      <c r="C246" s="2" t="s">
        <v>281</v>
      </c>
    </row>
    <row r="247" spans="1:13">
      <c r="G247" s="32"/>
      <c r="H247" s="32"/>
      <c r="I247" s="32"/>
      <c r="J247" s="32"/>
      <c r="K247" s="10"/>
      <c r="L247" s="10"/>
      <c r="M247" s="11" t="s">
        <v>1</v>
      </c>
    </row>
    <row r="248" spans="1:13">
      <c r="G248" s="32"/>
      <c r="H248" s="32"/>
      <c r="I248" s="32"/>
      <c r="J248" s="32"/>
      <c r="K248" s="156" t="s">
        <v>93</v>
      </c>
      <c r="L248" s="156"/>
      <c r="M248" s="156"/>
    </row>
    <row r="249" spans="1:13">
      <c r="G249" s="32"/>
      <c r="H249" s="10"/>
      <c r="I249" s="32"/>
      <c r="J249" s="10"/>
      <c r="K249" s="41" t="s">
        <v>254</v>
      </c>
      <c r="L249" s="41"/>
      <c r="M249" s="41" t="s">
        <v>26</v>
      </c>
    </row>
    <row r="250" spans="1:13">
      <c r="C250" s="2" t="s">
        <v>131</v>
      </c>
      <c r="K250" s="2">
        <v>149032970.02000007</v>
      </c>
      <c r="M250" s="2">
        <v>117618808.41999996</v>
      </c>
    </row>
    <row r="251" spans="1:13">
      <c r="C251" s="31" t="s">
        <v>136</v>
      </c>
      <c r="K251" s="126" t="s">
        <v>311</v>
      </c>
      <c r="L251" s="127"/>
      <c r="M251" s="128" t="s">
        <v>311</v>
      </c>
    </row>
    <row r="252" spans="1:13">
      <c r="C252" s="2" t="s">
        <v>132</v>
      </c>
      <c r="K252" s="2">
        <v>29806594.004000016</v>
      </c>
      <c r="M252" s="2">
        <v>23523761.683999993</v>
      </c>
    </row>
    <row r="253" spans="1:13">
      <c r="C253" s="2" t="s">
        <v>133</v>
      </c>
    </row>
    <row r="254" spans="1:13">
      <c r="D254" s="2" t="s">
        <v>134</v>
      </c>
      <c r="K254" s="50">
        <v>8541.8499999999985</v>
      </c>
      <c r="L254" s="50"/>
      <c r="M254" s="50">
        <v>134653.16</v>
      </c>
    </row>
    <row r="255" spans="1:13">
      <c r="D255" s="2" t="s">
        <v>135</v>
      </c>
      <c r="K255" s="50">
        <v>-91546.7</v>
      </c>
      <c r="L255" s="50"/>
      <c r="M255" s="50">
        <v>-546640.68999999994</v>
      </c>
    </row>
    <row r="256" spans="1:13">
      <c r="K256" s="52">
        <f>SUM(K254:K255)</f>
        <v>-83004.850000000006</v>
      </c>
      <c r="L256" s="50"/>
      <c r="M256" s="52">
        <f>SUM(M254:M255)</f>
        <v>-411987.52999999991</v>
      </c>
    </row>
    <row r="257" spans="1:13" ht="24" thickBot="1">
      <c r="C257" s="2" t="s">
        <v>129</v>
      </c>
      <c r="K257" s="48">
        <f>K252+K256</f>
        <v>29723589.154000014</v>
      </c>
      <c r="M257" s="48">
        <f>M252+M256</f>
        <v>23111774.153999992</v>
      </c>
    </row>
    <row r="258" spans="1:13" ht="24" thickTop="1">
      <c r="C258" s="31" t="s">
        <v>331</v>
      </c>
      <c r="K258" s="129">
        <f>K257*100/K250</f>
        <v>19.944304371046982</v>
      </c>
      <c r="L258" s="130"/>
      <c r="M258" s="129">
        <f>M257*100/M250</f>
        <v>19.649726488871703</v>
      </c>
    </row>
    <row r="259" spans="1:13">
      <c r="C259" s="31"/>
    </row>
    <row r="260" spans="1:13">
      <c r="A260" s="19" t="s">
        <v>108</v>
      </c>
      <c r="B260" s="2" t="s">
        <v>8</v>
      </c>
    </row>
    <row r="261" spans="1:13">
      <c r="K261" s="10"/>
      <c r="L261" s="10"/>
      <c r="M261" s="11" t="s">
        <v>1</v>
      </c>
    </row>
    <row r="262" spans="1:13">
      <c r="K262" s="37" t="s">
        <v>23</v>
      </c>
      <c r="L262" s="10"/>
      <c r="M262" s="37" t="s">
        <v>72</v>
      </c>
    </row>
    <row r="263" spans="1:13">
      <c r="B263" s="2" t="s">
        <v>137</v>
      </c>
    </row>
    <row r="264" spans="1:13">
      <c r="C264" s="2" t="s">
        <v>137</v>
      </c>
      <c r="K264" s="2">
        <v>31004045.989999998</v>
      </c>
      <c r="M264" s="2">
        <v>22630614.109999999</v>
      </c>
    </row>
    <row r="265" spans="1:13">
      <c r="C265" s="2" t="s">
        <v>138</v>
      </c>
      <c r="K265" s="2">
        <v>1366891.85</v>
      </c>
      <c r="M265" s="2">
        <v>1813313.33</v>
      </c>
    </row>
    <row r="266" spans="1:13">
      <c r="K266" s="39">
        <f>SUM(K264:K265)</f>
        <v>32370937.84</v>
      </c>
      <c r="M266" s="39">
        <f>SUM(M264:M265)</f>
        <v>24443927.439999998</v>
      </c>
    </row>
    <row r="267" spans="1:13">
      <c r="B267" s="2" t="s">
        <v>139</v>
      </c>
    </row>
    <row r="268" spans="1:13">
      <c r="C268" s="2" t="s">
        <v>282</v>
      </c>
      <c r="K268" s="2">
        <v>42569967.219999999</v>
      </c>
      <c r="M268" s="2">
        <v>14922708.470000003</v>
      </c>
    </row>
    <row r="269" spans="1:13">
      <c r="C269" s="2" t="s">
        <v>140</v>
      </c>
      <c r="K269" s="2">
        <v>5225358.17</v>
      </c>
      <c r="M269" s="2">
        <v>4173387.86</v>
      </c>
    </row>
    <row r="270" spans="1:13">
      <c r="C270" s="2" t="s">
        <v>141</v>
      </c>
      <c r="K270" s="2">
        <v>3505919.21</v>
      </c>
      <c r="M270" s="2">
        <v>8388137.79</v>
      </c>
    </row>
    <row r="271" spans="1:13">
      <c r="C271" s="2" t="s">
        <v>142</v>
      </c>
      <c r="K271" s="2">
        <v>671498.91</v>
      </c>
      <c r="M271" s="2">
        <v>414494.27</v>
      </c>
    </row>
    <row r="272" spans="1:13">
      <c r="C272" s="2" t="s">
        <v>143</v>
      </c>
      <c r="K272" s="2">
        <v>4333040.1899999995</v>
      </c>
      <c r="M272" s="2">
        <v>3058125.62</v>
      </c>
    </row>
    <row r="273" spans="1:17">
      <c r="K273" s="39">
        <f>SUM(K268:K272)</f>
        <v>56305783.699999996</v>
      </c>
      <c r="M273" s="39">
        <f>SUM(M268:M272)</f>
        <v>30956854.010000002</v>
      </c>
    </row>
    <row r="274" spans="1:17" ht="24" thickBot="1">
      <c r="B274" s="2" t="s">
        <v>25</v>
      </c>
      <c r="K274" s="36">
        <f>K266+K273</f>
        <v>88676721.539999992</v>
      </c>
      <c r="M274" s="36">
        <f>M266+M273</f>
        <v>55400781.450000003</v>
      </c>
      <c r="Q274" s="4"/>
    </row>
    <row r="275" spans="1:17" ht="24" thickTop="1"/>
    <row r="277" spans="1:17">
      <c r="A277" s="154" t="s">
        <v>232</v>
      </c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</row>
    <row r="279" spans="1:17">
      <c r="A279" s="19" t="s">
        <v>217</v>
      </c>
      <c r="B279" s="2" t="s">
        <v>9</v>
      </c>
    </row>
    <row r="280" spans="1:17">
      <c r="K280" s="10"/>
      <c r="L280" s="10"/>
      <c r="M280" s="11" t="s">
        <v>1</v>
      </c>
    </row>
    <row r="281" spans="1:17">
      <c r="K281" s="37" t="s">
        <v>23</v>
      </c>
      <c r="L281" s="10"/>
      <c r="M281" s="37" t="s">
        <v>72</v>
      </c>
    </row>
    <row r="282" spans="1:17">
      <c r="B282" s="2" t="s">
        <v>332</v>
      </c>
      <c r="K282" s="2">
        <v>216342670.16</v>
      </c>
      <c r="M282" s="2">
        <v>256137295.75</v>
      </c>
    </row>
    <row r="283" spans="1:17">
      <c r="B283" s="2" t="s">
        <v>333</v>
      </c>
      <c r="K283" s="2">
        <v>1386571.36</v>
      </c>
      <c r="M283" s="2">
        <v>250000</v>
      </c>
    </row>
    <row r="284" spans="1:17">
      <c r="B284" s="2" t="s">
        <v>145</v>
      </c>
      <c r="K284" s="2">
        <v>258367.02</v>
      </c>
      <c r="M284" s="2">
        <v>252079.02</v>
      </c>
    </row>
    <row r="285" spans="1:17" ht="24" thickBot="1">
      <c r="B285" s="2" t="s">
        <v>25</v>
      </c>
      <c r="K285" s="36">
        <f>SUM(K282:K284)</f>
        <v>217987608.54000002</v>
      </c>
      <c r="M285" s="36">
        <f>SUM(M282:M284)</f>
        <v>256639374.77000001</v>
      </c>
      <c r="Q285" s="4"/>
    </row>
    <row r="286" spans="1:17" ht="15" customHeight="1" thickTop="1"/>
    <row r="287" spans="1:17">
      <c r="A287" s="19" t="s">
        <v>218</v>
      </c>
      <c r="B287" s="2" t="s">
        <v>10</v>
      </c>
    </row>
    <row r="288" spans="1:17">
      <c r="K288" s="10"/>
      <c r="L288" s="10"/>
      <c r="M288" s="11" t="s">
        <v>1</v>
      </c>
    </row>
    <row r="289" spans="1:14">
      <c r="K289" s="37" t="s">
        <v>23</v>
      </c>
      <c r="L289" s="10"/>
      <c r="M289" s="37" t="s">
        <v>72</v>
      </c>
    </row>
    <row r="290" spans="1:14">
      <c r="B290" s="2" t="s">
        <v>10</v>
      </c>
      <c r="K290" s="2">
        <v>596289.12</v>
      </c>
      <c r="M290" s="2">
        <v>780934.80000000016</v>
      </c>
    </row>
    <row r="291" spans="1:14">
      <c r="B291" s="2" t="s">
        <v>256</v>
      </c>
      <c r="K291" s="50">
        <v>-596289.12</v>
      </c>
      <c r="L291" s="50"/>
      <c r="M291" s="50">
        <v>-780934.80000000016</v>
      </c>
    </row>
    <row r="292" spans="1:14" ht="24" thickBot="1">
      <c r="B292" s="2" t="s">
        <v>57</v>
      </c>
      <c r="K292" s="54">
        <f>SUM(K290:K291)</f>
        <v>0</v>
      </c>
      <c r="M292" s="54">
        <f>SUM(M290:M291)</f>
        <v>0</v>
      </c>
    </row>
    <row r="293" spans="1:14" ht="17.25" customHeight="1" thickTop="1"/>
    <row r="294" spans="1:14">
      <c r="B294" s="2" t="s">
        <v>146</v>
      </c>
    </row>
    <row r="295" spans="1:14">
      <c r="K295" s="10"/>
      <c r="L295" s="10"/>
      <c r="M295" s="11" t="s">
        <v>1</v>
      </c>
      <c r="N295" s="2">
        <v>2560</v>
      </c>
    </row>
    <row r="296" spans="1:14">
      <c r="B296" s="32"/>
      <c r="K296" s="37" t="s">
        <v>23</v>
      </c>
      <c r="L296" s="10"/>
      <c r="M296" s="37" t="s">
        <v>72</v>
      </c>
      <c r="N296" s="2">
        <v>2802462.45</v>
      </c>
    </row>
    <row r="297" spans="1:14">
      <c r="B297" s="2" t="s">
        <v>147</v>
      </c>
      <c r="K297" s="2">
        <v>2802462.45</v>
      </c>
      <c r="L297" s="10"/>
      <c r="M297" s="2">
        <v>2802462.45</v>
      </c>
    </row>
    <row r="298" spans="1:14">
      <c r="B298" s="2" t="s">
        <v>148</v>
      </c>
      <c r="K298" s="50">
        <v>-1616196.1</v>
      </c>
      <c r="M298" s="50">
        <v>-1488378.6400000001</v>
      </c>
      <c r="N298" s="2">
        <v>-1488378.6400000001</v>
      </c>
    </row>
    <row r="299" spans="1:14" ht="24" thickBot="1">
      <c r="B299" s="2" t="s">
        <v>57</v>
      </c>
      <c r="K299" s="36">
        <f>SUM(K297:K298)</f>
        <v>1186266.3500000001</v>
      </c>
      <c r="M299" s="36">
        <f>SUM(M297:M298)</f>
        <v>1314083.81</v>
      </c>
      <c r="N299" s="2">
        <v>1314083.81</v>
      </c>
    </row>
    <row r="300" spans="1:14" ht="15" customHeight="1" thickTop="1"/>
    <row r="301" spans="1:14">
      <c r="B301" s="2" t="s">
        <v>149</v>
      </c>
    </row>
    <row r="302" spans="1:14">
      <c r="B302" s="2" t="s">
        <v>150</v>
      </c>
    </row>
    <row r="303" spans="1:14" ht="13.5" customHeight="1"/>
    <row r="304" spans="1:14">
      <c r="A304" s="19" t="s">
        <v>144</v>
      </c>
      <c r="B304" s="2" t="s">
        <v>265</v>
      </c>
    </row>
    <row r="305" spans="1:18">
      <c r="B305" s="146" t="s">
        <v>219</v>
      </c>
      <c r="C305" s="2" t="s">
        <v>283</v>
      </c>
    </row>
    <row r="306" spans="1:18">
      <c r="B306" s="19"/>
      <c r="C306" s="2" t="s">
        <v>284</v>
      </c>
    </row>
    <row r="307" spans="1:18">
      <c r="M307" s="11" t="s">
        <v>1</v>
      </c>
    </row>
    <row r="308" spans="1:18">
      <c r="C308" s="2" t="s">
        <v>151</v>
      </c>
      <c r="M308" s="2">
        <v>22208497.059999999</v>
      </c>
      <c r="R308" s="12"/>
    </row>
    <row r="309" spans="1:18">
      <c r="C309" s="2" t="s">
        <v>152</v>
      </c>
      <c r="M309" s="2">
        <v>529824</v>
      </c>
      <c r="R309" s="12"/>
    </row>
    <row r="310" spans="1:18">
      <c r="C310" s="2" t="s">
        <v>153</v>
      </c>
      <c r="M310" s="2">
        <v>186717</v>
      </c>
    </row>
    <row r="311" spans="1:18" ht="24" thickBot="1">
      <c r="C311" s="2" t="s">
        <v>75</v>
      </c>
      <c r="M311" s="36">
        <f>SUM(M308:M310)</f>
        <v>22925038.059999999</v>
      </c>
    </row>
    <row r="312" spans="1:18" ht="24" thickTop="1"/>
    <row r="313" spans="1:18">
      <c r="A313" s="154" t="s">
        <v>233</v>
      </c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</row>
    <row r="315" spans="1:18">
      <c r="B315" s="146" t="s">
        <v>220</v>
      </c>
      <c r="C315" s="2" t="s">
        <v>285</v>
      </c>
    </row>
    <row r="316" spans="1:18">
      <c r="C316" s="2" t="s">
        <v>286</v>
      </c>
      <c r="K316" s="10"/>
      <c r="L316" s="10"/>
      <c r="M316" s="155" t="s">
        <v>1</v>
      </c>
    </row>
    <row r="317" spans="1:18" ht="15.75" customHeight="1">
      <c r="K317" s="10"/>
      <c r="L317" s="10"/>
      <c r="M317" s="155"/>
    </row>
    <row r="318" spans="1:18">
      <c r="K318" s="156" t="s">
        <v>93</v>
      </c>
      <c r="L318" s="156"/>
      <c r="M318" s="156"/>
    </row>
    <row r="319" spans="1:18">
      <c r="K319" s="41" t="s">
        <v>254</v>
      </c>
      <c r="L319" s="41"/>
      <c r="M319" s="41" t="s">
        <v>26</v>
      </c>
    </row>
    <row r="320" spans="1:18">
      <c r="C320" s="2" t="s">
        <v>155</v>
      </c>
      <c r="K320" s="2">
        <v>382356</v>
      </c>
      <c r="M320" s="2">
        <v>371441</v>
      </c>
    </row>
    <row r="321" spans="1:13">
      <c r="C321" s="2" t="s">
        <v>21</v>
      </c>
      <c r="K321" s="2">
        <v>64149</v>
      </c>
      <c r="M321" s="2">
        <v>60730</v>
      </c>
    </row>
    <row r="322" spans="1:13">
      <c r="C322" s="2" t="s">
        <v>17</v>
      </c>
      <c r="K322" s="2">
        <v>270036</v>
      </c>
      <c r="M322" s="2">
        <v>250450</v>
      </c>
    </row>
    <row r="323" spans="1:13" ht="24" thickBot="1">
      <c r="C323" s="2" t="s">
        <v>25</v>
      </c>
      <c r="K323" s="36">
        <f>SUM(K320:K322)</f>
        <v>716541</v>
      </c>
      <c r="M323" s="36">
        <f>SUM(M320:M322)</f>
        <v>682621</v>
      </c>
    </row>
    <row r="324" spans="1:13" ht="17.25" customHeight="1" thickTop="1"/>
    <row r="325" spans="1:13">
      <c r="A325" s="19" t="s">
        <v>221</v>
      </c>
      <c r="B325" s="2" t="s">
        <v>156</v>
      </c>
    </row>
    <row r="326" spans="1:13">
      <c r="B326" s="2" t="s">
        <v>361</v>
      </c>
    </row>
    <row r="327" spans="1:13">
      <c r="B327" s="2" t="s">
        <v>362</v>
      </c>
    </row>
    <row r="328" spans="1:13" ht="16.5" customHeight="1"/>
    <row r="329" spans="1:13">
      <c r="A329" s="19" t="s">
        <v>334</v>
      </c>
      <c r="B329" s="2" t="s">
        <v>316</v>
      </c>
    </row>
    <row r="330" spans="1:13">
      <c r="B330" s="2" t="s">
        <v>327</v>
      </c>
    </row>
    <row r="331" spans="1:13">
      <c r="M331" s="125" t="s">
        <v>1</v>
      </c>
    </row>
    <row r="332" spans="1:13">
      <c r="K332" s="156" t="s">
        <v>93</v>
      </c>
      <c r="L332" s="156"/>
      <c r="M332" s="156"/>
    </row>
    <row r="333" spans="1:13">
      <c r="B333" s="32"/>
      <c r="C333" s="32"/>
      <c r="D333" s="32"/>
      <c r="E333" s="32"/>
      <c r="F333" s="32"/>
      <c r="K333" s="41" t="s">
        <v>326</v>
      </c>
      <c r="L333" s="41"/>
      <c r="M333" s="41" t="s">
        <v>26</v>
      </c>
    </row>
    <row r="334" spans="1:13">
      <c r="B334" s="2" t="s">
        <v>317</v>
      </c>
      <c r="K334" s="50">
        <v>-655548.26</v>
      </c>
      <c r="L334" s="50"/>
      <c r="M334" s="50">
        <v>-7805870.3499999996</v>
      </c>
    </row>
    <row r="335" spans="1:13">
      <c r="B335" s="2" t="s">
        <v>318</v>
      </c>
      <c r="K335" s="98">
        <v>7405051.5899999999</v>
      </c>
      <c r="L335" s="98"/>
      <c r="M335" s="98">
        <v>4754104.47</v>
      </c>
    </row>
    <row r="336" spans="1:13">
      <c r="B336" s="2" t="s">
        <v>319</v>
      </c>
      <c r="K336" s="98">
        <v>9371386.1099999994</v>
      </c>
      <c r="L336" s="98"/>
      <c r="M336" s="98">
        <v>8028380.4099999992</v>
      </c>
    </row>
    <row r="337" spans="2:18">
      <c r="B337" s="2" t="s">
        <v>320</v>
      </c>
      <c r="I337" s="136"/>
      <c r="K337" s="98">
        <v>42756553.789999999</v>
      </c>
      <c r="L337" s="98"/>
      <c r="M337" s="98">
        <v>44288033.529999986</v>
      </c>
      <c r="R337" s="12"/>
    </row>
    <row r="338" spans="2:18">
      <c r="B338" s="2" t="s">
        <v>321</v>
      </c>
      <c r="K338" s="98">
        <v>58585452.850000001</v>
      </c>
      <c r="L338" s="98"/>
      <c r="M338" s="98">
        <v>53715412.009999998</v>
      </c>
    </row>
    <row r="339" spans="2:18">
      <c r="B339" s="2" t="s">
        <v>322</v>
      </c>
      <c r="K339" s="98">
        <v>19049140</v>
      </c>
      <c r="L339" s="98"/>
      <c r="M339" s="98">
        <v>17134467.189999998</v>
      </c>
      <c r="Q339" s="32"/>
    </row>
    <row r="340" spans="2:18">
      <c r="B340" s="2" t="s">
        <v>323</v>
      </c>
      <c r="K340" s="98">
        <v>8518690.7200000007</v>
      </c>
      <c r="L340" s="98"/>
      <c r="M340" s="98">
        <v>11755223.07</v>
      </c>
      <c r="Q340" s="53"/>
    </row>
    <row r="341" spans="2:18">
      <c r="B341" s="2" t="s">
        <v>324</v>
      </c>
      <c r="K341" s="2">
        <v>17035025.670000002</v>
      </c>
      <c r="M341" s="98">
        <v>11269012.299999999</v>
      </c>
      <c r="Q341" s="32"/>
    </row>
    <row r="342" spans="2:18">
      <c r="K342" s="120"/>
      <c r="L342" s="120"/>
      <c r="M342" s="120"/>
    </row>
  </sheetData>
  <mergeCells count="20">
    <mergeCell ref="A209:M209"/>
    <mergeCell ref="K212:K214"/>
    <mergeCell ref="K228:M228"/>
    <mergeCell ref="K248:M248"/>
    <mergeCell ref="K318:M318"/>
    <mergeCell ref="K130:M130"/>
    <mergeCell ref="K194:K196"/>
    <mergeCell ref="M185:M186"/>
    <mergeCell ref="A139:M139"/>
    <mergeCell ref="A173:M173"/>
    <mergeCell ref="A70:M70"/>
    <mergeCell ref="A1:M1"/>
    <mergeCell ref="A36:M36"/>
    <mergeCell ref="K109:M109"/>
    <mergeCell ref="A105:M105"/>
    <mergeCell ref="A243:M243"/>
    <mergeCell ref="A277:M277"/>
    <mergeCell ref="A313:M313"/>
    <mergeCell ref="M316:M317"/>
    <mergeCell ref="K332:M332"/>
  </mergeCells>
  <pageMargins left="0.70866141732283472" right="0.31496062992125984" top="0.59055118110236227" bottom="0.39370078740157483" header="0.31496062992125984" footer="0.31496062992125984"/>
  <pageSetup paperSize="9" scale="95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214"/>
  <sheetViews>
    <sheetView view="pageBreakPreview" topLeftCell="A37" zoomScaleNormal="70" zoomScaleSheetLayoutView="100" workbookViewId="0">
      <selection activeCell="G13" sqref="G13"/>
    </sheetView>
  </sheetViews>
  <sheetFormatPr defaultColWidth="9.125" defaultRowHeight="21.75"/>
  <cols>
    <col min="1" max="1" width="3.25" style="57" customWidth="1"/>
    <col min="2" max="2" width="1.75" style="57" customWidth="1"/>
    <col min="3" max="3" width="23.125" style="57" customWidth="1"/>
    <col min="4" max="4" width="0.875" style="58" customWidth="1"/>
    <col min="5" max="5" width="20.375" style="57" customWidth="1"/>
    <col min="6" max="6" width="0.875" style="58" customWidth="1"/>
    <col min="7" max="7" width="22.625" style="57" customWidth="1"/>
    <col min="8" max="8" width="0.75" style="58" customWidth="1"/>
    <col min="9" max="9" width="26.25" style="57" customWidth="1"/>
    <col min="10" max="10" width="0.375" style="58" customWidth="1"/>
    <col min="11" max="16384" width="9.125" style="57"/>
  </cols>
  <sheetData>
    <row r="1" spans="1:17" ht="23.25">
      <c r="A1" s="154" t="s">
        <v>234</v>
      </c>
      <c r="B1" s="154"/>
      <c r="C1" s="154"/>
      <c r="D1" s="154"/>
      <c r="E1" s="154"/>
      <c r="F1" s="154"/>
      <c r="G1" s="154"/>
      <c r="H1" s="154"/>
      <c r="I1" s="154"/>
      <c r="J1" s="34"/>
      <c r="K1" s="34"/>
      <c r="L1" s="34"/>
      <c r="M1" s="34"/>
      <c r="N1" s="56"/>
      <c r="O1" s="56"/>
      <c r="P1" s="56"/>
      <c r="Q1" s="56"/>
    </row>
    <row r="3" spans="1:17">
      <c r="A3" s="59" t="s">
        <v>335</v>
      </c>
      <c r="B3" s="57" t="s">
        <v>157</v>
      </c>
    </row>
    <row r="4" spans="1:17">
      <c r="B4" s="59" t="s">
        <v>336</v>
      </c>
    </row>
    <row r="6" spans="1:17" s="131" customFormat="1">
      <c r="B6" s="132"/>
      <c r="C6" s="131" t="s">
        <v>158</v>
      </c>
      <c r="D6" s="133"/>
      <c r="E6" s="131" t="s">
        <v>159</v>
      </c>
      <c r="F6" s="133"/>
      <c r="G6" s="131" t="s">
        <v>160</v>
      </c>
      <c r="H6" s="133"/>
      <c r="I6" s="131" t="s">
        <v>161</v>
      </c>
      <c r="J6" s="133"/>
    </row>
    <row r="7" spans="1:17" s="60" customFormat="1">
      <c r="D7" s="61"/>
      <c r="F7" s="61"/>
      <c r="H7" s="61"/>
      <c r="J7" s="61"/>
    </row>
    <row r="8" spans="1:17">
      <c r="C8" s="57" t="s">
        <v>162</v>
      </c>
      <c r="E8" s="57" t="s">
        <v>163</v>
      </c>
      <c r="G8" s="57" t="s">
        <v>164</v>
      </c>
      <c r="I8" s="57" t="s">
        <v>165</v>
      </c>
    </row>
    <row r="9" spans="1:17">
      <c r="C9" s="57" t="s">
        <v>166</v>
      </c>
      <c r="G9" s="57" t="s">
        <v>167</v>
      </c>
    </row>
    <row r="10" spans="1:17">
      <c r="E10" s="57" t="s">
        <v>168</v>
      </c>
      <c r="G10" s="57" t="s">
        <v>169</v>
      </c>
      <c r="I10" s="57" t="s">
        <v>165</v>
      </c>
    </row>
    <row r="11" spans="1:17">
      <c r="G11" s="57" t="s">
        <v>170</v>
      </c>
      <c r="I11" s="57" t="s">
        <v>165</v>
      </c>
    </row>
    <row r="12" spans="1:17">
      <c r="G12" s="57" t="s">
        <v>171</v>
      </c>
      <c r="I12" s="57" t="s">
        <v>165</v>
      </c>
    </row>
    <row r="13" spans="1:17">
      <c r="G13" s="57" t="s">
        <v>172</v>
      </c>
      <c r="I13" s="57" t="s">
        <v>173</v>
      </c>
    </row>
    <row r="14" spans="1:17">
      <c r="G14" s="57" t="s">
        <v>174</v>
      </c>
      <c r="I14" s="57" t="s">
        <v>165</v>
      </c>
    </row>
    <row r="16" spans="1:17">
      <c r="C16" s="57" t="s">
        <v>177</v>
      </c>
      <c r="E16" s="57" t="s">
        <v>163</v>
      </c>
      <c r="G16" s="57" t="s">
        <v>169</v>
      </c>
      <c r="I16" s="57" t="s">
        <v>165</v>
      </c>
    </row>
    <row r="19" spans="4:10">
      <c r="D19" s="62"/>
      <c r="F19" s="62"/>
      <c r="H19" s="62"/>
      <c r="J19" s="62"/>
    </row>
    <row r="20" spans="4:10">
      <c r="D20" s="62"/>
      <c r="F20" s="62"/>
      <c r="H20" s="62"/>
      <c r="J20" s="62"/>
    </row>
    <row r="24" spans="4:10">
      <c r="D24" s="62"/>
      <c r="F24" s="62"/>
      <c r="H24" s="62"/>
      <c r="J24" s="62"/>
    </row>
    <row r="42" spans="2:9" s="58" customFormat="1">
      <c r="B42" s="56"/>
      <c r="C42" s="56"/>
      <c r="D42" s="56"/>
      <c r="E42" s="56"/>
      <c r="F42" s="56"/>
      <c r="G42" s="56"/>
      <c r="H42" s="56"/>
      <c r="I42" s="56"/>
    </row>
    <row r="43" spans="2:9" s="58" customFormat="1">
      <c r="B43" s="56"/>
      <c r="C43" s="56"/>
      <c r="D43" s="56"/>
      <c r="E43" s="56"/>
      <c r="F43" s="56"/>
      <c r="G43" s="56"/>
      <c r="H43" s="56"/>
      <c r="I43" s="56"/>
    </row>
    <row r="143" spans="4:10">
      <c r="D143" s="62"/>
      <c r="F143" s="62"/>
      <c r="H143" s="62"/>
      <c r="J143" s="62"/>
    </row>
    <row r="144" spans="4:10">
      <c r="D144" s="62"/>
      <c r="F144" s="62"/>
      <c r="H144" s="62"/>
      <c r="J144" s="62"/>
    </row>
    <row r="145" spans="4:10">
      <c r="D145" s="62"/>
      <c r="F145" s="62"/>
      <c r="H145" s="62"/>
      <c r="J145" s="62"/>
    </row>
    <row r="146" spans="4:10">
      <c r="D146" s="62"/>
      <c r="F146" s="62"/>
      <c r="H146" s="62"/>
      <c r="J146" s="62"/>
    </row>
    <row r="172" spans="4:10">
      <c r="D172" s="62"/>
      <c r="F172" s="62"/>
      <c r="H172" s="62"/>
      <c r="J172" s="62"/>
    </row>
    <row r="173" spans="4:10">
      <c r="D173" s="62"/>
      <c r="F173" s="62"/>
      <c r="H173" s="62"/>
      <c r="J173" s="62"/>
    </row>
    <row r="174" spans="4:10">
      <c r="D174" s="62"/>
      <c r="F174" s="62"/>
      <c r="H174" s="62"/>
      <c r="J174" s="62"/>
    </row>
    <row r="214" spans="4:10">
      <c r="D214" s="62"/>
      <c r="F214" s="62"/>
      <c r="H214" s="62"/>
      <c r="J214" s="62"/>
    </row>
  </sheetData>
  <mergeCells count="1">
    <mergeCell ref="A1:I1"/>
  </mergeCells>
  <pageMargins left="0.59055118110236227" right="0.19685039370078741" top="0.59055118110236227" bottom="0.39370078740157483" header="0.31496062992125984" footer="0.31496062992125984"/>
  <pageSetup paperSize="9" scale="88" orientation="portrait" r:id="rId1"/>
  <headerFooter>
    <oddHeader>&amp;L&amp;"AngsanaUPC,Regular"บริษัท กรังด์ปรีซ์ อินเตอร์เนชั่นแนล จำกัด (มหาชน)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113"/>
  <sheetViews>
    <sheetView view="pageBreakPreview" topLeftCell="A109" zoomScaleSheetLayoutView="100" workbookViewId="0">
      <selection activeCell="G63" sqref="G63"/>
    </sheetView>
  </sheetViews>
  <sheetFormatPr defaultRowHeight="23.25"/>
  <cols>
    <col min="1" max="1" width="3" style="2" bestFit="1" customWidth="1"/>
    <col min="2" max="2" width="5" style="2" customWidth="1"/>
    <col min="3" max="3" width="4.75" style="2" customWidth="1"/>
    <col min="4" max="4" width="4.125" style="2" customWidth="1"/>
    <col min="5" max="5" width="6" style="2" customWidth="1"/>
    <col min="6" max="6" width="12" style="2" customWidth="1"/>
    <col min="7" max="7" width="13.375" style="2" customWidth="1"/>
    <col min="8" max="8" width="0.75" style="2" customWidth="1"/>
    <col min="9" max="9" width="13.375" style="2" customWidth="1"/>
    <col min="10" max="10" width="0.875" style="2" customWidth="1"/>
    <col min="11" max="11" width="13" style="2" customWidth="1"/>
    <col min="12" max="12" width="0.875" style="2" customWidth="1"/>
    <col min="13" max="13" width="12.75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32" bestFit="1" customWidth="1"/>
    <col min="18" max="18" width="18.625" style="32" bestFit="1" customWidth="1"/>
    <col min="19" max="19" width="9" style="32"/>
    <col min="20" max="20" width="13" style="32" bestFit="1" customWidth="1"/>
    <col min="21" max="21" width="9" style="32"/>
    <col min="22" max="22" width="9.875" style="32" bestFit="1" customWidth="1"/>
    <col min="23" max="16384" width="9" style="32"/>
  </cols>
  <sheetData>
    <row r="1" spans="1:16">
      <c r="A1" s="154" t="s">
        <v>235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4"/>
      <c r="O1" s="34"/>
      <c r="P1" s="13"/>
    </row>
    <row r="2" spans="1:16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6">
      <c r="A3" s="32"/>
      <c r="B3" s="71" t="s">
        <v>154</v>
      </c>
      <c r="C3" s="151" t="s">
        <v>175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23"/>
      <c r="O3" s="23"/>
      <c r="P3" s="25"/>
    </row>
    <row r="4" spans="1:16">
      <c r="A4" s="63"/>
      <c r="C4" s="64" t="s">
        <v>180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23"/>
      <c r="O4" s="23"/>
      <c r="P4" s="25"/>
    </row>
    <row r="5" spans="1:16">
      <c r="A5" s="63"/>
      <c r="C5" s="64" t="s">
        <v>181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23"/>
      <c r="O5" s="23"/>
      <c r="P5" s="25"/>
    </row>
    <row r="6" spans="1:16">
      <c r="A6" s="66"/>
      <c r="B6" s="32"/>
      <c r="C6" s="64"/>
      <c r="D6" s="66"/>
      <c r="E6" s="66"/>
      <c r="F6" s="66"/>
      <c r="G6" s="66"/>
      <c r="H6" s="66"/>
      <c r="I6" s="66"/>
      <c r="J6" s="66"/>
      <c r="K6" s="149"/>
      <c r="L6" s="149"/>
      <c r="M6" s="150" t="s">
        <v>1</v>
      </c>
      <c r="N6" s="27"/>
      <c r="O6" s="26"/>
    </row>
    <row r="7" spans="1:16">
      <c r="A7" s="66"/>
      <c r="B7" s="64"/>
      <c r="C7" s="64"/>
      <c r="D7" s="66"/>
      <c r="E7" s="66"/>
      <c r="F7" s="66"/>
      <c r="G7" s="66"/>
      <c r="H7" s="66"/>
      <c r="I7" s="66"/>
      <c r="J7" s="66"/>
      <c r="K7" s="156" t="s">
        <v>93</v>
      </c>
      <c r="L7" s="156"/>
      <c r="M7" s="156"/>
      <c r="N7" s="27"/>
      <c r="O7" s="26"/>
    </row>
    <row r="8" spans="1:16">
      <c r="A8" s="66"/>
      <c r="B8" s="64"/>
      <c r="C8" s="64"/>
      <c r="D8" s="66"/>
      <c r="E8" s="66"/>
      <c r="F8" s="66"/>
      <c r="G8" s="66"/>
      <c r="H8" s="66"/>
      <c r="I8" s="66"/>
      <c r="J8" s="66"/>
      <c r="K8" s="41" t="s">
        <v>254</v>
      </c>
      <c r="L8" s="41"/>
      <c r="M8" s="41" t="s">
        <v>26</v>
      </c>
      <c r="N8" s="27"/>
      <c r="O8" s="26"/>
    </row>
    <row r="9" spans="1:16">
      <c r="A9" s="66"/>
      <c r="C9" s="88" t="s">
        <v>337</v>
      </c>
      <c r="D9" s="64"/>
      <c r="E9" s="66"/>
      <c r="F9" s="66"/>
      <c r="G9" s="66"/>
      <c r="H9" s="66"/>
      <c r="I9" s="66"/>
      <c r="J9" s="66"/>
      <c r="K9" s="66"/>
      <c r="L9" s="66"/>
      <c r="M9" s="66"/>
      <c r="N9" s="27"/>
      <c r="O9" s="26"/>
    </row>
    <row r="10" spans="1:16">
      <c r="A10" s="67"/>
      <c r="C10" s="68"/>
      <c r="D10" s="68" t="s">
        <v>176</v>
      </c>
      <c r="F10" s="68"/>
      <c r="G10" s="68"/>
      <c r="H10" s="68"/>
      <c r="I10" s="68"/>
      <c r="J10" s="68"/>
      <c r="K10" s="117">
        <v>888204.23</v>
      </c>
      <c r="L10" s="117"/>
      <c r="M10" s="117">
        <v>645863.98</v>
      </c>
      <c r="N10" s="149"/>
      <c r="O10" s="149"/>
      <c r="P10" s="149"/>
    </row>
    <row r="11" spans="1:16">
      <c r="A11" s="67"/>
      <c r="C11" s="68"/>
      <c r="D11" s="68" t="s">
        <v>177</v>
      </c>
      <c r="F11" s="68"/>
      <c r="G11" s="68"/>
      <c r="H11" s="68"/>
      <c r="I11" s="68"/>
      <c r="J11" s="68"/>
      <c r="K11" s="117">
        <v>62500</v>
      </c>
      <c r="L11" s="117"/>
      <c r="M11" s="70">
        <v>0</v>
      </c>
      <c r="N11" s="149"/>
      <c r="O11" s="149"/>
      <c r="P11" s="149"/>
    </row>
    <row r="12" spans="1:16">
      <c r="A12" s="67"/>
      <c r="B12" s="68"/>
      <c r="C12" s="68"/>
      <c r="E12" s="68"/>
      <c r="F12" s="68"/>
      <c r="G12" s="68"/>
      <c r="H12" s="68"/>
      <c r="I12" s="68"/>
      <c r="J12" s="68"/>
      <c r="K12" s="118">
        <f>SUM(K10:K11)</f>
        <v>950704.23</v>
      </c>
      <c r="L12" s="117">
        <f t="shared" ref="L12:M12" si="0">SUM(L10:L11)</f>
        <v>0</v>
      </c>
      <c r="M12" s="118">
        <f t="shared" si="0"/>
        <v>645863.98</v>
      </c>
      <c r="N12" s="149"/>
      <c r="O12" s="149"/>
      <c r="P12" s="149"/>
    </row>
    <row r="13" spans="1:16" ht="9" customHeight="1">
      <c r="A13" s="67"/>
      <c r="B13" s="68"/>
      <c r="C13" s="68"/>
      <c r="E13" s="68"/>
      <c r="F13" s="68"/>
      <c r="G13" s="68"/>
      <c r="H13" s="68"/>
      <c r="I13" s="68"/>
      <c r="J13" s="68"/>
      <c r="K13" s="117"/>
      <c r="L13" s="117"/>
      <c r="M13" s="117"/>
      <c r="N13" s="149"/>
      <c r="O13" s="149"/>
      <c r="P13" s="149"/>
    </row>
    <row r="14" spans="1:16">
      <c r="A14" s="67"/>
      <c r="B14" s="32"/>
      <c r="C14" s="89" t="s">
        <v>338</v>
      </c>
      <c r="D14" s="68"/>
      <c r="E14" s="68"/>
      <c r="F14" s="68"/>
      <c r="G14" s="68"/>
      <c r="H14" s="68"/>
      <c r="I14" s="68"/>
      <c r="J14" s="68"/>
      <c r="K14" s="117"/>
      <c r="L14" s="117"/>
      <c r="M14" s="117"/>
      <c r="N14" s="149"/>
      <c r="O14" s="149"/>
      <c r="P14" s="149"/>
    </row>
    <row r="15" spans="1:16">
      <c r="A15" s="67"/>
      <c r="B15" s="32"/>
      <c r="C15" s="68"/>
      <c r="D15" s="68" t="s">
        <v>176</v>
      </c>
      <c r="F15" s="68"/>
      <c r="G15" s="68"/>
      <c r="H15" s="68"/>
      <c r="I15" s="68"/>
      <c r="J15" s="68"/>
      <c r="K15" s="117">
        <v>112500</v>
      </c>
      <c r="L15" s="117"/>
      <c r="M15" s="117">
        <v>143900</v>
      </c>
      <c r="N15" s="149"/>
      <c r="O15" s="149"/>
      <c r="P15" s="149"/>
    </row>
    <row r="16" spans="1:16" ht="9.75" customHeight="1">
      <c r="A16" s="67"/>
      <c r="B16" s="32"/>
      <c r="C16" s="68"/>
      <c r="D16" s="68"/>
      <c r="F16" s="68"/>
      <c r="G16" s="68"/>
      <c r="H16" s="68"/>
      <c r="I16" s="68"/>
      <c r="J16" s="68"/>
      <c r="K16" s="117"/>
      <c r="L16" s="117"/>
      <c r="M16" s="117"/>
      <c r="N16" s="149"/>
      <c r="O16" s="149"/>
      <c r="P16" s="149"/>
    </row>
    <row r="17" spans="1:17">
      <c r="A17" s="67"/>
      <c r="B17" s="32"/>
      <c r="C17" s="90" t="s">
        <v>339</v>
      </c>
      <c r="D17" s="49"/>
      <c r="E17" s="49"/>
      <c r="F17" s="49"/>
      <c r="G17" s="67"/>
      <c r="H17" s="67"/>
      <c r="I17" s="67"/>
      <c r="J17" s="67"/>
      <c r="K17" s="117"/>
      <c r="L17" s="117"/>
      <c r="M17" s="117"/>
      <c r="N17" s="149"/>
      <c r="O17" s="149"/>
      <c r="P17" s="67"/>
      <c r="Q17" s="64"/>
    </row>
    <row r="18" spans="1:17">
      <c r="A18" s="67"/>
      <c r="B18" s="32"/>
      <c r="C18" s="49"/>
      <c r="D18" s="68" t="s">
        <v>176</v>
      </c>
      <c r="E18" s="32"/>
      <c r="F18" s="49"/>
      <c r="G18" s="67"/>
      <c r="H18" s="67"/>
      <c r="I18" s="67"/>
      <c r="J18" s="67"/>
      <c r="K18" s="70">
        <v>0</v>
      </c>
      <c r="L18" s="117"/>
      <c r="M18" s="117">
        <v>60000</v>
      </c>
      <c r="N18" s="149"/>
      <c r="O18" s="149"/>
      <c r="P18" s="67"/>
      <c r="Q18" s="64"/>
    </row>
    <row r="19" spans="1:17" ht="9" customHeight="1">
      <c r="A19" s="67"/>
      <c r="B19" s="32"/>
      <c r="C19" s="49"/>
      <c r="D19" s="68"/>
      <c r="E19" s="32"/>
      <c r="F19" s="49"/>
      <c r="G19" s="67"/>
      <c r="H19" s="67"/>
      <c r="I19" s="67"/>
      <c r="J19" s="67"/>
      <c r="K19" s="70"/>
      <c r="L19" s="117"/>
      <c r="M19" s="117"/>
      <c r="N19" s="149"/>
      <c r="O19" s="149"/>
      <c r="P19" s="67"/>
      <c r="Q19" s="64"/>
    </row>
    <row r="20" spans="1:17">
      <c r="A20" s="40"/>
      <c r="B20" s="32"/>
      <c r="C20" s="88" t="s">
        <v>340</v>
      </c>
      <c r="D20" s="40"/>
      <c r="E20" s="40"/>
      <c r="F20" s="40"/>
      <c r="G20" s="40"/>
      <c r="H20" s="40"/>
      <c r="I20" s="40"/>
      <c r="J20" s="67"/>
      <c r="K20" s="117"/>
      <c r="L20" s="117"/>
      <c r="M20" s="117"/>
      <c r="N20" s="149"/>
      <c r="O20" s="149"/>
      <c r="P20" s="149"/>
    </row>
    <row r="21" spans="1:17">
      <c r="A21" s="40"/>
      <c r="B21" s="32"/>
      <c r="C21" s="40"/>
      <c r="D21" s="40" t="s">
        <v>178</v>
      </c>
      <c r="E21" s="32"/>
      <c r="F21" s="40"/>
      <c r="G21" s="40"/>
      <c r="H21" s="40"/>
      <c r="I21" s="40"/>
      <c r="J21" s="40"/>
      <c r="K21" s="117">
        <v>8094164</v>
      </c>
      <c r="L21" s="117"/>
      <c r="M21" s="117">
        <v>7991775</v>
      </c>
    </row>
    <row r="22" spans="1:17">
      <c r="A22" s="40"/>
      <c r="B22" s="32"/>
      <c r="C22" s="40"/>
      <c r="D22" s="40" t="s">
        <v>179</v>
      </c>
      <c r="E22" s="32"/>
      <c r="F22" s="40"/>
      <c r="G22" s="40"/>
      <c r="H22" s="40"/>
      <c r="I22" s="40"/>
      <c r="J22" s="40"/>
      <c r="K22" s="117">
        <v>109921.03033985895</v>
      </c>
      <c r="L22" s="117"/>
      <c r="M22" s="117">
        <v>104627.53</v>
      </c>
    </row>
    <row r="23" spans="1:17">
      <c r="A23" s="40"/>
      <c r="B23" s="32"/>
      <c r="C23" s="40"/>
      <c r="D23" s="40" t="s">
        <v>25</v>
      </c>
      <c r="E23" s="32"/>
      <c r="F23" s="40"/>
      <c r="G23" s="40"/>
      <c r="H23" s="40"/>
      <c r="I23" s="40"/>
      <c r="J23" s="40"/>
      <c r="K23" s="118">
        <f>SUM(K21:K22)</f>
        <v>8204085.0303398585</v>
      </c>
      <c r="L23" s="117"/>
      <c r="M23" s="118">
        <f>SUM(M21:M22)</f>
        <v>8096402.5300000003</v>
      </c>
    </row>
    <row r="24" spans="1:17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117"/>
      <c r="L24" s="117"/>
      <c r="M24" s="117"/>
      <c r="Q24" s="137"/>
    </row>
    <row r="25" spans="1:17">
      <c r="A25" s="32"/>
      <c r="B25" s="71" t="s">
        <v>222</v>
      </c>
      <c r="C25" s="32" t="s">
        <v>184</v>
      </c>
      <c r="D25" s="72"/>
      <c r="E25" s="32"/>
      <c r="F25" s="32"/>
      <c r="G25" s="32"/>
      <c r="H25" s="32"/>
      <c r="I25" s="32"/>
      <c r="K25" s="149"/>
      <c r="L25" s="149"/>
      <c r="M25" s="150"/>
    </row>
    <row r="26" spans="1:17">
      <c r="A26" s="32"/>
      <c r="B26" s="32"/>
      <c r="C26" s="32" t="s">
        <v>306</v>
      </c>
      <c r="D26" s="40"/>
      <c r="E26" s="32"/>
      <c r="F26" s="32"/>
      <c r="G26" s="32"/>
      <c r="H26" s="32"/>
      <c r="I26" s="32"/>
      <c r="K26" s="149"/>
      <c r="L26" s="149"/>
      <c r="M26" s="150"/>
    </row>
    <row r="27" spans="1:17">
      <c r="A27" s="32"/>
      <c r="B27" s="32"/>
      <c r="C27" s="32" t="s">
        <v>185</v>
      </c>
      <c r="D27" s="40"/>
      <c r="E27" s="32"/>
      <c r="F27" s="32"/>
      <c r="G27" s="32"/>
      <c r="H27" s="32"/>
      <c r="I27" s="32"/>
      <c r="K27" s="149"/>
      <c r="L27" s="149"/>
      <c r="M27" s="150"/>
    </row>
    <row r="28" spans="1:17">
      <c r="A28" s="32"/>
      <c r="B28" s="32"/>
      <c r="C28" s="32"/>
      <c r="D28" s="32"/>
      <c r="E28" s="32"/>
      <c r="F28" s="32"/>
      <c r="G28" s="32"/>
      <c r="H28" s="32"/>
      <c r="I28" s="32"/>
      <c r="K28" s="149"/>
      <c r="L28" s="149"/>
      <c r="M28" s="150" t="s">
        <v>1</v>
      </c>
    </row>
    <row r="29" spans="1:17">
      <c r="A29" s="32"/>
      <c r="B29" s="32"/>
      <c r="C29" s="32"/>
      <c r="D29" s="32"/>
      <c r="E29" s="32"/>
      <c r="F29" s="32"/>
      <c r="G29" s="32"/>
      <c r="H29" s="32"/>
      <c r="I29" s="32"/>
      <c r="K29" s="37" t="s">
        <v>23</v>
      </c>
      <c r="L29" s="149"/>
      <c r="M29" s="37" t="s">
        <v>72</v>
      </c>
    </row>
    <row r="30" spans="1:17">
      <c r="B30" s="32"/>
      <c r="C30" s="80" t="s">
        <v>341</v>
      </c>
      <c r="D30" s="32"/>
      <c r="E30" s="75"/>
      <c r="F30" s="32"/>
      <c r="G30" s="72"/>
      <c r="I30" s="32"/>
      <c r="K30" s="149"/>
      <c r="L30" s="149"/>
      <c r="M30" s="150"/>
    </row>
    <row r="31" spans="1:17">
      <c r="B31" s="32"/>
      <c r="C31" s="32"/>
      <c r="D31" s="75" t="s">
        <v>186</v>
      </c>
      <c r="E31" s="32"/>
      <c r="F31" s="32"/>
      <c r="G31" s="72"/>
      <c r="I31" s="32"/>
      <c r="K31" s="149"/>
      <c r="L31" s="149"/>
      <c r="M31" s="150"/>
    </row>
    <row r="32" spans="1:17">
      <c r="B32" s="32"/>
      <c r="C32" s="32"/>
      <c r="E32" s="32" t="s">
        <v>187</v>
      </c>
      <c r="G32" s="75"/>
      <c r="K32" s="2">
        <v>675427.87</v>
      </c>
      <c r="M32" s="2">
        <v>436617.78</v>
      </c>
    </row>
    <row r="33" spans="1:22">
      <c r="B33" s="32"/>
      <c r="C33" s="32"/>
      <c r="E33" s="32" t="s">
        <v>177</v>
      </c>
      <c r="G33" s="17"/>
      <c r="K33" s="4">
        <v>0</v>
      </c>
      <c r="M33" s="2">
        <v>214000</v>
      </c>
    </row>
    <row r="34" spans="1:22">
      <c r="A34" s="32"/>
      <c r="B34" s="32"/>
      <c r="C34" s="32"/>
      <c r="D34" s="32"/>
      <c r="E34" s="32"/>
      <c r="F34" s="32"/>
      <c r="G34" s="32"/>
      <c r="H34" s="32"/>
      <c r="I34" s="32"/>
      <c r="K34" s="39">
        <f>SUM(K32:K33)</f>
        <v>675427.87</v>
      </c>
      <c r="M34" s="39">
        <f>SUM(M32:M33)</f>
        <v>650617.78</v>
      </c>
    </row>
    <row r="35" spans="1:22">
      <c r="A35" s="32"/>
      <c r="B35" s="32"/>
      <c r="C35" s="32"/>
      <c r="D35" s="32" t="s">
        <v>188</v>
      </c>
      <c r="E35" s="32"/>
      <c r="F35" s="32"/>
      <c r="G35" s="32"/>
      <c r="H35" s="32"/>
      <c r="I35" s="32"/>
      <c r="K35" s="40"/>
      <c r="M35" s="40"/>
    </row>
    <row r="36" spans="1:22" s="2" customFormat="1">
      <c r="A36" s="32"/>
      <c r="C36" s="32"/>
      <c r="E36" s="32" t="s">
        <v>187</v>
      </c>
      <c r="F36" s="32"/>
      <c r="G36" s="32"/>
      <c r="H36" s="32"/>
      <c r="I36" s="32"/>
      <c r="K36" s="2">
        <v>80250</v>
      </c>
      <c r="M36" s="2">
        <v>80250</v>
      </c>
      <c r="Q36" s="32"/>
      <c r="R36" s="32"/>
      <c r="S36" s="32"/>
      <c r="T36" s="32"/>
      <c r="U36" s="32"/>
      <c r="V36" s="32"/>
    </row>
    <row r="37" spans="1:22">
      <c r="A37" s="154" t="s">
        <v>236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</row>
    <row r="38" spans="1:22" ht="16.5" customHeight="1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pans="1:22">
      <c r="A39" s="32"/>
      <c r="B39" s="32"/>
      <c r="C39" s="32"/>
      <c r="D39" s="32"/>
      <c r="E39" s="32"/>
      <c r="F39" s="32"/>
      <c r="G39" s="32"/>
      <c r="H39" s="32"/>
      <c r="I39" s="32"/>
      <c r="K39" s="149"/>
      <c r="L39" s="149"/>
      <c r="M39" s="150" t="s">
        <v>1</v>
      </c>
    </row>
    <row r="40" spans="1:22">
      <c r="A40" s="32"/>
      <c r="B40" s="32"/>
      <c r="C40" s="32"/>
      <c r="D40" s="32"/>
      <c r="E40" s="32"/>
      <c r="F40" s="32"/>
      <c r="G40" s="32"/>
      <c r="H40" s="32"/>
      <c r="I40" s="32"/>
      <c r="K40" s="37" t="s">
        <v>23</v>
      </c>
      <c r="L40" s="149"/>
      <c r="M40" s="37" t="s">
        <v>72</v>
      </c>
    </row>
    <row r="41" spans="1:22" s="2" customFormat="1">
      <c r="B41" s="80" t="s">
        <v>342</v>
      </c>
      <c r="C41" s="32"/>
      <c r="D41" s="32"/>
      <c r="E41" s="32"/>
      <c r="F41" s="32"/>
      <c r="G41" s="32"/>
      <c r="H41" s="32"/>
      <c r="I41" s="32"/>
      <c r="Q41" s="32"/>
      <c r="R41" s="32"/>
      <c r="S41" s="32"/>
      <c r="T41" s="32"/>
      <c r="U41" s="32"/>
      <c r="V41" s="32"/>
    </row>
    <row r="42" spans="1:22" s="2" customFormat="1">
      <c r="B42" s="32"/>
      <c r="C42" s="32" t="s">
        <v>189</v>
      </c>
      <c r="F42" s="32"/>
      <c r="G42" s="32"/>
      <c r="H42" s="32"/>
      <c r="I42" s="32"/>
      <c r="K42" s="2">
        <v>633242</v>
      </c>
      <c r="M42" s="2">
        <v>355593</v>
      </c>
      <c r="Q42" s="32"/>
      <c r="R42" s="32"/>
      <c r="S42" s="32"/>
      <c r="T42" s="32"/>
      <c r="U42" s="32"/>
      <c r="V42" s="32"/>
    </row>
    <row r="43" spans="1:22" s="2" customFormat="1" ht="10.5" customHeight="1">
      <c r="B43" s="32"/>
      <c r="C43" s="32"/>
      <c r="E43" s="32"/>
      <c r="F43" s="32"/>
      <c r="G43" s="32"/>
      <c r="H43" s="32"/>
      <c r="I43" s="32"/>
      <c r="Q43" s="32"/>
      <c r="R43" s="32"/>
      <c r="S43" s="32"/>
      <c r="T43" s="32"/>
      <c r="U43" s="32"/>
      <c r="V43" s="32"/>
    </row>
    <row r="44" spans="1:22">
      <c r="C44" s="2" t="s">
        <v>194</v>
      </c>
      <c r="D44" s="32"/>
    </row>
    <row r="45" spans="1:22">
      <c r="C45" s="2" t="s">
        <v>195</v>
      </c>
      <c r="D45" s="32"/>
    </row>
    <row r="46" spans="1:22" ht="8.25" customHeight="1">
      <c r="D46" s="32"/>
    </row>
    <row r="47" spans="1:22" s="2" customFormat="1">
      <c r="B47" s="32"/>
      <c r="C47" s="152" t="s">
        <v>196</v>
      </c>
      <c r="E47" s="17"/>
      <c r="F47" s="32"/>
      <c r="G47" s="17"/>
      <c r="H47" s="32"/>
      <c r="I47" s="17"/>
      <c r="J47" s="32"/>
      <c r="K47" s="17"/>
      <c r="L47" s="32"/>
      <c r="M47" s="17"/>
      <c r="N47" s="32"/>
      <c r="Q47" s="32"/>
      <c r="R47" s="32"/>
      <c r="S47" s="32"/>
      <c r="T47" s="32"/>
      <c r="U47" s="32"/>
      <c r="V47" s="32"/>
    </row>
    <row r="48" spans="1:22" s="2" customFormat="1">
      <c r="B48" s="32"/>
      <c r="C48" s="32"/>
      <c r="E48" s="17"/>
      <c r="F48" s="32"/>
      <c r="G48" s="139"/>
      <c r="H48" s="140"/>
      <c r="I48" s="139"/>
      <c r="J48" s="140"/>
      <c r="K48" s="139"/>
      <c r="L48" s="140"/>
      <c r="M48" s="141" t="s">
        <v>1</v>
      </c>
      <c r="N48" s="69"/>
      <c r="O48" s="40"/>
      <c r="Q48" s="32"/>
      <c r="R48" s="32"/>
      <c r="S48" s="32"/>
      <c r="T48" s="32"/>
      <c r="U48" s="32"/>
      <c r="V48" s="32"/>
    </row>
    <row r="49" spans="1:22" s="2" customFormat="1">
      <c r="B49" s="32"/>
      <c r="C49" s="32"/>
      <c r="E49" s="17"/>
      <c r="F49" s="32"/>
      <c r="G49" s="138" t="s">
        <v>193</v>
      </c>
      <c r="H49" s="17"/>
      <c r="I49" s="74" t="s">
        <v>190</v>
      </c>
      <c r="J49" s="17"/>
      <c r="K49" s="74" t="s">
        <v>191</v>
      </c>
      <c r="L49" s="17"/>
      <c r="M49" s="138" t="s">
        <v>23</v>
      </c>
      <c r="N49" s="77"/>
      <c r="O49" s="40"/>
      <c r="Q49" s="32"/>
      <c r="R49" s="32"/>
      <c r="S49" s="32"/>
      <c r="T49" s="32"/>
      <c r="U49" s="32"/>
      <c r="V49" s="32"/>
    </row>
    <row r="50" spans="1:22" s="2" customFormat="1">
      <c r="B50" s="32"/>
      <c r="C50" s="153" t="s">
        <v>192</v>
      </c>
      <c r="F50" s="32"/>
      <c r="G50" s="78">
        <v>355593</v>
      </c>
      <c r="H50" s="78"/>
      <c r="I50" s="78">
        <v>355000</v>
      </c>
      <c r="J50" s="78"/>
      <c r="K50" s="78">
        <v>77351</v>
      </c>
      <c r="L50" s="78"/>
      <c r="M50" s="78">
        <f>+G50+I50-K50</f>
        <v>633242</v>
      </c>
      <c r="N50" s="78"/>
      <c r="O50" s="40"/>
      <c r="Q50" s="32"/>
      <c r="R50" s="32"/>
      <c r="S50" s="32"/>
      <c r="T50" s="32"/>
      <c r="U50" s="32"/>
      <c r="V50" s="32"/>
    </row>
    <row r="51" spans="1:22" ht="24" thickBot="1">
      <c r="C51" s="32"/>
      <c r="D51" s="32"/>
      <c r="E51" s="17"/>
      <c r="F51" s="32"/>
      <c r="G51" s="79">
        <f>SUM(G50)</f>
        <v>355593</v>
      </c>
      <c r="H51" s="78"/>
      <c r="I51" s="79">
        <f>SUM(I50)</f>
        <v>355000</v>
      </c>
      <c r="J51" s="78"/>
      <c r="K51" s="79">
        <f>SUM(K50)</f>
        <v>77351</v>
      </c>
      <c r="L51" s="78"/>
      <c r="M51" s="79">
        <f>SUM(M50)</f>
        <v>633242</v>
      </c>
      <c r="N51" s="78"/>
      <c r="O51" s="40"/>
    </row>
    <row r="52" spans="1:22" ht="15.75" customHeight="1" thickTop="1"/>
    <row r="53" spans="1:22">
      <c r="A53" s="19" t="s">
        <v>223</v>
      </c>
      <c r="B53" s="2" t="s">
        <v>197</v>
      </c>
      <c r="K53" s="149"/>
      <c r="L53" s="149"/>
      <c r="M53" s="150"/>
    </row>
    <row r="54" spans="1:22">
      <c r="B54" s="2" t="s">
        <v>363</v>
      </c>
      <c r="K54" s="149"/>
      <c r="L54" s="149"/>
      <c r="M54" s="150"/>
    </row>
    <row r="55" spans="1:22">
      <c r="B55" s="2" t="s">
        <v>343</v>
      </c>
      <c r="K55" s="149"/>
      <c r="L55" s="149"/>
      <c r="M55" s="150"/>
    </row>
    <row r="56" spans="1:22">
      <c r="B56" s="19" t="s">
        <v>224</v>
      </c>
      <c r="C56" s="2" t="s">
        <v>198</v>
      </c>
      <c r="K56" s="149"/>
      <c r="L56" s="149"/>
      <c r="M56" s="150"/>
    </row>
    <row r="57" spans="1:22">
      <c r="K57" s="149"/>
      <c r="L57" s="149"/>
      <c r="M57" s="76" t="s">
        <v>1</v>
      </c>
    </row>
    <row r="58" spans="1:22">
      <c r="K58" s="37" t="s">
        <v>200</v>
      </c>
      <c r="L58" s="149"/>
      <c r="M58" s="74" t="s">
        <v>199</v>
      </c>
    </row>
    <row r="59" spans="1:22">
      <c r="C59" s="2" t="s">
        <v>45</v>
      </c>
      <c r="K59" s="2">
        <v>120424.25</v>
      </c>
      <c r="M59" s="2">
        <v>12698.5</v>
      </c>
    </row>
    <row r="60" spans="1:22">
      <c r="C60" s="2" t="s">
        <v>46</v>
      </c>
      <c r="K60" s="2">
        <v>88598.98000000001</v>
      </c>
      <c r="M60" s="2">
        <v>3875554.7899999996</v>
      </c>
    </row>
    <row r="61" spans="1:22" s="2" customFormat="1">
      <c r="C61" s="2" t="s">
        <v>47</v>
      </c>
      <c r="K61" s="2">
        <v>413638544.16000003</v>
      </c>
      <c r="M61" s="2">
        <v>55231169.980000004</v>
      </c>
      <c r="Q61" s="32"/>
      <c r="R61" s="32"/>
      <c r="S61" s="32"/>
      <c r="T61" s="32"/>
      <c r="U61" s="32"/>
      <c r="V61" s="32"/>
    </row>
    <row r="62" spans="1:22" s="2" customFormat="1">
      <c r="C62" s="2" t="s">
        <v>48</v>
      </c>
      <c r="K62" s="2">
        <v>141001.45000000001</v>
      </c>
      <c r="M62" s="2">
        <v>1145974.45</v>
      </c>
      <c r="Q62" s="32"/>
      <c r="R62" s="32"/>
      <c r="S62" s="32"/>
      <c r="T62" s="32"/>
      <c r="U62" s="32"/>
      <c r="V62" s="32"/>
    </row>
    <row r="63" spans="1:22" s="2" customFormat="1" ht="24" thickBot="1">
      <c r="C63" s="2" t="s">
        <v>25</v>
      </c>
      <c r="K63" s="36">
        <f>SUM(K59:K62)</f>
        <v>413988568.84000003</v>
      </c>
      <c r="M63" s="36">
        <f>SUM(M59:M62)</f>
        <v>60265397.720000006</v>
      </c>
      <c r="Q63" s="32"/>
      <c r="R63" s="32"/>
      <c r="S63" s="32"/>
      <c r="T63" s="32"/>
      <c r="U63" s="32"/>
      <c r="V63" s="32"/>
    </row>
    <row r="64" spans="1:22" s="2" customFormat="1" ht="13.5" customHeight="1" thickTop="1">
      <c r="K64" s="3"/>
      <c r="M64" s="3"/>
      <c r="Q64" s="32"/>
      <c r="R64" s="32"/>
      <c r="S64" s="32"/>
      <c r="T64" s="32"/>
      <c r="U64" s="32"/>
      <c r="V64" s="32"/>
    </row>
    <row r="65" spans="1:22" s="2" customFormat="1">
      <c r="B65" s="19" t="s">
        <v>225</v>
      </c>
      <c r="C65" s="32" t="s">
        <v>344</v>
      </c>
      <c r="E65" s="32"/>
      <c r="F65" s="81"/>
      <c r="G65" s="32"/>
      <c r="H65" s="81"/>
      <c r="I65" s="32"/>
      <c r="K65" s="3"/>
      <c r="M65" s="3"/>
      <c r="Q65" s="32"/>
      <c r="R65" s="32"/>
      <c r="S65" s="32"/>
      <c r="T65" s="32"/>
      <c r="U65" s="32"/>
      <c r="V65" s="32"/>
    </row>
    <row r="66" spans="1:22" s="2" customFormat="1">
      <c r="C66" s="32"/>
      <c r="D66" s="32"/>
      <c r="E66" s="32"/>
      <c r="F66" s="32"/>
      <c r="G66" s="32"/>
      <c r="H66" s="81"/>
      <c r="I66" s="32"/>
      <c r="K66" s="149"/>
      <c r="L66" s="149"/>
      <c r="M66" s="76" t="s">
        <v>1</v>
      </c>
      <c r="Q66" s="32"/>
      <c r="R66" s="32"/>
      <c r="S66" s="32"/>
      <c r="T66" s="32"/>
      <c r="U66" s="32"/>
      <c r="V66" s="32"/>
    </row>
    <row r="67" spans="1:22" s="2" customFormat="1">
      <c r="C67" s="32"/>
      <c r="D67" s="32"/>
      <c r="E67" s="32"/>
      <c r="F67" s="81"/>
      <c r="G67" s="32"/>
      <c r="H67" s="81"/>
      <c r="I67" s="32"/>
      <c r="K67" s="37" t="s">
        <v>23</v>
      </c>
      <c r="L67" s="81"/>
      <c r="M67" s="37" t="s">
        <v>12</v>
      </c>
      <c r="Q67" s="32"/>
      <c r="R67" s="32"/>
      <c r="S67" s="32"/>
      <c r="T67" s="32"/>
      <c r="U67" s="32"/>
      <c r="V67" s="32"/>
    </row>
    <row r="68" spans="1:22" s="2" customFormat="1">
      <c r="C68" s="32" t="s">
        <v>45</v>
      </c>
      <c r="F68" s="81"/>
      <c r="G68" s="32"/>
      <c r="H68" s="81"/>
      <c r="I68" s="32"/>
      <c r="K68" s="2">
        <v>1567524</v>
      </c>
      <c r="M68" s="2">
        <v>1062338.25</v>
      </c>
      <c r="Q68" s="32"/>
      <c r="R68" s="32"/>
      <c r="S68" s="32"/>
      <c r="T68" s="32"/>
      <c r="U68" s="32"/>
      <c r="V68" s="32"/>
    </row>
    <row r="69" spans="1:22" s="2" customFormat="1">
      <c r="C69" s="32" t="s">
        <v>46</v>
      </c>
      <c r="F69" s="81"/>
      <c r="G69" s="32"/>
      <c r="H69" s="81"/>
      <c r="I69" s="32"/>
      <c r="K69" s="2">
        <v>107117.75999999999</v>
      </c>
      <c r="M69" s="2">
        <v>96679.840000000011</v>
      </c>
      <c r="Q69" s="32"/>
      <c r="R69" s="32"/>
      <c r="S69" s="32"/>
      <c r="T69" s="32"/>
      <c r="U69" s="32"/>
      <c r="V69" s="32"/>
    </row>
    <row r="70" spans="1:22" s="2" customFormat="1">
      <c r="C70" s="32" t="s">
        <v>47</v>
      </c>
      <c r="F70" s="81"/>
      <c r="G70" s="32"/>
      <c r="H70" s="81"/>
      <c r="I70" s="32"/>
      <c r="K70" s="2">
        <v>251610479.69</v>
      </c>
      <c r="M70" s="2">
        <v>70214466.680000007</v>
      </c>
      <c r="Q70" s="32"/>
      <c r="R70" s="32"/>
      <c r="S70" s="32"/>
      <c r="T70" s="32"/>
      <c r="U70" s="32"/>
      <c r="V70" s="32"/>
    </row>
    <row r="71" spans="1:22" s="2" customFormat="1">
      <c r="C71" s="32" t="s">
        <v>48</v>
      </c>
      <c r="F71" s="81"/>
      <c r="G71" s="32"/>
      <c r="H71" s="81"/>
      <c r="I71" s="32"/>
      <c r="K71" s="2">
        <v>118218800.55999999</v>
      </c>
      <c r="M71" s="2">
        <v>54678084.399999999</v>
      </c>
      <c r="Q71" s="32"/>
      <c r="R71" s="32"/>
      <c r="S71" s="32"/>
      <c r="T71" s="32"/>
      <c r="U71" s="32"/>
      <c r="V71" s="32"/>
    </row>
    <row r="72" spans="1:22" s="2" customFormat="1" ht="24" thickBot="1">
      <c r="C72" s="32" t="s">
        <v>25</v>
      </c>
      <c r="F72" s="81"/>
      <c r="G72" s="32"/>
      <c r="H72" s="81"/>
      <c r="I72" s="32"/>
      <c r="K72" s="36">
        <f>SUM(K68:K71)</f>
        <v>371503922.00999999</v>
      </c>
      <c r="M72" s="36">
        <f>SUM(M68:M71)</f>
        <v>126051569.17000002</v>
      </c>
      <c r="Q72" s="32"/>
      <c r="R72" s="32"/>
      <c r="S72" s="32"/>
      <c r="T72" s="32"/>
      <c r="U72" s="32"/>
      <c r="V72" s="32"/>
    </row>
    <row r="73" spans="1:22" s="2" customFormat="1" ht="20.25" customHeight="1" thickTop="1">
      <c r="C73" s="32"/>
      <c r="F73" s="81"/>
      <c r="G73" s="32"/>
      <c r="H73" s="81"/>
      <c r="I73" s="32"/>
      <c r="K73" s="40"/>
      <c r="M73" s="40"/>
      <c r="Q73" s="32"/>
      <c r="R73" s="32"/>
      <c r="S73" s="32"/>
      <c r="T73" s="32"/>
      <c r="U73" s="32"/>
      <c r="V73" s="32"/>
    </row>
    <row r="74" spans="1:22">
      <c r="A74" s="154" t="s">
        <v>237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</row>
    <row r="75" spans="1:22">
      <c r="A75" s="148"/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</row>
    <row r="76" spans="1:22" s="2" customFormat="1">
      <c r="B76" s="80" t="s">
        <v>290</v>
      </c>
      <c r="C76" s="32" t="s">
        <v>202</v>
      </c>
      <c r="D76" s="32"/>
      <c r="E76" s="81"/>
      <c r="F76" s="32"/>
      <c r="Q76" s="32"/>
      <c r="R76" s="32"/>
      <c r="S76" s="32"/>
      <c r="T76" s="32"/>
      <c r="U76" s="32"/>
      <c r="V76" s="32"/>
    </row>
    <row r="77" spans="1:22" s="2" customFormat="1">
      <c r="B77" s="32"/>
      <c r="C77" s="32" t="s">
        <v>346</v>
      </c>
      <c r="D77" s="32"/>
      <c r="E77" s="81"/>
      <c r="F77" s="32"/>
      <c r="Q77" s="32"/>
      <c r="R77" s="32"/>
      <c r="S77" s="32"/>
      <c r="T77" s="32"/>
      <c r="U77" s="32"/>
      <c r="V77" s="32"/>
    </row>
    <row r="78" spans="1:22" s="2" customFormat="1">
      <c r="B78" s="32"/>
      <c r="C78" s="32" t="s">
        <v>347</v>
      </c>
      <c r="D78" s="32"/>
      <c r="E78" s="81"/>
      <c r="F78" s="32"/>
      <c r="Q78" s="32"/>
      <c r="R78" s="32"/>
      <c r="S78" s="32"/>
      <c r="T78" s="32"/>
      <c r="U78" s="32"/>
      <c r="V78" s="32"/>
    </row>
    <row r="79" spans="1:22" s="2" customFormat="1">
      <c r="B79" s="80" t="s">
        <v>345</v>
      </c>
      <c r="C79" s="32" t="s">
        <v>201</v>
      </c>
      <c r="D79" s="32"/>
      <c r="E79" s="81"/>
      <c r="F79" s="32"/>
      <c r="Q79" s="32"/>
      <c r="R79" s="32"/>
      <c r="S79" s="32"/>
      <c r="T79" s="32"/>
      <c r="U79" s="32"/>
      <c r="V79" s="32"/>
    </row>
    <row r="80" spans="1:22" s="2" customFormat="1">
      <c r="B80" s="32"/>
      <c r="C80" s="32" t="s">
        <v>348</v>
      </c>
      <c r="D80" s="32"/>
      <c r="E80" s="82"/>
      <c r="F80" s="32"/>
      <c r="Q80" s="32"/>
      <c r="R80" s="32"/>
      <c r="S80" s="32"/>
      <c r="T80" s="32"/>
      <c r="U80" s="32"/>
      <c r="V80" s="32"/>
    </row>
    <row r="81" spans="1:22" s="2" customFormat="1">
      <c r="B81" s="32"/>
      <c r="C81" s="32" t="s">
        <v>349</v>
      </c>
      <c r="D81" s="32"/>
      <c r="E81" s="83"/>
      <c r="F81" s="32"/>
      <c r="Q81" s="32"/>
      <c r="R81" s="32"/>
      <c r="S81" s="32"/>
      <c r="T81" s="32"/>
      <c r="U81" s="32"/>
      <c r="V81" s="32"/>
    </row>
    <row r="82" spans="1:22" s="2" customFormat="1">
      <c r="B82" s="32"/>
      <c r="C82" s="32" t="s">
        <v>350</v>
      </c>
      <c r="D82" s="32"/>
      <c r="E82" s="83"/>
      <c r="F82" s="32"/>
      <c r="Q82" s="32"/>
      <c r="R82" s="32"/>
      <c r="S82" s="32"/>
      <c r="T82" s="32"/>
      <c r="U82" s="32"/>
      <c r="V82" s="32"/>
    </row>
    <row r="83" spans="1:22" s="2" customFormat="1" ht="14.25" customHeight="1">
      <c r="Q83" s="32"/>
      <c r="R83" s="32"/>
      <c r="S83" s="32"/>
      <c r="T83" s="32"/>
      <c r="U83" s="32"/>
      <c r="V83" s="32"/>
    </row>
    <row r="84" spans="1:22" s="2" customFormat="1">
      <c r="A84" s="80" t="s">
        <v>351</v>
      </c>
      <c r="B84" s="32" t="s">
        <v>203</v>
      </c>
      <c r="C84" s="32"/>
      <c r="D84" s="32"/>
      <c r="E84" s="73"/>
      <c r="F84" s="32"/>
      <c r="G84" s="73"/>
      <c r="H84" s="32"/>
      <c r="Q84" s="32"/>
      <c r="R84" s="32"/>
      <c r="S84" s="32"/>
      <c r="T84" s="32"/>
      <c r="U84" s="32"/>
      <c r="V84" s="32"/>
    </row>
    <row r="85" spans="1:22" s="2" customFormat="1">
      <c r="A85" s="32"/>
      <c r="B85" s="91" t="s">
        <v>352</v>
      </c>
      <c r="C85" s="32" t="s">
        <v>209</v>
      </c>
      <c r="D85" s="32"/>
      <c r="E85" s="84"/>
      <c r="F85" s="32"/>
      <c r="G85" s="40"/>
      <c r="H85" s="32"/>
      <c r="Q85" s="32"/>
      <c r="R85" s="32"/>
      <c r="S85" s="32"/>
      <c r="T85" s="32"/>
      <c r="U85" s="32"/>
      <c r="V85" s="32"/>
    </row>
    <row r="86" spans="1:22" s="2" customFormat="1">
      <c r="A86" s="32"/>
      <c r="B86" s="32"/>
      <c r="C86" s="32" t="s">
        <v>204</v>
      </c>
      <c r="D86" s="32"/>
      <c r="E86" s="84"/>
      <c r="F86" s="32"/>
      <c r="G86" s="84"/>
      <c r="H86" s="32"/>
      <c r="Q86" s="32"/>
      <c r="R86" s="32"/>
      <c r="S86" s="32"/>
      <c r="T86" s="32"/>
      <c r="U86" s="32"/>
      <c r="V86" s="32"/>
    </row>
    <row r="87" spans="1:22" s="2" customFormat="1">
      <c r="A87" s="32"/>
      <c r="B87" s="32"/>
      <c r="C87" s="32"/>
      <c r="D87" s="32"/>
      <c r="E87" s="84"/>
      <c r="F87" s="32"/>
      <c r="G87" s="84"/>
      <c r="H87" s="32"/>
      <c r="K87" s="149"/>
      <c r="L87" s="149"/>
      <c r="M87" s="76" t="s">
        <v>1</v>
      </c>
      <c r="Q87" s="32"/>
      <c r="R87" s="32"/>
      <c r="S87" s="32"/>
      <c r="T87" s="32"/>
      <c r="U87" s="32"/>
      <c r="V87" s="32"/>
    </row>
    <row r="88" spans="1:22" s="2" customFormat="1">
      <c r="A88" s="32"/>
      <c r="B88" s="32"/>
      <c r="C88" s="32"/>
      <c r="D88" s="32"/>
      <c r="E88" s="84"/>
      <c r="F88" s="32"/>
      <c r="G88" s="84"/>
      <c r="H88" s="32"/>
      <c r="K88" s="37" t="s">
        <v>23</v>
      </c>
      <c r="L88" s="81"/>
      <c r="M88" s="37" t="s">
        <v>72</v>
      </c>
      <c r="Q88" s="32"/>
      <c r="R88" s="32"/>
      <c r="S88" s="32"/>
      <c r="T88" s="32"/>
      <c r="U88" s="32"/>
      <c r="V88" s="32"/>
    </row>
    <row r="89" spans="1:22" s="2" customFormat="1">
      <c r="A89" s="32"/>
      <c r="B89" s="32"/>
      <c r="C89" s="32" t="s">
        <v>205</v>
      </c>
      <c r="D89" s="32"/>
      <c r="E89" s="84"/>
      <c r="F89" s="32"/>
      <c r="G89" s="84"/>
      <c r="H89" s="32"/>
      <c r="K89" s="2">
        <v>2295522.5699999998</v>
      </c>
      <c r="M89" s="2">
        <v>2499333.66</v>
      </c>
      <c r="Q89" s="32"/>
      <c r="R89" s="32"/>
      <c r="S89" s="32"/>
      <c r="T89" s="32"/>
      <c r="U89" s="32"/>
      <c r="V89" s="32"/>
    </row>
    <row r="90" spans="1:22" s="2" customFormat="1">
      <c r="A90" s="32"/>
      <c r="B90" s="32"/>
      <c r="C90" s="32" t="s">
        <v>206</v>
      </c>
      <c r="D90" s="32"/>
      <c r="E90" s="84"/>
      <c r="F90" s="32"/>
      <c r="G90" s="84"/>
      <c r="H90" s="32"/>
      <c r="K90" s="2">
        <v>494938.33</v>
      </c>
      <c r="M90" s="2">
        <v>676779.58</v>
      </c>
      <c r="Q90" s="32"/>
      <c r="R90" s="32"/>
      <c r="S90" s="32"/>
      <c r="T90" s="32"/>
      <c r="U90" s="32"/>
      <c r="V90" s="32"/>
    </row>
    <row r="91" spans="1:22" ht="24" thickBot="1">
      <c r="A91" s="32"/>
      <c r="B91" s="32"/>
      <c r="C91" s="32" t="s">
        <v>25</v>
      </c>
      <c r="D91" s="32"/>
      <c r="E91" s="84"/>
      <c r="F91" s="32"/>
      <c r="G91" s="84"/>
      <c r="H91" s="32"/>
      <c r="K91" s="36">
        <f>SUM(K89:K90)</f>
        <v>2790460.9</v>
      </c>
      <c r="M91" s="36">
        <f>SUM(M89:M90)</f>
        <v>3176113.24</v>
      </c>
    </row>
    <row r="92" spans="1:22" ht="9" customHeight="1" thickTop="1"/>
    <row r="93" spans="1:22">
      <c r="B93" s="91" t="s">
        <v>353</v>
      </c>
      <c r="C93" s="32" t="s">
        <v>364</v>
      </c>
      <c r="D93" s="32"/>
      <c r="E93" s="84"/>
      <c r="F93" s="32"/>
      <c r="G93" s="84"/>
      <c r="H93" s="32"/>
      <c r="K93" s="67"/>
      <c r="L93" s="67"/>
      <c r="M93" s="69"/>
    </row>
    <row r="94" spans="1:22">
      <c r="B94" s="32"/>
      <c r="C94" s="32" t="s">
        <v>207</v>
      </c>
      <c r="D94" s="32"/>
      <c r="E94" s="84"/>
      <c r="F94" s="32"/>
      <c r="G94" s="84"/>
      <c r="H94" s="32"/>
      <c r="K94" s="55"/>
      <c r="L94" s="67"/>
      <c r="M94" s="55"/>
    </row>
    <row r="95" spans="1:22">
      <c r="B95" s="31"/>
      <c r="C95" s="32" t="s">
        <v>365</v>
      </c>
      <c r="D95" s="32"/>
      <c r="E95" s="84"/>
      <c r="F95" s="32"/>
      <c r="G95" s="84"/>
      <c r="H95" s="32"/>
      <c r="K95" s="40"/>
      <c r="L95" s="40"/>
      <c r="M95" s="40"/>
    </row>
    <row r="96" spans="1:22">
      <c r="B96" s="31"/>
      <c r="C96" s="32" t="s">
        <v>289</v>
      </c>
      <c r="D96" s="32"/>
      <c r="E96" s="84"/>
      <c r="F96" s="32"/>
      <c r="G96" s="84"/>
      <c r="H96" s="32"/>
      <c r="K96" s="40"/>
      <c r="L96" s="40"/>
      <c r="M96" s="40"/>
    </row>
    <row r="97" spans="2:22">
      <c r="B97" s="91" t="s">
        <v>354</v>
      </c>
      <c r="C97" s="32" t="s">
        <v>208</v>
      </c>
      <c r="D97" s="32"/>
      <c r="E97" s="84"/>
      <c r="F97" s="32"/>
      <c r="G97" s="84"/>
      <c r="H97" s="32"/>
      <c r="K97" s="40"/>
      <c r="L97" s="40"/>
      <c r="M97" s="40"/>
    </row>
    <row r="98" spans="2:22">
      <c r="B98" s="31"/>
      <c r="C98" s="32" t="s">
        <v>357</v>
      </c>
      <c r="D98" s="32"/>
      <c r="E98" s="84"/>
      <c r="F98" s="32"/>
      <c r="G98" s="84"/>
      <c r="H98" s="32"/>
      <c r="K98" s="40"/>
      <c r="L98" s="40"/>
      <c r="M98" s="40"/>
    </row>
    <row r="99" spans="2:22">
      <c r="B99" s="31"/>
      <c r="C99" s="32" t="s">
        <v>242</v>
      </c>
      <c r="D99" s="32"/>
      <c r="E99" s="40"/>
      <c r="F99" s="32"/>
      <c r="G99" s="40"/>
      <c r="H99" s="32"/>
      <c r="K99" s="40"/>
      <c r="L99" s="40"/>
      <c r="M99" s="3"/>
    </row>
    <row r="100" spans="2:22">
      <c r="B100" s="32"/>
      <c r="C100" s="32"/>
      <c r="D100" s="32"/>
      <c r="E100" s="73"/>
      <c r="F100" s="32"/>
      <c r="G100" s="73"/>
      <c r="H100" s="32"/>
      <c r="K100" s="40"/>
      <c r="L100" s="40"/>
      <c r="M100" s="40"/>
    </row>
    <row r="101" spans="2:22">
      <c r="B101" s="32"/>
      <c r="C101" s="32"/>
      <c r="D101" s="32"/>
      <c r="E101" s="73"/>
      <c r="F101" s="32"/>
      <c r="G101" s="73"/>
      <c r="H101" s="32"/>
      <c r="K101" s="40"/>
      <c r="L101" s="40"/>
      <c r="M101" s="40"/>
    </row>
    <row r="102" spans="2:22">
      <c r="B102" s="32"/>
      <c r="C102" s="32"/>
      <c r="D102" s="32"/>
      <c r="E102" s="73"/>
      <c r="F102" s="32"/>
      <c r="G102" s="73"/>
      <c r="H102" s="32"/>
      <c r="K102" s="40"/>
      <c r="L102" s="40"/>
      <c r="M102" s="40"/>
    </row>
    <row r="103" spans="2:22">
      <c r="B103" s="32"/>
      <c r="K103" s="40"/>
      <c r="L103" s="40"/>
      <c r="M103" s="40"/>
    </row>
    <row r="104" spans="2:22" s="2" customFormat="1">
      <c r="Q104" s="32"/>
      <c r="R104" s="32"/>
      <c r="S104" s="32"/>
      <c r="T104" s="32"/>
      <c r="U104" s="32"/>
      <c r="V104" s="32"/>
    </row>
    <row r="105" spans="2:22">
      <c r="K105" s="40"/>
      <c r="L105" s="40"/>
      <c r="M105" s="40"/>
    </row>
    <row r="106" spans="2:22">
      <c r="K106" s="40"/>
      <c r="L106" s="40"/>
      <c r="M106" s="40"/>
    </row>
    <row r="107" spans="2:22">
      <c r="K107" s="40"/>
      <c r="L107" s="40"/>
      <c r="M107" s="40"/>
    </row>
    <row r="108" spans="2:22">
      <c r="K108" s="40"/>
      <c r="L108" s="40"/>
      <c r="M108" s="40"/>
    </row>
    <row r="111" spans="2:22">
      <c r="B111" s="28"/>
      <c r="C111" s="17"/>
      <c r="D111" s="28"/>
      <c r="E111" s="28"/>
      <c r="F111" s="28"/>
      <c r="G111" s="28"/>
      <c r="H111" s="28"/>
      <c r="I111" s="28"/>
      <c r="J111" s="29"/>
      <c r="K111" s="30"/>
      <c r="L111" s="30"/>
      <c r="M111" s="32"/>
    </row>
    <row r="112" spans="2:22">
      <c r="B112" s="28"/>
      <c r="C112" s="17"/>
      <c r="D112" s="28"/>
      <c r="E112" s="28"/>
      <c r="F112" s="28"/>
      <c r="G112" s="28"/>
      <c r="H112" s="28"/>
      <c r="I112" s="28"/>
      <c r="J112" s="29"/>
      <c r="K112" s="30"/>
      <c r="L112" s="30"/>
      <c r="M112" s="32"/>
    </row>
    <row r="113" spans="1:13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</row>
  </sheetData>
  <mergeCells count="4">
    <mergeCell ref="K7:M7"/>
    <mergeCell ref="A74:M74"/>
    <mergeCell ref="A1:M1"/>
    <mergeCell ref="A37:M37"/>
  </mergeCells>
  <pageMargins left="0.70866141732283472" right="0.31496062992125984" top="0.59055118110236227" bottom="0.39370078740157483" header="0.31496062992125984" footer="0.31496062992125984"/>
  <pageSetup paperSize="9" scale="95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61"/>
  <sheetViews>
    <sheetView tabSelected="1" view="pageBreakPreview" topLeftCell="B1" zoomScaleNormal="80" zoomScaleSheetLayoutView="100" workbookViewId="0">
      <selection activeCell="E59" sqref="E59"/>
    </sheetView>
  </sheetViews>
  <sheetFormatPr defaultRowHeight="23.25"/>
  <cols>
    <col min="1" max="1" width="3.25" style="93" customWidth="1"/>
    <col min="2" max="2" width="4.125" style="93" customWidth="1"/>
    <col min="3" max="4" width="3.375" style="93" customWidth="1"/>
    <col min="5" max="5" width="17.625" style="93" customWidth="1"/>
    <col min="6" max="6" width="1" style="108" customWidth="1"/>
    <col min="7" max="7" width="13.125" style="93" customWidth="1"/>
    <col min="8" max="8" width="1" style="108" customWidth="1"/>
    <col min="9" max="9" width="13.125" style="93" customWidth="1"/>
    <col min="10" max="10" width="1" style="108" customWidth="1"/>
    <col min="11" max="11" width="13.125" style="93" customWidth="1"/>
    <col min="12" max="12" width="1" style="108" customWidth="1"/>
    <col min="13" max="13" width="13.125" style="93" customWidth="1"/>
    <col min="14" max="14" width="1" style="108" customWidth="1"/>
    <col min="15" max="15" width="17.25" style="93" bestFit="1" customWidth="1"/>
    <col min="16" max="16384" width="9" style="93"/>
  </cols>
  <sheetData>
    <row r="1" spans="1:15">
      <c r="A1" s="159" t="s">
        <v>291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92"/>
    </row>
    <row r="2" spans="1:15">
      <c r="F2" s="94"/>
      <c r="H2" s="94"/>
      <c r="J2" s="94"/>
      <c r="L2" s="94"/>
      <c r="N2" s="94"/>
    </row>
    <row r="3" spans="1:15">
      <c r="A3" s="114" t="s">
        <v>368</v>
      </c>
      <c r="B3" s="93" t="s">
        <v>210</v>
      </c>
      <c r="F3" s="95"/>
      <c r="H3" s="95"/>
      <c r="J3" s="95"/>
      <c r="L3" s="95"/>
      <c r="N3" s="95"/>
    </row>
    <row r="4" spans="1:15">
      <c r="B4" s="93" t="s">
        <v>230</v>
      </c>
      <c r="F4" s="95"/>
      <c r="H4" s="95"/>
      <c r="J4" s="95"/>
      <c r="L4" s="95"/>
      <c r="N4" s="95"/>
    </row>
    <row r="5" spans="1:15">
      <c r="B5" s="93" t="s">
        <v>229</v>
      </c>
      <c r="F5" s="95"/>
      <c r="H5" s="95"/>
      <c r="J5" s="95"/>
      <c r="L5" s="95"/>
      <c r="N5" s="95"/>
    </row>
    <row r="6" spans="1:15">
      <c r="B6" s="93" t="s">
        <v>226</v>
      </c>
      <c r="F6" s="95"/>
      <c r="H6" s="95"/>
      <c r="J6" s="95"/>
      <c r="L6" s="95"/>
      <c r="N6" s="95"/>
    </row>
    <row r="7" spans="1:15">
      <c r="B7" s="93" t="s">
        <v>227</v>
      </c>
      <c r="F7" s="95"/>
      <c r="H7" s="95"/>
      <c r="J7" s="95"/>
      <c r="L7" s="95"/>
      <c r="N7" s="95"/>
    </row>
    <row r="8" spans="1:15">
      <c r="F8" s="95"/>
      <c r="H8" s="95"/>
      <c r="J8" s="95"/>
      <c r="L8" s="95"/>
      <c r="N8" s="95"/>
    </row>
    <row r="9" spans="1:15">
      <c r="B9" s="93" t="s">
        <v>313</v>
      </c>
      <c r="F9" s="95"/>
      <c r="H9" s="95"/>
      <c r="J9" s="95"/>
      <c r="L9" s="95"/>
      <c r="N9" s="95"/>
    </row>
    <row r="10" spans="1:15">
      <c r="B10" s="93" t="s">
        <v>228</v>
      </c>
      <c r="F10" s="95"/>
      <c r="H10" s="95"/>
      <c r="J10" s="95"/>
      <c r="L10" s="95"/>
      <c r="N10" s="95"/>
    </row>
    <row r="11" spans="1:15">
      <c r="F11" s="95"/>
      <c r="H11" s="95"/>
      <c r="J11" s="95"/>
      <c r="L11" s="95"/>
      <c r="M11" s="96" t="s">
        <v>1</v>
      </c>
      <c r="N11" s="95"/>
    </row>
    <row r="12" spans="1:15">
      <c r="F12" s="97"/>
      <c r="G12" s="160" t="s">
        <v>24</v>
      </c>
      <c r="H12" s="160"/>
      <c r="I12" s="160"/>
      <c r="J12" s="160"/>
      <c r="K12" s="160"/>
      <c r="L12" s="160"/>
      <c r="M12" s="160"/>
      <c r="N12" s="97"/>
    </row>
    <row r="13" spans="1:15" ht="46.5">
      <c r="F13" s="97"/>
      <c r="G13" s="85" t="s">
        <v>240</v>
      </c>
      <c r="H13" s="86"/>
      <c r="I13" s="87" t="s">
        <v>212</v>
      </c>
      <c r="J13" s="86"/>
      <c r="K13" s="85" t="s">
        <v>241</v>
      </c>
      <c r="L13" s="86"/>
      <c r="M13" s="85" t="s">
        <v>25</v>
      </c>
      <c r="N13" s="97"/>
    </row>
    <row r="14" spans="1:15">
      <c r="B14" s="93" t="s">
        <v>13</v>
      </c>
      <c r="F14" s="97"/>
      <c r="G14" s="98">
        <v>321537888.77000004</v>
      </c>
      <c r="H14" s="98"/>
      <c r="I14" s="98">
        <v>12165508.459999999</v>
      </c>
      <c r="J14" s="98"/>
      <c r="K14" s="98">
        <v>20310720.600000001</v>
      </c>
      <c r="L14" s="98"/>
      <c r="M14" s="98">
        <f>SUM(G14:K14)</f>
        <v>354014117.83000004</v>
      </c>
      <c r="N14" s="97"/>
      <c r="O14" s="109"/>
    </row>
    <row r="15" spans="1:15">
      <c r="B15" s="93" t="s">
        <v>14</v>
      </c>
      <c r="F15" s="97"/>
      <c r="G15" s="98">
        <v>-131896900.84999999</v>
      </c>
      <c r="H15" s="98"/>
      <c r="I15" s="98">
        <v>-12878626</v>
      </c>
      <c r="J15" s="98"/>
      <c r="K15" s="98">
        <v>-14683106.029999999</v>
      </c>
      <c r="L15" s="98"/>
      <c r="M15" s="98">
        <f>SUM(G15:K15)</f>
        <v>-159458632.88</v>
      </c>
      <c r="N15" s="97"/>
      <c r="O15" s="109"/>
    </row>
    <row r="16" spans="1:15">
      <c r="B16" s="93" t="s">
        <v>15</v>
      </c>
      <c r="F16" s="97"/>
      <c r="G16" s="99">
        <f>SUM(G14:G15)</f>
        <v>189640987.92000005</v>
      </c>
      <c r="H16" s="98"/>
      <c r="I16" s="99">
        <f>SUM(I14:I15)</f>
        <v>-713117.54000000097</v>
      </c>
      <c r="J16" s="98"/>
      <c r="K16" s="99">
        <f>SUM(K14:K15)</f>
        <v>5627614.5700000022</v>
      </c>
      <c r="L16" s="98"/>
      <c r="M16" s="100">
        <f>SUM(M14:M15)</f>
        <v>194555484.95000005</v>
      </c>
      <c r="N16" s="97"/>
      <c r="O16" s="109"/>
    </row>
    <row r="17" spans="2:15">
      <c r="B17" s="93" t="s">
        <v>16</v>
      </c>
      <c r="F17" s="95"/>
      <c r="G17" s="98"/>
      <c r="H17" s="98"/>
      <c r="I17" s="98"/>
      <c r="J17" s="98"/>
      <c r="K17" s="98"/>
      <c r="L17" s="98"/>
      <c r="M17" s="98">
        <v>1855542.47</v>
      </c>
      <c r="N17" s="95"/>
    </row>
    <row r="18" spans="2:15">
      <c r="B18" s="93" t="s">
        <v>21</v>
      </c>
      <c r="F18" s="95"/>
      <c r="G18" s="98"/>
      <c r="H18" s="98"/>
      <c r="I18" s="98"/>
      <c r="J18" s="98"/>
      <c r="K18" s="98"/>
      <c r="L18" s="98"/>
      <c r="M18" s="98">
        <v>-16558830.58</v>
      </c>
      <c r="N18" s="95"/>
    </row>
    <row r="19" spans="2:15">
      <c r="B19" s="93" t="s">
        <v>17</v>
      </c>
      <c r="F19" s="95"/>
      <c r="G19" s="98"/>
      <c r="H19" s="98"/>
      <c r="I19" s="98"/>
      <c r="J19" s="98"/>
      <c r="K19" s="98"/>
      <c r="L19" s="98"/>
      <c r="M19" s="98">
        <v>-30805965.59</v>
      </c>
      <c r="N19" s="95"/>
    </row>
    <row r="20" spans="2:15">
      <c r="B20" s="93" t="s">
        <v>18</v>
      </c>
      <c r="F20" s="97"/>
      <c r="G20" s="98"/>
      <c r="H20" s="98"/>
      <c r="I20" s="98"/>
      <c r="J20" s="98"/>
      <c r="K20" s="98"/>
      <c r="L20" s="98"/>
      <c r="M20" s="101">
        <v>-13261.23</v>
      </c>
      <c r="N20" s="97"/>
    </row>
    <row r="21" spans="2:15">
      <c r="B21" s="93" t="s">
        <v>19</v>
      </c>
      <c r="F21" s="97"/>
      <c r="G21" s="98"/>
      <c r="H21" s="98"/>
      <c r="I21" s="98"/>
      <c r="J21" s="98"/>
      <c r="K21" s="98"/>
      <c r="L21" s="98"/>
      <c r="M21" s="98">
        <f>SUM(M16:M20)</f>
        <v>149032970.02000004</v>
      </c>
      <c r="N21" s="97"/>
    </row>
    <row r="22" spans="2:15">
      <c r="B22" s="93" t="s">
        <v>20</v>
      </c>
      <c r="F22" s="97"/>
      <c r="G22" s="98"/>
      <c r="H22" s="98"/>
      <c r="I22" s="98"/>
      <c r="J22" s="98"/>
      <c r="K22" s="98"/>
      <c r="L22" s="98"/>
      <c r="M22" s="98">
        <v>-29723589.149999999</v>
      </c>
      <c r="N22" s="97"/>
    </row>
    <row r="23" spans="2:15" ht="24" thickBot="1">
      <c r="B23" s="93" t="s">
        <v>22</v>
      </c>
      <c r="F23" s="97"/>
      <c r="G23" s="98"/>
      <c r="H23" s="98"/>
      <c r="I23" s="98"/>
      <c r="J23" s="98"/>
      <c r="K23" s="98"/>
      <c r="L23" s="98"/>
      <c r="M23" s="102">
        <f>SUM(M21:M22)</f>
        <v>119309380.87000003</v>
      </c>
      <c r="N23" s="97"/>
      <c r="O23" s="121"/>
    </row>
    <row r="24" spans="2:15" ht="24" thickTop="1">
      <c r="F24" s="97"/>
      <c r="H24" s="97"/>
      <c r="J24" s="97"/>
      <c r="L24" s="97"/>
      <c r="N24" s="97"/>
    </row>
    <row r="25" spans="2:15">
      <c r="F25" s="97"/>
      <c r="H25" s="97"/>
      <c r="J25" s="97"/>
      <c r="L25" s="97"/>
      <c r="N25" s="97"/>
    </row>
    <row r="26" spans="2:15">
      <c r="F26" s="97"/>
      <c r="H26" s="97"/>
      <c r="J26" s="97"/>
      <c r="L26" s="97"/>
      <c r="N26" s="97"/>
    </row>
    <row r="27" spans="2:15">
      <c r="F27" s="97"/>
      <c r="H27" s="97"/>
      <c r="J27" s="97"/>
      <c r="L27" s="97"/>
      <c r="N27" s="97"/>
    </row>
    <row r="28" spans="2:15">
      <c r="F28" s="97"/>
      <c r="H28" s="97"/>
      <c r="J28" s="97"/>
      <c r="L28" s="97"/>
      <c r="N28" s="97"/>
    </row>
    <row r="29" spans="2:15">
      <c r="F29" s="97"/>
      <c r="H29" s="97"/>
      <c r="J29" s="97"/>
      <c r="L29" s="97"/>
      <c r="N29" s="97"/>
    </row>
    <row r="30" spans="2:15">
      <c r="F30" s="97"/>
      <c r="H30" s="97"/>
      <c r="J30" s="97"/>
      <c r="L30" s="97"/>
      <c r="N30" s="97"/>
    </row>
    <row r="31" spans="2:15">
      <c r="F31" s="97"/>
      <c r="H31" s="97"/>
      <c r="J31" s="97"/>
      <c r="L31" s="97"/>
      <c r="N31" s="97"/>
    </row>
    <row r="32" spans="2:15">
      <c r="F32" s="97"/>
      <c r="H32" s="97"/>
      <c r="J32" s="97"/>
      <c r="L32" s="97"/>
      <c r="N32" s="97"/>
    </row>
    <row r="33" spans="1:15">
      <c r="F33" s="103"/>
      <c r="H33" s="103"/>
      <c r="J33" s="103"/>
      <c r="L33" s="103"/>
      <c r="N33" s="103"/>
    </row>
    <row r="34" spans="1:15">
      <c r="F34" s="92"/>
      <c r="H34" s="92"/>
      <c r="J34" s="92"/>
      <c r="L34" s="92"/>
      <c r="N34" s="92"/>
    </row>
    <row r="35" spans="1:15">
      <c r="A35" s="159" t="s">
        <v>238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92"/>
    </row>
    <row r="36" spans="1:15">
      <c r="F36" s="94"/>
      <c r="H36" s="94"/>
      <c r="J36" s="94"/>
      <c r="L36" s="94"/>
      <c r="N36" s="94"/>
    </row>
    <row r="37" spans="1:15">
      <c r="F37" s="95"/>
      <c r="G37" s="124"/>
      <c r="H37" s="104"/>
      <c r="I37" s="124"/>
      <c r="J37" s="104"/>
      <c r="K37" s="124"/>
      <c r="L37" s="104"/>
      <c r="M37" s="96" t="s">
        <v>1</v>
      </c>
      <c r="N37" s="95"/>
    </row>
    <row r="38" spans="1:15">
      <c r="F38" s="97"/>
      <c r="G38" s="160" t="s">
        <v>312</v>
      </c>
      <c r="H38" s="160"/>
      <c r="I38" s="160"/>
      <c r="J38" s="160"/>
      <c r="K38" s="160"/>
      <c r="L38" s="160"/>
      <c r="M38" s="160"/>
      <c r="N38" s="97"/>
    </row>
    <row r="39" spans="1:15" ht="46.5">
      <c r="F39" s="97"/>
      <c r="G39" s="85" t="s">
        <v>240</v>
      </c>
      <c r="H39" s="86"/>
      <c r="I39" s="87" t="s">
        <v>212</v>
      </c>
      <c r="J39" s="86"/>
      <c r="K39" s="87" t="s">
        <v>241</v>
      </c>
      <c r="L39" s="86"/>
      <c r="M39" s="85" t="s">
        <v>25</v>
      </c>
      <c r="N39" s="97"/>
    </row>
    <row r="40" spans="1:15">
      <c r="B40" s="93" t="s">
        <v>13</v>
      </c>
      <c r="F40" s="97"/>
      <c r="G40" s="98">
        <v>276985685.60000002</v>
      </c>
      <c r="H40" s="98"/>
      <c r="I40" s="98">
        <v>12786311.33</v>
      </c>
      <c r="J40" s="98"/>
      <c r="K40" s="78">
        <v>11715706.559999999</v>
      </c>
      <c r="L40" s="98"/>
      <c r="M40" s="98">
        <f>SUM(G40:K40)</f>
        <v>301487703.49000001</v>
      </c>
      <c r="N40" s="97"/>
      <c r="O40" s="121"/>
    </row>
    <row r="41" spans="1:15">
      <c r="B41" s="93" t="s">
        <v>14</v>
      </c>
      <c r="F41" s="97"/>
      <c r="G41" s="98">
        <v>-118526860.83</v>
      </c>
      <c r="H41" s="98"/>
      <c r="I41" s="98">
        <v>-11383691.720000001</v>
      </c>
      <c r="J41" s="98"/>
      <c r="K41" s="78">
        <v>-8507227.9100000001</v>
      </c>
      <c r="L41" s="98"/>
      <c r="M41" s="98">
        <f>SUM(G41:K41)</f>
        <v>-138417780.46000001</v>
      </c>
      <c r="N41" s="97"/>
    </row>
    <row r="42" spans="1:15">
      <c r="B42" s="93" t="s">
        <v>15</v>
      </c>
      <c r="F42" s="97"/>
      <c r="G42" s="99">
        <f>SUM(G40:G41)</f>
        <v>158458824.77000004</v>
      </c>
      <c r="H42" s="98"/>
      <c r="I42" s="99">
        <f>SUM(I40:I41)</f>
        <v>1402619.6099999994</v>
      </c>
      <c r="J42" s="98"/>
      <c r="K42" s="99">
        <f>SUM(K40:K41)</f>
        <v>3208478.6499999985</v>
      </c>
      <c r="L42" s="98"/>
      <c r="M42" s="100">
        <f>SUM(M40:M41)</f>
        <v>163069923.03</v>
      </c>
      <c r="N42" s="97"/>
    </row>
    <row r="43" spans="1:15">
      <c r="B43" s="93" t="s">
        <v>16</v>
      </c>
      <c r="F43" s="95"/>
      <c r="G43" s="98"/>
      <c r="H43" s="98"/>
      <c r="I43" s="98"/>
      <c r="J43" s="98"/>
      <c r="K43" s="98"/>
      <c r="L43" s="98"/>
      <c r="M43" s="98">
        <v>2065055.44</v>
      </c>
      <c r="N43" s="95"/>
    </row>
    <row r="44" spans="1:15">
      <c r="B44" s="93" t="s">
        <v>21</v>
      </c>
      <c r="F44" s="95"/>
      <c r="G44" s="98"/>
      <c r="H44" s="98"/>
      <c r="I44" s="98"/>
      <c r="J44" s="98"/>
      <c r="K44" s="98"/>
      <c r="L44" s="98"/>
      <c r="M44" s="98">
        <v>-19663416.869999994</v>
      </c>
      <c r="N44" s="95"/>
    </row>
    <row r="45" spans="1:15">
      <c r="B45" s="93" t="s">
        <v>17</v>
      </c>
      <c r="F45" s="95"/>
      <c r="G45" s="98"/>
      <c r="H45" s="98"/>
      <c r="I45" s="98"/>
      <c r="J45" s="98"/>
      <c r="K45" s="98"/>
      <c r="L45" s="98"/>
      <c r="M45" s="98">
        <v>-27418374.32</v>
      </c>
      <c r="N45" s="95"/>
    </row>
    <row r="46" spans="1:15">
      <c r="B46" s="93" t="s">
        <v>18</v>
      </c>
      <c r="F46" s="97"/>
      <c r="G46" s="98"/>
      <c r="H46" s="98"/>
      <c r="I46" s="98"/>
      <c r="J46" s="98"/>
      <c r="K46" s="98"/>
      <c r="L46" s="98"/>
      <c r="M46" s="101">
        <v>-434378.86</v>
      </c>
      <c r="N46" s="97"/>
    </row>
    <row r="47" spans="1:15">
      <c r="B47" s="93" t="s">
        <v>19</v>
      </c>
      <c r="F47" s="97"/>
      <c r="G47" s="98"/>
      <c r="H47" s="98"/>
      <c r="I47" s="98"/>
      <c r="J47" s="98"/>
      <c r="K47" s="98"/>
      <c r="L47" s="98"/>
      <c r="M47" s="98">
        <f>SUM(M42:M46)</f>
        <v>117618808.42</v>
      </c>
      <c r="N47" s="97"/>
    </row>
    <row r="48" spans="1:15">
      <c r="B48" s="93" t="s">
        <v>20</v>
      </c>
      <c r="F48" s="97"/>
      <c r="G48" s="98"/>
      <c r="H48" s="98"/>
      <c r="I48" s="98"/>
      <c r="J48" s="98"/>
      <c r="K48" s="98"/>
      <c r="L48" s="98"/>
      <c r="M48" s="98">
        <v>-23111774.149999999</v>
      </c>
      <c r="N48" s="97"/>
    </row>
    <row r="49" spans="1:15" ht="24" thickBot="1">
      <c r="B49" s="93" t="s">
        <v>22</v>
      </c>
      <c r="F49" s="97"/>
      <c r="G49" s="98"/>
      <c r="H49" s="98"/>
      <c r="I49" s="98"/>
      <c r="J49" s="98"/>
      <c r="K49" s="98"/>
      <c r="L49" s="98"/>
      <c r="M49" s="102">
        <f>SUM(M47:M48)</f>
        <v>94507034.270000011</v>
      </c>
      <c r="N49" s="97"/>
      <c r="O49" s="105"/>
    </row>
    <row r="50" spans="1:15" ht="24" thickTop="1">
      <c r="F50" s="97"/>
      <c r="G50" s="98"/>
      <c r="H50" s="98"/>
      <c r="I50" s="98"/>
      <c r="J50" s="98"/>
      <c r="K50" s="98"/>
      <c r="L50" s="98"/>
      <c r="M50" s="98"/>
      <c r="N50" s="97"/>
      <c r="O50" s="106"/>
    </row>
    <row r="51" spans="1:15">
      <c r="A51" s="114" t="s">
        <v>369</v>
      </c>
      <c r="B51" s="93" t="s">
        <v>211</v>
      </c>
      <c r="F51" s="107"/>
      <c r="H51" s="107"/>
      <c r="J51" s="107"/>
      <c r="L51" s="107"/>
      <c r="N51" s="107"/>
    </row>
    <row r="52" spans="1:15">
      <c r="B52" s="93" t="s">
        <v>243</v>
      </c>
      <c r="F52" s="73"/>
      <c r="H52" s="73"/>
      <c r="J52" s="73"/>
      <c r="L52" s="73"/>
      <c r="N52" s="73"/>
    </row>
    <row r="53" spans="1:15">
      <c r="B53" s="93" t="s">
        <v>244</v>
      </c>
      <c r="F53" s="73"/>
      <c r="H53" s="73"/>
      <c r="J53" s="73"/>
      <c r="L53" s="73"/>
      <c r="N53" s="73"/>
    </row>
    <row r="54" spans="1:15" ht="9" customHeight="1">
      <c r="F54" s="73"/>
      <c r="G54" s="124"/>
      <c r="H54" s="73"/>
      <c r="I54" s="124"/>
      <c r="J54" s="73"/>
      <c r="K54" s="124"/>
      <c r="L54" s="73"/>
      <c r="M54" s="124"/>
      <c r="N54" s="73"/>
    </row>
    <row r="55" spans="1:15">
      <c r="B55" s="93" t="s">
        <v>371</v>
      </c>
      <c r="F55" s="73"/>
      <c r="G55" s="98"/>
      <c r="H55" s="73"/>
      <c r="I55" s="98"/>
      <c r="J55" s="73"/>
      <c r="K55" s="98"/>
      <c r="L55" s="73"/>
      <c r="M55" s="98"/>
      <c r="N55" s="73"/>
    </row>
    <row r="56" spans="1:15">
      <c r="G56" s="98"/>
      <c r="I56" s="98"/>
      <c r="K56" s="98"/>
      <c r="M56" s="98"/>
    </row>
    <row r="57" spans="1:15" ht="21.75" customHeight="1">
      <c r="A57" s="114" t="s">
        <v>370</v>
      </c>
      <c r="B57" s="93" t="s">
        <v>366</v>
      </c>
    </row>
    <row r="58" spans="1:15">
      <c r="B58" s="93" t="s">
        <v>367</v>
      </c>
    </row>
    <row r="59" spans="1:15">
      <c r="F59" s="94"/>
      <c r="H59" s="94"/>
      <c r="J59" s="94"/>
      <c r="L59" s="94"/>
      <c r="N59" s="94"/>
    </row>
    <row r="60" spans="1:15">
      <c r="F60" s="94"/>
      <c r="H60" s="94"/>
      <c r="J60" s="94"/>
      <c r="L60" s="94"/>
      <c r="N60" s="94"/>
    </row>
    <row r="61" spans="1:15" s="108" customFormat="1">
      <c r="A61" s="93"/>
      <c r="B61" s="93"/>
      <c r="C61" s="93"/>
      <c r="D61" s="93"/>
      <c r="E61" s="93"/>
      <c r="G61" s="93"/>
      <c r="I61" s="93"/>
      <c r="K61" s="93"/>
      <c r="M61" s="93"/>
      <c r="O61" s="93"/>
    </row>
  </sheetData>
  <mergeCells count="4">
    <mergeCell ref="A1:N1"/>
    <mergeCell ref="G12:M12"/>
    <mergeCell ref="A35:N35"/>
    <mergeCell ref="G38:M38"/>
  </mergeCells>
  <pageMargins left="0.70866141732283472" right="0.19685039370078741" top="0.59055118110236227" bottom="0.39370078740157483" header="0.31496062992125984" footer="0.31496062992125984"/>
  <pageSetup paperSize="9" scale="95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 1</vt:lpstr>
      <vt:lpstr>2-18</vt:lpstr>
      <vt:lpstr>19</vt:lpstr>
      <vt:lpstr>19.-21</vt:lpstr>
      <vt:lpstr>22-24</vt:lpstr>
      <vt:lpstr>'19'!Print_Area</vt:lpstr>
      <vt:lpstr>'19.-21'!Print_Area</vt:lpstr>
      <vt:lpstr>'2-18'!Print_Area</vt:lpstr>
      <vt:lpstr>'22-24'!Print_Area</vt:lpstr>
      <vt:lpstr>'Note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2018-05-10T17:26:58Z</dcterms:modified>
</cp:coreProperties>
</file>