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85" yWindow="135" windowWidth="11580" windowHeight="8055"/>
  </bookViews>
  <sheets>
    <sheet name="Note 1" sheetId="5" r:id="rId1"/>
    <sheet name="2-18" sheetId="6" r:id="rId2"/>
    <sheet name="19" sheetId="7" r:id="rId3"/>
    <sheet name="19.-21" sheetId="8" r:id="rId4"/>
    <sheet name="22-24" sheetId="9" r:id="rId5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2">'19'!$A$1:$J$37</definedName>
    <definedName name="_xlnm.Print_Area" localSheetId="3">'19.-21'!$A$1:$N$106</definedName>
    <definedName name="_xlnm.Print_Area" localSheetId="1">'2-18'!$A$1:$N$347</definedName>
    <definedName name="_xlnm.Print_Area" localSheetId="4">'22-24'!$A$1:$N$68</definedName>
    <definedName name="_xlnm.Print_Area" localSheetId="0">'Note 1'!$A$1:$H$34</definedName>
  </definedNames>
  <calcPr calcId="124519"/>
  <fileRecoveryPr repairLoad="1"/>
</workbook>
</file>

<file path=xl/calcChain.xml><?xml version="1.0" encoding="utf-8"?>
<calcChain xmlns="http://schemas.openxmlformats.org/spreadsheetml/2006/main">
  <c r="K15" i="9"/>
  <c r="I15"/>
  <c r="G15"/>
  <c r="M14"/>
  <c r="M13"/>
  <c r="M15"/>
  <c r="K201" i="6" l="1"/>
  <c r="M206" l="1"/>
  <c r="K206"/>
  <c r="I206"/>
  <c r="M256" l="1"/>
  <c r="K256"/>
  <c r="L12" i="8" l="1"/>
  <c r="M12"/>
  <c r="K12"/>
  <c r="M71" l="1"/>
  <c r="M62" i="6" l="1"/>
  <c r="K92" i="8" l="1"/>
  <c r="K114" i="6" l="1"/>
  <c r="K122" l="1"/>
  <c r="K124" s="1"/>
  <c r="M158"/>
  <c r="M300" l="1"/>
  <c r="K43" i="9"/>
  <c r="I43"/>
  <c r="G43"/>
  <c r="M42"/>
  <c r="M41"/>
  <c r="M92" i="8"/>
  <c r="K71"/>
  <c r="M62"/>
  <c r="K62"/>
  <c r="M43" i="9" l="1"/>
  <c r="M48" s="1"/>
  <c r="M50" s="1"/>
  <c r="M20"/>
  <c r="M22" s="1"/>
  <c r="M51" i="8"/>
  <c r="M33"/>
  <c r="K33"/>
  <c r="K100" i="6" l="1"/>
  <c r="K101" s="1"/>
  <c r="K23" i="8"/>
  <c r="M23" l="1"/>
  <c r="K324" i="6"/>
  <c r="M324"/>
  <c r="M312"/>
  <c r="K300"/>
  <c r="K293"/>
  <c r="M293" l="1"/>
  <c r="K286"/>
  <c r="M286"/>
  <c r="K267"/>
  <c r="K274"/>
  <c r="M274"/>
  <c r="M267"/>
  <c r="K258"/>
  <c r="K259" s="1"/>
  <c r="M258"/>
  <c r="M259" s="1"/>
  <c r="K235"/>
  <c r="M235"/>
  <c r="M222"/>
  <c r="M218"/>
  <c r="M217"/>
  <c r="J219"/>
  <c r="K219"/>
  <c r="L219"/>
  <c r="I219"/>
  <c r="J223"/>
  <c r="J225" s="1"/>
  <c r="L223"/>
  <c r="L225" s="1"/>
  <c r="I223"/>
  <c r="K221"/>
  <c r="M221" s="1"/>
  <c r="L208"/>
  <c r="K208"/>
  <c r="M200"/>
  <c r="M199"/>
  <c r="J206"/>
  <c r="J201"/>
  <c r="I201"/>
  <c r="I208" s="1"/>
  <c r="K190"/>
  <c r="M190"/>
  <c r="I225" l="1"/>
  <c r="M275"/>
  <c r="K275"/>
  <c r="K223"/>
  <c r="K225" s="1"/>
  <c r="M219"/>
  <c r="J208"/>
  <c r="M201"/>
  <c r="M208" s="1"/>
  <c r="M223"/>
  <c r="M225" l="1"/>
  <c r="M181" l="1"/>
  <c r="M133" l="1"/>
  <c r="M114"/>
  <c r="K133"/>
  <c r="M122" l="1"/>
  <c r="M124" s="1"/>
  <c r="M101" l="1"/>
  <c r="K88"/>
  <c r="K78"/>
  <c r="M88"/>
  <c r="M78"/>
  <c r="M81" s="1"/>
  <c r="K51"/>
  <c r="M51"/>
  <c r="M44"/>
  <c r="K44"/>
  <c r="K81" l="1"/>
  <c r="K89" s="1"/>
  <c r="M89"/>
</calcChain>
</file>

<file path=xl/sharedStrings.xml><?xml version="1.0" encoding="utf-8"?>
<sst xmlns="http://schemas.openxmlformats.org/spreadsheetml/2006/main" count="559" uniqueCount="390">
  <si>
    <t xml:space="preserve"> </t>
  </si>
  <si>
    <t>1.</t>
  </si>
  <si>
    <t xml:space="preserve">               </t>
  </si>
  <si>
    <t>2.</t>
  </si>
  <si>
    <t>4.</t>
  </si>
  <si>
    <t>5.</t>
  </si>
  <si>
    <t>6.</t>
  </si>
  <si>
    <t xml:space="preserve">3.  </t>
  </si>
  <si>
    <t>- 8 -</t>
  </si>
  <si>
    <t>- 9 -</t>
  </si>
  <si>
    <t>- 10 -</t>
  </si>
  <si>
    <t>7.</t>
  </si>
  <si>
    <t>8.</t>
  </si>
  <si>
    <t>11.</t>
  </si>
  <si>
    <t>9.</t>
  </si>
  <si>
    <t>10.</t>
  </si>
  <si>
    <t xml:space="preserve">10.1  </t>
  </si>
  <si>
    <t xml:space="preserve">10.2  </t>
  </si>
  <si>
    <t xml:space="preserve">10.3  </t>
  </si>
  <si>
    <t>13.</t>
  </si>
  <si>
    <t>- 11 -</t>
  </si>
  <si>
    <t>- 12 -</t>
  </si>
  <si>
    <t>- 13 -</t>
  </si>
  <si>
    <t>- 14 -</t>
  </si>
  <si>
    <t>- 15 -</t>
  </si>
  <si>
    <t xml:space="preserve">16.  </t>
  </si>
  <si>
    <t>19.2</t>
  </si>
  <si>
    <t xml:space="preserve">   </t>
  </si>
  <si>
    <t xml:space="preserve">12. </t>
  </si>
  <si>
    <t>12.1</t>
  </si>
  <si>
    <t>12.2</t>
  </si>
  <si>
    <t>12.3</t>
  </si>
  <si>
    <t xml:space="preserve">14.  </t>
  </si>
  <si>
    <t xml:space="preserve">15.  </t>
  </si>
  <si>
    <t>16.1</t>
  </si>
  <si>
    <t>16.2</t>
  </si>
  <si>
    <t>17.</t>
  </si>
  <si>
    <t>19.3</t>
  </si>
  <si>
    <t>20.</t>
  </si>
  <si>
    <t>20.1</t>
  </si>
  <si>
    <t>20.2</t>
  </si>
  <si>
    <t>- 16 -</t>
  </si>
  <si>
    <t>- 17 -</t>
  </si>
  <si>
    <t>- 18 -</t>
  </si>
  <si>
    <t>- 19 -</t>
  </si>
  <si>
    <t>- 20 -</t>
  </si>
  <si>
    <t>- 21 -</t>
  </si>
  <si>
    <t>- 22 -</t>
  </si>
  <si>
    <t xml:space="preserve">  - 24 -</t>
  </si>
  <si>
    <t>2.2</t>
  </si>
  <si>
    <t>12.4</t>
  </si>
  <si>
    <t>20.3</t>
  </si>
  <si>
    <t xml:space="preserve">  - 23 -</t>
  </si>
  <si>
    <t>Current investments</t>
  </si>
  <si>
    <t>Inventories</t>
  </si>
  <si>
    <t>Property, plant and equipment</t>
  </si>
  <si>
    <t>Deferred tax assets</t>
  </si>
  <si>
    <t>Grand Prix International Public Company Limited</t>
  </si>
  <si>
    <t>Unearned revenues</t>
  </si>
  <si>
    <t>Liabilities under finance lease contract</t>
  </si>
  <si>
    <t xml:space="preserve">Non-current provisions for employee benefits </t>
  </si>
  <si>
    <t>(Unit:Baht)</t>
  </si>
  <si>
    <t>March 31, 2018</t>
  </si>
  <si>
    <t>December 31, 2017</t>
  </si>
  <si>
    <t xml:space="preserve">Other income </t>
  </si>
  <si>
    <t>Administrative expenses</t>
  </si>
  <si>
    <t>Financial costs</t>
  </si>
  <si>
    <t>Income tax expenses</t>
  </si>
  <si>
    <t xml:space="preserve">For the three-month period ended March 31, 2018 </t>
  </si>
  <si>
    <t>March 31, 2017</t>
  </si>
  <si>
    <t>Total</t>
  </si>
  <si>
    <t>Gross Profit</t>
  </si>
  <si>
    <t>Profit before income tax</t>
  </si>
  <si>
    <t>Profit for the period</t>
  </si>
  <si>
    <t>(Unaudited/Reviewed only)</t>
  </si>
  <si>
    <t>Other intangible assets</t>
  </si>
  <si>
    <t>General information</t>
  </si>
  <si>
    <t>Registration :</t>
  </si>
  <si>
    <t>Place of business :</t>
  </si>
  <si>
    <t>Major Business :</t>
  </si>
  <si>
    <t xml:space="preserve">Eamlumnow group  by shareholding 63.14%  </t>
  </si>
  <si>
    <t>2.  Advertising media in printing , television and website relating to automotive business.</t>
  </si>
  <si>
    <t>3.  Printing business.</t>
  </si>
  <si>
    <t>1.  Providing space for goods exhibition and marketing promotion services events  business.</t>
  </si>
  <si>
    <t>Basis of preparation of interim financial statements</t>
  </si>
  <si>
    <t>Statement of compliance</t>
  </si>
  <si>
    <t xml:space="preserve">The interim financial statements are prepared on a condensed basis in accordance with Thai Accounting Standard </t>
  </si>
  <si>
    <t xml:space="preserve">(TAS) No. 34 (revised 2017) Interim Financial Reporting; guidelines promulgated by the Federation of Accounting </t>
  </si>
  <si>
    <t>Professions (FAP), and related applicable rules and regulations of the Thai Securities and Exchange Commission.</t>
  </si>
  <si>
    <t>Grand Prix International Public Company Limited ("the Company") is a juristic person</t>
  </si>
  <si>
    <t xml:space="preserve">which incorporated in Thailand  on April 30, 1982.  The Company  was  converted  as </t>
  </si>
  <si>
    <t>public company limited on September 2, 2014.</t>
  </si>
  <si>
    <t>Head office</t>
  </si>
  <si>
    <t>Branch office 1</t>
  </si>
  <si>
    <t>Branch office 2</t>
  </si>
  <si>
    <t>Branch office 3</t>
  </si>
  <si>
    <t>Branch office 4</t>
  </si>
  <si>
    <t>Is  located at  No. 4/137,  Moo5,  Soi Ladplaklao 66,  Ladplaklao Road,</t>
  </si>
  <si>
    <t>Is  located at  No. 4/309,   Moo5, Soi Ladplaklao 66,  Ladplaklao Road,</t>
  </si>
  <si>
    <t>Is  located at   No. 4/133,  Moo 5, Soi Ladplaklao 66, Ladplaklao Road</t>
  </si>
  <si>
    <t xml:space="preserve">          Kwang Anusaovaree,  Khet Bangkhen, Bangkok.</t>
  </si>
  <si>
    <t xml:space="preserve">          Nakhon Nayok Province.</t>
  </si>
  <si>
    <t>Is  located  at  No. 4/299,  Moo 5,  Soi Ladplaklao 66, Ladplaklao Road,</t>
  </si>
  <si>
    <t>Is  located at  No. 69,  Moo 2, Tambon Bueng Sal, Amphur Ongkharak,</t>
  </si>
  <si>
    <t xml:space="preserve">ended  December 31, 2017.  They  do  not  include  all  of  the  financial  information  required  for  full  annual </t>
  </si>
  <si>
    <t xml:space="preserve">financial statements but focus on new activities,     events and circumstances to avoid repetition of information </t>
  </si>
  <si>
    <t xml:space="preserve">previously  reported.   Accordingly,  these  interim  financial  statements  should  be  read  in  conjunction  with </t>
  </si>
  <si>
    <t>the  financial  statements  of  the  Company  for the  year  ended  December 31, 2017.</t>
  </si>
  <si>
    <t xml:space="preserve">During  the  period,   the Company  has  adopted  the  revised  financial  reporting  standards  and  interpretations </t>
  </si>
  <si>
    <t>with most of the changes and clarifications directed towards disclosures in the notes to financial statements.</t>
  </si>
  <si>
    <t>financial statements.</t>
  </si>
  <si>
    <t>financial  statements.</t>
  </si>
  <si>
    <t>B. Revised Financial reporting standards that will become effective in the future</t>
  </si>
  <si>
    <t xml:space="preserve">Revenue from Contracts with Customers, which is effective for fiscal years beginning on or after January 1, 2019. </t>
  </si>
  <si>
    <t>The  Company has not adopted such Financial  Reporting  Standard before effective date for preparation interim</t>
  </si>
  <si>
    <t xml:space="preserve">entitled  from  transferring  goods or rendering services to customer.  This  standard  establishes a five-step  model </t>
  </si>
  <si>
    <t xml:space="preserve">contract made with customer. The entity will recognize revenue at  an  amount  that  reflects  expected return to be </t>
  </si>
  <si>
    <t xml:space="preserve">TFRS 15  Revenue from Contracts with Customers has defined key principle relating to revenue recognition from </t>
  </si>
  <si>
    <t xml:space="preserve">TAS 18  (Revised 2017)  Revenue,  TAS 11 (Revised 2017)  Construction  contract  together  with  related </t>
  </si>
  <si>
    <t>Interpretations.</t>
  </si>
  <si>
    <t xml:space="preserve">including  exercise significant  judgment  taking  into  consideration  in principle of each step.  TFRS 15 supersedes </t>
  </si>
  <si>
    <t>Significant accounting policies</t>
  </si>
  <si>
    <t xml:space="preserve">These interim financial statements have been prepared by using the accounting policy and estimate as same as </t>
  </si>
  <si>
    <t>the financial statements for the year ended December 31, 2017.</t>
  </si>
  <si>
    <t>Cash and cash equivalents</t>
  </si>
  <si>
    <t xml:space="preserve">Cash </t>
  </si>
  <si>
    <t>Current accounts</t>
  </si>
  <si>
    <t>Savings deposit</t>
  </si>
  <si>
    <t>Fixed deposit</t>
  </si>
  <si>
    <t>Temporary investment</t>
  </si>
  <si>
    <t xml:space="preserve">Fixed deposits due on maturity date </t>
  </si>
  <si>
    <t>Trade accounts receivable</t>
  </si>
  <si>
    <t>Other parties</t>
  </si>
  <si>
    <t>Less   Allowance for doubtful accounts</t>
  </si>
  <si>
    <t xml:space="preserve">           Provisions for goods returned</t>
  </si>
  <si>
    <t>Net</t>
  </si>
  <si>
    <t>Accrued income</t>
  </si>
  <si>
    <t>Prepaid expenses</t>
  </si>
  <si>
    <t>Undue</t>
  </si>
  <si>
    <t>Over due :</t>
  </si>
  <si>
    <t>181- 365 days</t>
  </si>
  <si>
    <t>More than 365 days up</t>
  </si>
  <si>
    <t>as follows:</t>
  </si>
  <si>
    <t xml:space="preserve">For the three-month </t>
  </si>
  <si>
    <t>2018</t>
  </si>
  <si>
    <t>2017</t>
  </si>
  <si>
    <t>Allowance for doubtful accounts as at the beginning of the period</t>
  </si>
  <si>
    <t>Increase</t>
  </si>
  <si>
    <t>Write off</t>
  </si>
  <si>
    <t>Received</t>
  </si>
  <si>
    <t>Allowance for doubtful accounts as at the end of the period</t>
  </si>
  <si>
    <t>Finished goods</t>
  </si>
  <si>
    <t xml:space="preserve">Work in process
</t>
  </si>
  <si>
    <t>Raw materials</t>
  </si>
  <si>
    <t>Less Allowance for inventories devaluation</t>
  </si>
  <si>
    <t>Beginning of the period</t>
  </si>
  <si>
    <t>End of the period</t>
  </si>
  <si>
    <t>Increase(decrease)</t>
  </si>
  <si>
    <t xml:space="preserve">Restricted bank deposit </t>
  </si>
  <si>
    <t>Investment property</t>
  </si>
  <si>
    <t xml:space="preserve">as collateral for letter guarantee for electricity usage to  Metropolitan Electricity Authority,   purchasing agreement in </t>
  </si>
  <si>
    <t>are summarized below:</t>
  </si>
  <si>
    <t>Net book value as at the beginning of the period</t>
  </si>
  <si>
    <t>Acquisitions during the period - at cost</t>
  </si>
  <si>
    <t>Depreciation for the period</t>
  </si>
  <si>
    <t>Net book value as at the end of the period</t>
  </si>
  <si>
    <t xml:space="preserve">Disposals during the period - net </t>
  </si>
  <si>
    <t>Amortization for the period</t>
  </si>
  <si>
    <t xml:space="preserve">Deferred tax / Income tax expense </t>
  </si>
  <si>
    <t>Deferred tax liabilities</t>
  </si>
  <si>
    <t>Allowance for  inventories devaluation</t>
  </si>
  <si>
    <t>Provision for liabilities employee benefits</t>
  </si>
  <si>
    <t>Liabilities under financial leases</t>
  </si>
  <si>
    <t>Temporary differences depreciation</t>
  </si>
  <si>
    <t>Deferred tax assets - net</t>
  </si>
  <si>
    <t>Current income tax</t>
  </si>
  <si>
    <t>Deferred tax</t>
  </si>
  <si>
    <t>Changing in temporary differences</t>
  </si>
  <si>
    <t>Income tax expenses in the statements of comprehensive income</t>
  </si>
  <si>
    <t>Income tax on components of other comprehensive income as follows:</t>
  </si>
  <si>
    <t>Tax rate</t>
  </si>
  <si>
    <t>Amount of income tax from tax rate</t>
  </si>
  <si>
    <t>Tax effect implications for:</t>
  </si>
  <si>
    <t xml:space="preserve">Non-deductible expenses </t>
  </si>
  <si>
    <t>Additional deductible expenses.</t>
  </si>
  <si>
    <t xml:space="preserve">Income tax expense reported in the statements </t>
  </si>
  <si>
    <t>of comprehensive income</t>
  </si>
  <si>
    <t>Effective income tax rate</t>
  </si>
  <si>
    <t>Trade accounts payable</t>
  </si>
  <si>
    <t>Accrued expenses</t>
  </si>
  <si>
    <t>Suspense output tax</t>
  </si>
  <si>
    <t>Advance deposit</t>
  </si>
  <si>
    <t>Others</t>
  </si>
  <si>
    <t>Details of assets under finance leases contract are as follows:</t>
  </si>
  <si>
    <t>Motors vehicle</t>
  </si>
  <si>
    <t>Less  Accumulated depreciation</t>
  </si>
  <si>
    <t>Book value</t>
  </si>
  <si>
    <t>March 31, 2018 are as follows:</t>
  </si>
  <si>
    <t>Balance as at beginning of the period</t>
  </si>
  <si>
    <t>Current service cost</t>
  </si>
  <si>
    <t>Interest cost</t>
  </si>
  <si>
    <t>Balance as at end of the period</t>
  </si>
  <si>
    <t xml:space="preserve">Costs of selling and  services </t>
  </si>
  <si>
    <t>Provident fund</t>
  </si>
  <si>
    <t>Transactions in the statement of comprehensive income</t>
  </si>
  <si>
    <t>and 2017 summarized as follows:</t>
  </si>
  <si>
    <t xml:space="preserve">Significant revenues and expenses with related parties for the three-month periods ended March 31, 2018 </t>
  </si>
  <si>
    <t>Transactions in the statement of financial position</t>
  </si>
  <si>
    <t>Blue Diamond Golf And Water Sport Club Co., Ltd.</t>
  </si>
  <si>
    <t>Yachiyoda Allow Wheel Co., Ltd.</t>
  </si>
  <si>
    <t>Employee</t>
  </si>
  <si>
    <t>Movement of  long-term loan to  related person were as follows:</t>
  </si>
  <si>
    <t>January 1,</t>
  </si>
  <si>
    <t>Additional</t>
  </si>
  <si>
    <t xml:space="preserve"> lending</t>
  </si>
  <si>
    <t>Repayment</t>
  </si>
  <si>
    <t>Employees</t>
  </si>
  <si>
    <t>Supplementary disclosure of cash flow information</t>
  </si>
  <si>
    <t>Cash and cash equivalents as at the beginning of period are as follows:</t>
  </si>
  <si>
    <t>Cash and cash equivalents as at the end of period are as follows:</t>
  </si>
  <si>
    <t>January 1, 2018</t>
  </si>
  <si>
    <t>January 1, 2017</t>
  </si>
  <si>
    <t>Non-cash transactions for the three-month ended March 31, 2017 were as follows:</t>
  </si>
  <si>
    <t>Non-cash transactions for the three-month ended March 31, 2018 were as follows:</t>
  </si>
  <si>
    <t>Commitments and contingent liabilities</t>
  </si>
  <si>
    <t>Within 1 year</t>
  </si>
  <si>
    <t>Over 1 year within 5 years</t>
  </si>
  <si>
    <t>Business segment information</t>
  </si>
  <si>
    <t xml:space="preserve">Revenues from sales and services </t>
  </si>
  <si>
    <t xml:space="preserve">Costs of sales and  services </t>
  </si>
  <si>
    <t>Interim financial statements approval</t>
  </si>
  <si>
    <t>These interim financial statements have been approved to be issued by the Company's director on May 10, 2018.</t>
  </si>
  <si>
    <t>Capital management</t>
  </si>
  <si>
    <t>concern  and proper capital structure.</t>
  </si>
  <si>
    <t>Significant balance with related parties as at March 31, 2018 and December 31, 2017 summarized as follows:</t>
  </si>
  <si>
    <t>Short-term benefits</t>
  </si>
  <si>
    <t>Post-employment benefits</t>
  </si>
  <si>
    <t>Blue Diamond Golf And</t>
  </si>
  <si>
    <t xml:space="preserve">   Water Sport Club Co., Ltd.</t>
  </si>
  <si>
    <t>Common director and</t>
  </si>
  <si>
    <t xml:space="preserve">    shareholder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</si>
  <si>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</si>
  <si>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</si>
  <si>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</si>
  <si>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</si>
  <si>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</si>
  <si>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Close to normal business price of</t>
  </si>
  <si>
    <t xml:space="preserve">     another customer</t>
  </si>
  <si>
    <t xml:space="preserve">Close to market price </t>
  </si>
  <si>
    <t>Yachiyoda Allow Wheel</t>
  </si>
  <si>
    <t xml:space="preserve">   Co., Ltd</t>
  </si>
  <si>
    <t xml:space="preserve">Transaction with related parties </t>
  </si>
  <si>
    <t>Persons or company</t>
  </si>
  <si>
    <t>Relationship type</t>
  </si>
  <si>
    <t>Type of transactions</t>
  </si>
  <si>
    <t>Pricing policy</t>
  </si>
  <si>
    <t>Additional invesment</t>
  </si>
  <si>
    <t>Unrealized gain on revaluation investments</t>
  </si>
  <si>
    <t>Other current receivables</t>
  </si>
  <si>
    <t>Other</t>
  </si>
  <si>
    <t>As at March 31, 2018 and December 31, 2017, trade accounts receivable were classified by aging as follows:</t>
  </si>
  <si>
    <t>summarized below:</t>
  </si>
  <si>
    <t>Other current payables</t>
  </si>
  <si>
    <t>Distribution cost</t>
  </si>
  <si>
    <t xml:space="preserve">secured by fixed deposit as stated in note 8. </t>
  </si>
  <si>
    <t xml:space="preserve">The Company  has contingent  liabilities  from letter of guarantee to  Metropolitan Electricity Authority issued by </t>
  </si>
  <si>
    <t xml:space="preserve">The Company has contingent liabilities from letter of guarantee by bank Baht 5 million for Sports Authority of </t>
  </si>
  <si>
    <t xml:space="preserve">Cup Thailand 2017 supporter according to contract no.001/2017 dated on October 27, 2017. </t>
  </si>
  <si>
    <t>Activities</t>
  </si>
  <si>
    <t xml:space="preserve">Operating segment information is reported in a manner consistent with the internal reports that are regularly reviewed by </t>
  </si>
  <si>
    <t xml:space="preserve">the chief decision maker officer  in order to make decisions  about  the allocation  of  resources  to the segment and assess </t>
  </si>
  <si>
    <t>its performance. The chief decision maker officer is the Managing Director of the Company.</t>
  </si>
  <si>
    <t>The main segment operation of the Company for the three-month periods ended March 31, 2018 snd 2017 as follows:</t>
  </si>
  <si>
    <t>Notes to the interim financial statements</t>
  </si>
  <si>
    <t>Current investments in open-end funds</t>
  </si>
  <si>
    <t xml:space="preserve">0.90 - 1.48% per annum)  </t>
  </si>
  <si>
    <t xml:space="preserve">payment  twelve-month  with  a  financial  institution  at  interest  rate  0.80%  per  annum (As at December 31, 2017 : </t>
  </si>
  <si>
    <t xml:space="preserve">Movements of the current investments in open-end funds account  for the three-month period ended March 31, 2018 </t>
  </si>
  <si>
    <t>Trade and other current receivables</t>
  </si>
  <si>
    <t>Post date cheque</t>
  </si>
  <si>
    <t>Advance payment</t>
  </si>
  <si>
    <t xml:space="preserve">    1 - 90 days</t>
  </si>
  <si>
    <t xml:space="preserve">  91 - 180 days</t>
  </si>
  <si>
    <t>Movement of the allowance for doubtful accounts  for the three-month periods ended March 31, 2018 and 2017</t>
  </si>
  <si>
    <t xml:space="preserve">Movement of the allowance for inventories devaluation  for the three-month periods ended March 31, 2018 and 2017 </t>
  </si>
  <si>
    <t xml:space="preserve">Movements of the property plant and equipment account  for the three-month periods ended March 31, 2018 </t>
  </si>
  <si>
    <t xml:space="preserve">As at March 31, 2018,  Certain  of  land  with  its  construction   at  book value  amounting  to Baht  42.76 million </t>
  </si>
  <si>
    <t xml:space="preserve">(As at December 31, 2017 : Baht 43.25 million) have been used as collateral for bank overdraft, short-term loans </t>
  </si>
  <si>
    <t>from financial institution.</t>
  </si>
  <si>
    <t>under financial lease. (As at December 31, 2017  : Baht 1.31 million) as stated in  note 15.</t>
  </si>
  <si>
    <t>20%</t>
  </si>
  <si>
    <t xml:space="preserve">Movements of  the Other intangible  assets  account  for the three-month periods  ended  March 31, 2018  are  </t>
  </si>
  <si>
    <t xml:space="preserve">Deferred tax assets after netting with deferred tax liabilities has been presented in the statement of financial </t>
  </si>
  <si>
    <t>position had details as follows:</t>
  </si>
  <si>
    <t xml:space="preserve">The movement of deferred tax assets and liabilities occurred during for the three-month periods ended </t>
  </si>
  <si>
    <t>March 31, 2018 and 2017 were as follows:</t>
  </si>
  <si>
    <t xml:space="preserve">As at </t>
  </si>
  <si>
    <t>As at</t>
  </si>
  <si>
    <t xml:space="preserve"> March 31, 2018</t>
  </si>
  <si>
    <t xml:space="preserve">Recognized as </t>
  </si>
  <si>
    <t>in  Profit  or Losses</t>
  </si>
  <si>
    <t>(expenses)/revenues</t>
  </si>
  <si>
    <t xml:space="preserve"> March 31, 2017</t>
  </si>
  <si>
    <t>Income tax recognized in profit or loss for the three-month periods ended  March 31, 2018 and 2017 as follows:</t>
  </si>
  <si>
    <t xml:space="preserve">Income tax expenses </t>
  </si>
  <si>
    <t>Trade and other current payables</t>
  </si>
  <si>
    <t>Revenue department payable</t>
  </si>
  <si>
    <t>Unearned revenues for motor show event</t>
  </si>
  <si>
    <t>Unearned revenues for other event</t>
  </si>
  <si>
    <t xml:space="preserve">Less  Current portion  </t>
  </si>
  <si>
    <t xml:space="preserve">Movement of the present value of the employee benefit obligations  for the three- month periods ended </t>
  </si>
  <si>
    <t>Employee benefit expenses recognized in the statement of comprehensive income for the three-month periods</t>
  </si>
  <si>
    <t>ended March 31, 2018 and 2017 are as follows:</t>
  </si>
  <si>
    <t xml:space="preserve">For the three-month periods ended March 31, 2018 and 2017, the  Company  made  a  contribution  to  the  provident  </t>
  </si>
  <si>
    <t xml:space="preserve">fund in amount of Baht 0.85 million and Baht 0.83 million, respectively
</t>
  </si>
  <si>
    <t xml:space="preserve">For the three-month periods ended March 31, 2018 </t>
  </si>
  <si>
    <t xml:space="preserve">The  interim  financial  statements  are  prepared  to provide  an update  on the financial statements for the year </t>
  </si>
  <si>
    <t>As at March 31, 2018,  the Company had investments in open-end funds  "SCBTMFPLUS-I"  and fixed deposit due</t>
  </si>
  <si>
    <t>Related companies (Note 19.3.1)</t>
  </si>
  <si>
    <t>Other receivable related parties (Note 19.3.1)</t>
  </si>
  <si>
    <t xml:space="preserve">As at March 31, 2018, the Company  has a fully depreciated property,  plant  and equipment still in use have cost </t>
  </si>
  <si>
    <t xml:space="preserve">During the period, the  Federation  of Accounting  Professions  issued  the  financial  reporting  standard TFRS 15 </t>
  </si>
  <si>
    <t xml:space="preserve">As at March 31, 2018, the Company had fixed deposit at 2 banks amount of  Baht 0.42 million by using fixed deposit </t>
  </si>
  <si>
    <t>Expenses by nature</t>
  </si>
  <si>
    <t>18.</t>
  </si>
  <si>
    <t>Changing in finished goods and work in process</t>
  </si>
  <si>
    <t>Raw material used</t>
  </si>
  <si>
    <t>Hire of work expenses for plate,</t>
  </si>
  <si>
    <t xml:space="preserve">         </t>
  </si>
  <si>
    <t>original manuscript and others</t>
  </si>
  <si>
    <t>Employee expenses</t>
  </si>
  <si>
    <t>Service charge for using area for organizing event</t>
  </si>
  <si>
    <t>Structure decoration expenses</t>
  </si>
  <si>
    <t>Advertising expenses</t>
  </si>
  <si>
    <t>Hire of work expenses for organize activities</t>
  </si>
  <si>
    <t>Expenses by nature for the three-month periods ended March 31, 2018 and 2017 are as follows:</t>
  </si>
  <si>
    <t>19</t>
  </si>
  <si>
    <t xml:space="preserve">19.1  Relationship between the related parties summarized as follows: </t>
  </si>
  <si>
    <t>electricity  usage  Baht 0.31 million,  purchasing  gasoline  agreement  with  a private  company  Baht  0.10 million</t>
  </si>
  <si>
    <t>19.2.1  Trade and other current receivables</t>
  </si>
  <si>
    <t>19.2.2  Other income</t>
  </si>
  <si>
    <t>19.2.3  Cost of services</t>
  </si>
  <si>
    <t>19.2.4  Key executive remuneration</t>
  </si>
  <si>
    <t>19.3.2  Long-term loans</t>
  </si>
  <si>
    <t>March 31,</t>
  </si>
  <si>
    <t>Cash and cash equivalents consist of cash on hand and deposits at financial institutions</t>
  </si>
  <si>
    <t>20.4</t>
  </si>
  <si>
    <t>20.3.1  The Company purchased office equipment  amounting to Baht 0.14 million presented as other payables.</t>
  </si>
  <si>
    <t>20.4.1  The Company purchased office equipment  amounting to Baht 0.53 million presented as other payables.</t>
  </si>
  <si>
    <t>Baht 0.018 million.</t>
  </si>
  <si>
    <t xml:space="preserve">20.4.3  The Company transferred office equipment deactivated as other non-current assets amounting to </t>
  </si>
  <si>
    <t>Baht 0.005 million.</t>
  </si>
  <si>
    <t xml:space="preserve">20.4.2  The Company transferred other non-current assets (barter goods) as fixed assets amounting to </t>
  </si>
  <si>
    <t>20.3.2  The Company purchased other intangible assets amounting to Baht 0.85 million presented as other payables.</t>
  </si>
  <si>
    <t>21.</t>
  </si>
  <si>
    <t>21.1</t>
  </si>
  <si>
    <t>21.2</t>
  </si>
  <si>
    <t>21.3</t>
  </si>
  <si>
    <t xml:space="preserve">As at March 31, 2018 and  December 31, 2017 The Company had commitments to pay the rental and service </t>
  </si>
  <si>
    <t>charge according to agreements as follows:</t>
  </si>
  <si>
    <t xml:space="preserve">and monthly mailing post service with Thailand Post Co.,Ltd.  Baht 0.01 million total amount of Baht 0.42 million </t>
  </si>
  <si>
    <t xml:space="preserve">Media &amp; </t>
  </si>
  <si>
    <t>Publishing</t>
  </si>
  <si>
    <t xml:space="preserve">Provide </t>
  </si>
  <si>
    <t>printing services</t>
  </si>
  <si>
    <t>For the three-month periods ended March 31, 2017</t>
  </si>
  <si>
    <t>As at  March 31, 2018 the company has debt to equity ratio equal 0.42 (As at December 31, 2017 : 0.46 )</t>
  </si>
  <si>
    <t xml:space="preserve">The objective of  financial management  of  the  Company  is to maintain the ability of operation as a going  </t>
  </si>
  <si>
    <t xml:space="preserve">19.3.1 </t>
  </si>
  <si>
    <t>23.</t>
  </si>
  <si>
    <t>24.</t>
  </si>
  <si>
    <t xml:space="preserve">22. </t>
  </si>
  <si>
    <t>Major shareholder :</t>
  </si>
  <si>
    <t>New Financial Reporting Standards</t>
  </si>
  <si>
    <t>A.  Financial Reporting Standards that become effective in the current year</t>
  </si>
  <si>
    <t xml:space="preserve">(Revised 2017)  which  are  effective  for  fiscal  years  beginning  on  or  after  January 1, 2018.   These Financial </t>
  </si>
  <si>
    <t xml:space="preserve">Reporting Standards were aimed at alignment with the corresponding International Financial Reporting Standards </t>
  </si>
  <si>
    <t xml:space="preserve">The  adoption  of  these  Financial  Reporting  Standards  does  not  have  any  significant  impact  on the Company </t>
  </si>
  <si>
    <t>As at March 31, 2018, the Company had land as investment property at book value  Baht 32.24 million and fair value</t>
  </si>
  <si>
    <t xml:space="preserve">by selling price of  land near area  at  Baht 54.40 million (As at December 31, 2017 : Baht 47.16 million). </t>
  </si>
  <si>
    <t xml:space="preserve">(As at December 31, 2017 : Baht 5.42 million). </t>
  </si>
  <si>
    <t>value of  Baht 111.25 million (As at December 31, 2017 : Baht 110.89 million).</t>
  </si>
  <si>
    <t xml:space="preserve">As at March 31, 2018, Vehicle  at book  of  Baht 1.19 million  and Baht 1.83 million, respectively, were acquired  </t>
  </si>
  <si>
    <t>48 months, repayment in amount of  Baht 69,335.20 per month.  The hire-purchase contract will be ended  in year 2018.</t>
  </si>
  <si>
    <t>The Company had entered into 3 hire-purchase contracts  for rental of motor vehicles, with installment period 36 to</t>
  </si>
  <si>
    <t>Revenues from services</t>
  </si>
  <si>
    <t xml:space="preserve">monthly wages, bearing no interest under welfare condition.  </t>
  </si>
  <si>
    <t>The Company had loan to  employees with payment due within two years deducted  from  salaries and</t>
  </si>
  <si>
    <t>oil product to a private company and monthly postage service to  Thai Post Co., Ltd.  as stated in note 21.2</t>
  </si>
  <si>
    <t xml:space="preserve">Thailand for minimum  revenue guarantee from managing  right  and privilege for providing Air Race 1 World </t>
  </si>
</sst>
</file>

<file path=xl/styles.xml><?xml version="1.0" encoding="utf-8"?>
<styleSheet xmlns="http://schemas.openxmlformats.org/spreadsheetml/2006/main">
  <numFmts count="88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* #,##0_-;\-* #,##0_-;_-* &quot;-&quot;??_-;_-@_-"/>
    <numFmt numFmtId="190" formatCode="#,##0.00_);[Blue]\(#,##0.00\)"/>
    <numFmt numFmtId="191" formatCode="#,##0.00_ ;[Red]\-#,##0.00\ 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0000"/>
    <numFmt numFmtId="201" formatCode="000000"/>
    <numFmt numFmtId="202" formatCode="0_)"/>
    <numFmt numFmtId="203" formatCode="General_)"/>
    <numFmt numFmtId="204" formatCode="###0_);[Red]\(###0\)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#,##0.00&quot; $&quot;;\-#,##0.00&quot; $&quot;"/>
    <numFmt numFmtId="210" formatCode="mmm\.yy"/>
    <numFmt numFmtId="211" formatCode="0.000_)"/>
    <numFmt numFmtId="212" formatCode="d/mm/yy\ "/>
    <numFmt numFmtId="213" formatCode="#,##0\ &quot;DM&quot;;[Red]\-#,##0\ &quot;DM&quot;"/>
    <numFmt numFmtId="214" formatCode="#,##0.00\ &quot;DM&quot;;[Red]\-#,##0.00\ &quot;DM&quot;"/>
    <numFmt numFmtId="215" formatCode="#,##0.00;\(#,##0.00\)"/>
    <numFmt numFmtId="216" formatCode="#,##0;[Red]\(#,##0\)"/>
    <numFmt numFmtId="217" formatCode="_ * #,##0_ ;_ * \-#,##0_ ;_ * &quot;-&quot;??_ ;_ @_ "/>
    <numFmt numFmtId="218" formatCode="#,##0.00;[Black]\(#,##0.00\)"/>
    <numFmt numFmtId="219" formatCode="&quot;$&quot;#,##0_);[Red]\(&quot;$&quot;#,##0\)"/>
    <numFmt numFmtId="220" formatCode="_(* #,##0.00_);_(* \(#,##0.00\);_(* &quot;-&quot;??_);_(@_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&quot;$&quot;#,##0_);\(&quot;$&quot;#,##0\)"/>
    <numFmt numFmtId="230" formatCode="#,##0;\(#,##0\)"/>
    <numFmt numFmtId="231" formatCode="#,##0.00\ &quot;F&quot;;\-#,##0.00\ &quot;F&quot;"/>
    <numFmt numFmtId="232" formatCode="_(&quot;$&quot;* #,##0.00_);_(&quot;$&quot;* \(#,##0.00\);_(&quot;$&quot;* &quot;-&quot;??_);_(@_)"/>
    <numFmt numFmtId="233" formatCode="\$#,##0.00;\(\$#,##0.00\)"/>
    <numFmt numFmtId="234" formatCode="dd\-mmm\-yy_)"/>
    <numFmt numFmtId="235" formatCode="[$-1070000]d/m/yy;@"/>
    <numFmt numFmtId="236" formatCode="0.00_)"/>
    <numFmt numFmtId="237" formatCode="mm/dd/yy"/>
    <numFmt numFmtId="238" formatCode="\$#,##0;\(\$#,##0\)"/>
    <numFmt numFmtId="239" formatCode="0.0%"/>
    <numFmt numFmtId="240" formatCode="#,##0\ &quot;F&quot;;[Red]\-#,##0\ &quot;F&quot;"/>
    <numFmt numFmtId="241" formatCode="_-[$€-2]* #,##0.00_-;\-[$€-2]* #,##0.00_-;_-[$€-2]* &quot;-&quot;??_-"/>
    <numFmt numFmtId="242" formatCode="0_);[Red]\(0\)"/>
    <numFmt numFmtId="243" formatCode="#,##0\ \ ;\(#,##0\)\ ;\—\ \ \ \ "/>
    <numFmt numFmtId="244" formatCode="_(&quot;$&quot;* #,##0.0_);_(&quot;$&quot;* \(#,##0.0\);_(&quot;$&quot;* &quot;-&quot;??_);_(@_)"/>
    <numFmt numFmtId="245" formatCode="&quot;?&quot;#,##0;[Red]\-&quot;?&quot;#,##0"/>
    <numFmt numFmtId="246" formatCode="0.0&quot;  &quot;"/>
    <numFmt numFmtId="247" formatCode="&quot;$&quot;#,##0.00_);[Red]\(&quot;$&quot;#,##0.00\)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0.000%"/>
    <numFmt numFmtId="268" formatCode="#,##0\ 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4"/>
      <color theme="1"/>
      <name val="Browallia New"/>
      <family val="2"/>
    </font>
    <font>
      <sz val="16"/>
      <color rgb="FF000000"/>
      <name val="Cordia New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Helv"/>
      <charset val="222"/>
    </font>
    <font>
      <u/>
      <sz val="16"/>
      <name val="Angsana New"/>
      <family val="1"/>
    </font>
    <font>
      <sz val="16"/>
      <color theme="1"/>
      <name val="Tahoma"/>
      <family val="2"/>
      <charset val="22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0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13" fillId="0" borderId="0"/>
    <xf numFmtId="39" fontId="6" fillId="0" borderId="0"/>
    <xf numFmtId="39" fontId="8" fillId="0" borderId="0"/>
    <xf numFmtId="39" fontId="16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5" fillId="0" borderId="0" applyNumberFormat="0"/>
    <xf numFmtId="0" fontId="36" fillId="0" borderId="0"/>
    <xf numFmtId="192" fontId="36" fillId="0" borderId="0" applyFont="0" applyFill="0" applyBorder="0" applyAlignment="0" applyProtection="0"/>
    <xf numFmtId="0" fontId="37" fillId="0" borderId="0"/>
    <xf numFmtId="193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7" fontId="36" fillId="0" borderId="0" applyFont="0" applyFill="0" applyBorder="0" applyAlignment="0" applyProtection="0"/>
    <xf numFmtId="198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1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0" fontId="42" fillId="0" borderId="0">
      <alignment horizontal="left"/>
    </xf>
    <xf numFmtId="201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0" borderId="0" applyNumberFormat="0" applyBorder="0" applyAlignment="0" applyProtection="0"/>
    <xf numFmtId="0" fontId="1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202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31" borderId="0" applyNumberFormat="0" applyBorder="0" applyAlignment="0" applyProtection="0"/>
    <xf numFmtId="0" fontId="1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9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3" fontId="69" fillId="65" borderId="15"/>
    <xf numFmtId="203" fontId="69" fillId="65" borderId="15"/>
    <xf numFmtId="203" fontId="69" fillId="65" borderId="15"/>
    <xf numFmtId="203" fontId="69" fillId="65" borderId="15"/>
    <xf numFmtId="203" fontId="69" fillId="65" borderId="15"/>
    <xf numFmtId="203" fontId="69" fillId="65" borderId="15"/>
    <xf numFmtId="204" fontId="36" fillId="0" borderId="0" applyFill="0" applyBorder="0" applyAlignment="0"/>
    <xf numFmtId="0" fontId="36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05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11" fontId="88" fillId="0" borderId="0"/>
    <xf numFmtId="211" fontId="88" fillId="0" borderId="0"/>
    <xf numFmtId="211" fontId="88" fillId="0" borderId="0"/>
    <xf numFmtId="211" fontId="88" fillId="0" borderId="0"/>
    <xf numFmtId="211" fontId="88" fillId="0" borderId="0"/>
    <xf numFmtId="211" fontId="88" fillId="0" borderId="0"/>
    <xf numFmtId="211" fontId="88" fillId="0" borderId="0"/>
    <xf numFmtId="211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9" fontId="70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0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8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19" fontId="48" fillId="0" borderId="0" applyFont="0" applyFill="0" applyBorder="0" applyAlignment="0" applyProtection="0"/>
    <xf numFmtId="20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9" fontId="48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5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29" fontId="60" fillId="0" borderId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0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5" fontId="70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8" fontId="36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6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102" fillId="0" borderId="0"/>
    <xf numFmtId="234" fontId="60" fillId="0" borderId="0"/>
    <xf numFmtId="233" fontId="102" fillId="0" borderId="0"/>
    <xf numFmtId="234" fontId="60" fillId="0" borderId="0"/>
    <xf numFmtId="235" fontId="9" fillId="0" borderId="0"/>
    <xf numFmtId="235" fontId="9" fillId="0" borderId="0"/>
    <xf numFmtId="234" fontId="60" fillId="0" borderId="0"/>
    <xf numFmtId="234" fontId="60" fillId="0" borderId="0"/>
    <xf numFmtId="234" fontId="60" fillId="0" borderId="0"/>
    <xf numFmtId="236" fontId="60" fillId="0" borderId="0"/>
    <xf numFmtId="233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7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8" fontId="102" fillId="0" borderId="0"/>
    <xf numFmtId="239" fontId="60" fillId="0" borderId="0"/>
    <xf numFmtId="238" fontId="102" fillId="0" borderId="0"/>
    <xf numFmtId="239" fontId="60" fillId="0" borderId="0"/>
    <xf numFmtId="239" fontId="60" fillId="0" borderId="0"/>
    <xf numFmtId="239" fontId="60" fillId="0" borderId="0"/>
    <xf numFmtId="240" fontId="60" fillId="0" borderId="0"/>
    <xf numFmtId="238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9" fontId="70" fillId="0" borderId="0" applyFill="0" applyBorder="0" applyAlignment="0"/>
    <xf numFmtId="205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05" fontId="70" fillId="0" borderId="0" applyFill="0" applyBorder="0" applyAlignment="0"/>
    <xf numFmtId="0" fontId="109" fillId="0" borderId="0" applyNumberFormat="0" applyAlignment="0">
      <alignment horizontal="left"/>
    </xf>
    <xf numFmtId="241" fontId="91" fillId="0" borderId="0" applyFont="0" applyFill="0" applyBorder="0" applyAlignment="0" applyProtection="0"/>
    <xf numFmtId="241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2" fontId="36" fillId="0" borderId="0" applyFont="0" applyFill="0" applyBorder="0" applyAlignment="0" applyProtection="0"/>
    <xf numFmtId="243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4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5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4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6" fontId="36" fillId="0" borderId="0"/>
    <xf numFmtId="239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3" fontId="165" fillId="0" borderId="15"/>
    <xf numFmtId="203" fontId="165" fillId="0" borderId="15"/>
    <xf numFmtId="203" fontId="165" fillId="0" borderId="15"/>
    <xf numFmtId="203" fontId="165" fillId="0" borderId="15"/>
    <xf numFmtId="203" fontId="165" fillId="0" borderId="15"/>
    <xf numFmtId="203" fontId="165" fillId="0" borderId="15"/>
    <xf numFmtId="209" fontId="70" fillId="0" borderId="0" applyFill="0" applyBorder="0" applyAlignment="0"/>
    <xf numFmtId="205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05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9" fontId="106" fillId="0" borderId="0" applyFont="0" applyFill="0" applyBorder="0" applyAlignment="0" applyProtection="0"/>
    <xf numFmtId="247" fontId="106" fillId="0" borderId="0" applyFont="0" applyFill="0" applyBorder="0" applyAlignment="0" applyProtection="0"/>
    <xf numFmtId="248" fontId="175" fillId="0" borderId="0" applyFont="0" applyFill="0" applyBorder="0" applyAlignment="0" applyProtection="0"/>
    <xf numFmtId="249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6" fontId="184" fillId="0" borderId="0"/>
    <xf numFmtId="250" fontId="60" fillId="0" borderId="0"/>
    <xf numFmtId="0" fontId="104" fillId="0" borderId="0"/>
    <xf numFmtId="0" fontId="1" fillId="0" borderId="0"/>
    <xf numFmtId="0" fontId="91" fillId="0" borderId="0"/>
    <xf numFmtId="0" fontId="36" fillId="0" borderId="0"/>
    <xf numFmtId="0" fontId="46" fillId="0" borderId="0"/>
    <xf numFmtId="0" fontId="3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3" fillId="0" borderId="0"/>
    <xf numFmtId="0" fontId="36" fillId="0" borderId="0"/>
    <xf numFmtId="0" fontId="1" fillId="0" borderId="0"/>
    <xf numFmtId="0" fontId="36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7" fillId="0" borderId="0"/>
    <xf numFmtId="0" fontId="36" fillId="0" borderId="0"/>
    <xf numFmtId="0" fontId="47" fillId="0" borderId="0"/>
    <xf numFmtId="0" fontId="3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3" fillId="0" borderId="0"/>
    <xf numFmtId="0" fontId="185" fillId="0" borderId="0"/>
    <xf numFmtId="0" fontId="47" fillId="0" borderId="0"/>
    <xf numFmtId="0" fontId="3" fillId="0" borderId="0"/>
    <xf numFmtId="0" fontId="9" fillId="0" borderId="0"/>
    <xf numFmtId="0" fontId="9" fillId="0" borderId="0"/>
    <xf numFmtId="0" fontId="93" fillId="0" borderId="0"/>
    <xf numFmtId="0" fontId="186" fillId="0" borderId="0"/>
    <xf numFmtId="0" fontId="3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5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" fillId="0" borderId="0"/>
    <xf numFmtId="0" fontId="1" fillId="0" borderId="0"/>
    <xf numFmtId="0" fontId="36" fillId="0" borderId="0"/>
    <xf numFmtId="0" fontId="9" fillId="0" borderId="0"/>
    <xf numFmtId="0" fontId="101" fillId="0" borderId="0">
      <alignment vertical="top"/>
    </xf>
    <xf numFmtId="0" fontId="9" fillId="0" borderId="0"/>
    <xf numFmtId="0" fontId="9" fillId="0" borderId="0"/>
    <xf numFmtId="0" fontId="1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1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6" fillId="0" borderId="0"/>
    <xf numFmtId="0" fontId="36" fillId="0" borderId="0"/>
    <xf numFmtId="0" fontId="1" fillId="0" borderId="0"/>
    <xf numFmtId="0" fontId="44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" fillId="0" borderId="0"/>
    <xf numFmtId="0" fontId="36" fillId="0" borderId="0"/>
    <xf numFmtId="0" fontId="4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9" fillId="0" borderId="0"/>
    <xf numFmtId="0" fontId="9" fillId="0" borderId="0"/>
    <xf numFmtId="4" fontId="188" fillId="0" borderId="0" applyFill="0" applyBorder="0" applyProtection="0">
      <alignment horizontal="left" vertical="center"/>
    </xf>
    <xf numFmtId="0" fontId="1" fillId="0" borderId="0"/>
    <xf numFmtId="0" fontId="36" fillId="0" borderId="0"/>
    <xf numFmtId="0" fontId="46" fillId="0" borderId="0"/>
    <xf numFmtId="0" fontId="1" fillId="0" borderId="0"/>
    <xf numFmtId="0" fontId="36" fillId="0" borderId="0"/>
    <xf numFmtId="0" fontId="46" fillId="0" borderId="0"/>
    <xf numFmtId="0" fontId="36" fillId="0" borderId="0"/>
    <xf numFmtId="0" fontId="9" fillId="0" borderId="0"/>
    <xf numFmtId="4" fontId="34" fillId="0" borderId="0" applyFill="0" applyBorder="0" applyProtection="0">
      <alignment horizontal="left" vertical="center"/>
    </xf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9" fillId="0" borderId="0"/>
    <xf numFmtId="0" fontId="9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47" fillId="0" borderId="0"/>
    <xf numFmtId="0" fontId="4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9" fillId="0" borderId="0"/>
    <xf numFmtId="0" fontId="36" fillId="0" borderId="0"/>
    <xf numFmtId="0" fontId="1" fillId="0" borderId="0"/>
    <xf numFmtId="0" fontId="18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9" fillId="0" borderId="0"/>
    <xf numFmtId="0" fontId="9" fillId="0" borderId="0"/>
    <xf numFmtId="0" fontId="1" fillId="0" borderId="0"/>
    <xf numFmtId="0" fontId="189" fillId="0" borderId="0"/>
    <xf numFmtId="0" fontId="6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3" fillId="0" borderId="0"/>
    <xf numFmtId="0" fontId="90" fillId="0" borderId="0"/>
    <xf numFmtId="0" fontId="192" fillId="0" borderId="0"/>
    <xf numFmtId="0" fontId="9" fillId="0" borderId="0"/>
    <xf numFmtId="0" fontId="47" fillId="0" borderId="0"/>
    <xf numFmtId="0" fontId="191" fillId="0" borderId="0"/>
    <xf numFmtId="0" fontId="48" fillId="0" borderId="0"/>
    <xf numFmtId="0" fontId="9" fillId="0" borderId="0"/>
    <xf numFmtId="0" fontId="9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1" fillId="0" borderId="0"/>
    <xf numFmtId="0" fontId="189" fillId="0" borderId="0"/>
    <xf numFmtId="0" fontId="3" fillId="0" borderId="0"/>
    <xf numFmtId="0" fontId="3" fillId="0" borderId="0"/>
    <xf numFmtId="0" fontId="189" fillId="0" borderId="0"/>
    <xf numFmtId="0" fontId="3" fillId="0" borderId="0"/>
    <xf numFmtId="0" fontId="36" fillId="0" borderId="0"/>
    <xf numFmtId="0" fontId="189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9" fillId="0" borderId="0"/>
    <xf numFmtId="0" fontId="9" fillId="0" borderId="0"/>
    <xf numFmtId="0" fontId="46" fillId="0" borderId="0"/>
    <xf numFmtId="0" fontId="1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3" fillId="0" borderId="0"/>
    <xf numFmtId="0" fontId="47" fillId="0" borderId="0"/>
    <xf numFmtId="0" fontId="48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9" fillId="0" borderId="0"/>
    <xf numFmtId="4" fontId="188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3" fillId="0" borderId="0"/>
    <xf numFmtId="4" fontId="100" fillId="0" borderId="0" applyFill="0" applyBorder="0" applyProtection="0">
      <alignment horizontal="left" vertical="center"/>
    </xf>
    <xf numFmtId="0" fontId="9" fillId="0" borderId="0"/>
    <xf numFmtId="0" fontId="193" fillId="0" borderId="0"/>
    <xf numFmtId="0" fontId="36" fillId="0" borderId="0"/>
    <xf numFmtId="0" fontId="36" fillId="0" borderId="0"/>
    <xf numFmtId="235" fontId="9" fillId="0" borderId="0"/>
    <xf numFmtId="235" fontId="9" fillId="0" borderId="0"/>
    <xf numFmtId="0" fontId="36" fillId="0" borderId="0"/>
    <xf numFmtId="0" fontId="7" fillId="0" borderId="0"/>
    <xf numFmtId="0" fontId="36" fillId="0" borderId="0"/>
    <xf numFmtId="0" fontId="45" fillId="0" borderId="0"/>
    <xf numFmtId="0" fontId="1" fillId="0" borderId="0"/>
    <xf numFmtId="0" fontId="3" fillId="0" borderId="0"/>
    <xf numFmtId="0" fontId="46" fillId="0" borderId="0"/>
    <xf numFmtId="0" fontId="7" fillId="0" borderId="0"/>
    <xf numFmtId="0" fontId="3" fillId="0" borderId="0"/>
    <xf numFmtId="0" fontId="9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51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9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52" fontId="36" fillId="0" borderId="0" applyFont="0" applyFill="0" applyBorder="0" applyAlignment="0" applyProtection="0"/>
    <xf numFmtId="208" fontId="70" fillId="0" borderId="0" applyFont="0" applyFill="0" applyBorder="0" applyAlignment="0" applyProtection="0"/>
    <xf numFmtId="253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9" fontId="70" fillId="0" borderId="0" applyFill="0" applyBorder="0" applyAlignment="0"/>
    <xf numFmtId="205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05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4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5" fontId="36" fillId="0" borderId="0" applyNumberFormat="0" applyFill="0" applyBorder="0" applyAlignment="0" applyProtection="0">
      <alignment horizontal="left"/>
    </xf>
    <xf numFmtId="256" fontId="36" fillId="0" borderId="0" applyNumberFormat="0" applyFill="0" applyBorder="0" applyAlignment="0" applyProtection="0">
      <alignment horizontal="left"/>
    </xf>
    <xf numFmtId="257" fontId="36" fillId="0" borderId="0"/>
    <xf numFmtId="257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8" fontId="70" fillId="0" borderId="0" applyFill="0" applyBorder="0" applyAlignment="0"/>
    <xf numFmtId="259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1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60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5" fillId="0" borderId="0" applyNumberFormat="0" applyFont="0" applyFill="0" applyBorder="0" applyProtection="0">
      <alignment horizontal="center" vertical="center" wrapText="1"/>
    </xf>
    <xf numFmtId="213" fontId="68" fillId="0" borderId="0" applyFont="0" applyFill="0" applyBorder="0" applyAlignment="0" applyProtection="0"/>
    <xf numFmtId="214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49" fillId="0" borderId="0" applyFont="0" applyFill="0" applyBorder="0" applyAlignment="0" applyProtection="0"/>
    <xf numFmtId="262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9" fillId="0" borderId="0" applyFont="0" applyFill="0" applyBorder="0" applyAlignment="0" applyProtection="0"/>
    <xf numFmtId="232" fontId="3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1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2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236" fillId="0" borderId="0"/>
    <xf numFmtId="0" fontId="9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9" fillId="0" borderId="0"/>
    <xf numFmtId="0" fontId="9" fillId="0" borderId="0"/>
    <xf numFmtId="0" fontId="60" fillId="0" borderId="0"/>
    <xf numFmtId="0" fontId="60" fillId="0" borderId="0"/>
    <xf numFmtId="0" fontId="9" fillId="0" borderId="0"/>
    <xf numFmtId="0" fontId="9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3" fillId="0" borderId="0"/>
    <xf numFmtId="0" fontId="60" fillId="0" borderId="0"/>
    <xf numFmtId="0" fontId="48" fillId="0" borderId="0"/>
    <xf numFmtId="0" fontId="9" fillId="0" borderId="0"/>
    <xf numFmtId="39" fontId="6" fillId="0" borderId="0"/>
    <xf numFmtId="39" fontId="8" fillId="0" borderId="0"/>
    <xf numFmtId="39" fontId="8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8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9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219" fontId="36" fillId="0" borderId="0" applyFont="0" applyFill="0" applyBorder="0" applyAlignment="0" applyProtection="0"/>
    <xf numFmtId="247" fontId="36" fillId="0" borderId="0" applyFont="0" applyFill="0" applyBorder="0" applyAlignment="0" applyProtection="0"/>
    <xf numFmtId="264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1" fillId="0" borderId="0"/>
    <xf numFmtId="203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9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5" fontId="254" fillId="0" borderId="0" applyFont="0" applyFill="0" applyBorder="0" applyAlignment="0" applyProtection="0"/>
    <xf numFmtId="265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39" fontId="255" fillId="0" borderId="0"/>
    <xf numFmtId="0" fontId="9" fillId="0" borderId="0"/>
    <xf numFmtId="39" fontId="6" fillId="0" borderId="0"/>
    <xf numFmtId="9" fontId="3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40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4" fillId="0" borderId="0" xfId="0" applyFont="1" applyFill="1"/>
    <xf numFmtId="0" fontId="11" fillId="0" borderId="0" xfId="0" applyFont="1" applyFill="1"/>
    <xf numFmtId="43" fontId="4" fillId="0" borderId="0" xfId="1" applyFont="1" applyFill="1"/>
    <xf numFmtId="0" fontId="5" fillId="0" borderId="0" xfId="0" applyFont="1" applyFill="1"/>
    <xf numFmtId="0" fontId="7" fillId="0" borderId="0" xfId="0" applyFont="1" applyFill="1"/>
    <xf numFmtId="43" fontId="4" fillId="0" borderId="0" xfId="0" applyNumberFormat="1" applyFont="1" applyFill="1"/>
    <xf numFmtId="0" fontId="4" fillId="0" borderId="0" xfId="0" applyFont="1" applyFill="1" applyAlignment="1"/>
    <xf numFmtId="40" fontId="7" fillId="0" borderId="0" xfId="9" applyNumberFormat="1" applyFont="1" applyFill="1" applyAlignment="1" applyProtection="1">
      <alignment horizontal="center" vertical="center"/>
    </xf>
    <xf numFmtId="40" fontId="7" fillId="0" borderId="0" xfId="9" applyNumberFormat="1" applyFont="1" applyFill="1" applyAlignment="1">
      <alignment vertical="center"/>
    </xf>
    <xf numFmtId="0" fontId="14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40" fontId="7" fillId="0" borderId="0" xfId="0" quotePrefix="1" applyNumberFormat="1" applyFont="1" applyFill="1" applyAlignment="1">
      <alignment vertical="center"/>
    </xf>
    <xf numFmtId="3" fontId="15" fillId="0" borderId="0" xfId="0" applyNumberFormat="1" applyFont="1" applyFill="1"/>
    <xf numFmtId="40" fontId="7" fillId="0" borderId="0" xfId="9" applyNumberFormat="1" applyFont="1" applyFill="1" applyAlignment="1">
      <alignment horizontal="right" vertical="center"/>
    </xf>
    <xf numFmtId="189" fontId="4" fillId="0" borderId="0" xfId="1" applyNumberFormat="1" applyFont="1" applyFill="1"/>
    <xf numFmtId="39" fontId="7" fillId="0" borderId="0" xfId="1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9" fontId="7" fillId="0" borderId="0" xfId="10" applyNumberFormat="1" applyFont="1" applyFill="1" applyAlignment="1">
      <alignment vertical="center"/>
    </xf>
    <xf numFmtId="40" fontId="7" fillId="0" borderId="0" xfId="11" applyNumberFormat="1" applyFont="1" applyFill="1" applyAlignment="1">
      <alignment vertical="center"/>
    </xf>
    <xf numFmtId="39" fontId="7" fillId="0" borderId="0" xfId="11" applyNumberFormat="1" applyFont="1" applyFill="1" applyAlignment="1">
      <alignment vertical="center"/>
    </xf>
    <xf numFmtId="190" fontId="7" fillId="0" borderId="0" xfId="12" applyNumberFormat="1" applyFont="1" applyFill="1" applyAlignment="1">
      <alignment vertical="center"/>
    </xf>
    <xf numFmtId="190" fontId="7" fillId="0" borderId="0" xfId="10" applyNumberFormat="1" applyFont="1" applyFill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quotePrefix="1" applyFont="1" applyFill="1" applyAlignment="1"/>
    <xf numFmtId="0" fontId="5" fillId="0" borderId="0" xfId="0" applyFont="1" applyFill="1" applyAlignment="1"/>
    <xf numFmtId="40" fontId="7" fillId="0" borderId="2" xfId="0" applyNumberFormat="1" applyFont="1" applyFill="1" applyBorder="1" applyAlignment="1">
      <alignment vertical="center"/>
    </xf>
    <xf numFmtId="0" fontId="4" fillId="0" borderId="5" xfId="0" quotePrefix="1" applyFont="1" applyFill="1" applyBorder="1" applyAlignment="1">
      <alignment horizontal="center"/>
    </xf>
    <xf numFmtId="40" fontId="7" fillId="0" borderId="5" xfId="0" applyNumberFormat="1" applyFont="1" applyFill="1" applyBorder="1" applyAlignment="1">
      <alignment vertical="center"/>
    </xf>
    <xf numFmtId="40" fontId="7" fillId="0" borderId="1" xfId="0" applyNumberFormat="1" applyFont="1" applyFill="1" applyBorder="1" applyAlignment="1">
      <alignment vertical="center"/>
    </xf>
    <xf numFmtId="40" fontId="7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0" fontId="7" fillId="0" borderId="0" xfId="15" applyNumberFormat="1" applyFont="1" applyFill="1"/>
    <xf numFmtId="40" fontId="7" fillId="0" borderId="0" xfId="9" applyNumberFormat="1" applyFont="1" applyFill="1" applyAlignment="1">
      <alignment horizontal="center"/>
    </xf>
    <xf numFmtId="39" fontId="7" fillId="0" borderId="0" xfId="2" applyNumberFormat="1" applyFont="1" applyFill="1" applyAlignment="1"/>
    <xf numFmtId="0" fontId="7" fillId="0" borderId="0" xfId="0" applyFont="1"/>
    <xf numFmtId="0" fontId="4" fillId="0" borderId="5" xfId="0" applyFont="1" applyFill="1" applyBorder="1" applyAlignment="1">
      <alignment horizontal="right"/>
    </xf>
    <xf numFmtId="188" fontId="7" fillId="0" borderId="1" xfId="3" applyNumberFormat="1" applyFont="1" applyFill="1" applyBorder="1" applyAlignment="1">
      <alignment vertical="center"/>
    </xf>
    <xf numFmtId="40" fontId="7" fillId="0" borderId="3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7" fontId="7" fillId="0" borderId="0" xfId="0" applyNumberFormat="1" applyFont="1" applyFill="1"/>
    <xf numFmtId="187" fontId="7" fillId="0" borderId="0" xfId="0" applyNumberFormat="1" applyFont="1" applyFill="1" applyBorder="1"/>
    <xf numFmtId="187" fontId="7" fillId="0" borderId="1" xfId="0" applyNumberFormat="1" applyFont="1" applyFill="1" applyBorder="1"/>
    <xf numFmtId="191" fontId="4" fillId="0" borderId="0" xfId="0" applyNumberFormat="1" applyFont="1" applyFill="1"/>
    <xf numFmtId="43" fontId="7" fillId="0" borderId="2" xfId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/>
    <xf numFmtId="39" fontId="7" fillId="0" borderId="0" xfId="10" applyFont="1" applyFill="1" applyBorder="1" applyAlignment="1">
      <alignment vertical="center"/>
    </xf>
    <xf numFmtId="40" fontId="7" fillId="0" borderId="0" xfId="1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left" vertical="center"/>
    </xf>
    <xf numFmtId="40" fontId="7" fillId="0" borderId="0" xfId="2829" quotePrefix="1" applyNumberFormat="1" applyFont="1" applyFill="1" applyAlignment="1">
      <alignment horizontal="center" vertical="center"/>
    </xf>
    <xf numFmtId="190" fontId="7" fillId="0" borderId="0" xfId="2829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/>
    </xf>
    <xf numFmtId="40" fontId="7" fillId="0" borderId="0" xfId="4493" applyNumberFormat="1" applyFont="1" applyFill="1" applyAlignment="1" applyProtection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/>
    </xf>
    <xf numFmtId="0" fontId="4" fillId="0" borderId="0" xfId="0" quotePrefix="1" applyFont="1" applyFill="1"/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horizontal="left" vertical="center"/>
    </xf>
    <xf numFmtId="40" fontId="7" fillId="0" borderId="0" xfId="0" applyNumberFormat="1" applyFont="1" applyFill="1"/>
    <xf numFmtId="0" fontId="7" fillId="0" borderId="0" xfId="2829" applyFont="1" applyFill="1" applyAlignment="1">
      <alignment vertical="center"/>
    </xf>
    <xf numFmtId="40" fontId="7" fillId="0" borderId="0" xfId="0" quotePrefix="1" applyNumberFormat="1" applyFont="1" applyFill="1" applyBorder="1" applyAlignment="1">
      <alignment vertical="center"/>
    </xf>
    <xf numFmtId="0" fontId="4" fillId="0" borderId="0" xfId="0" quotePrefix="1" applyFont="1" applyFill="1" applyBorder="1" applyAlignment="1">
      <alignment horizontal="left"/>
    </xf>
    <xf numFmtId="0" fontId="4" fillId="0" borderId="0" xfId="0" quotePrefix="1" applyFont="1" applyFill="1" applyBorder="1" applyAlignment="1"/>
    <xf numFmtId="0" fontId="4" fillId="0" borderId="0" xfId="0" quotePrefix="1" applyFont="1" applyFill="1" applyAlignment="1">
      <alignment horizontal="left"/>
    </xf>
    <xf numFmtId="0" fontId="4" fillId="0" borderId="0" xfId="2705" applyFont="1" applyFill="1" applyAlignment="1"/>
    <xf numFmtId="0" fontId="4" fillId="0" borderId="0" xfId="2705" applyFont="1" applyFill="1" applyBorder="1"/>
    <xf numFmtId="190" fontId="7" fillId="0" borderId="0" xfId="4386" quotePrefix="1" applyNumberFormat="1" applyFont="1" applyFill="1" applyAlignment="1">
      <alignment horizontal="center" vertical="center"/>
    </xf>
    <xf numFmtId="0" fontId="7" fillId="0" borderId="0" xfId="4386" applyFont="1" applyFill="1" applyAlignment="1">
      <alignment vertical="center"/>
    </xf>
    <xf numFmtId="0" fontId="4" fillId="0" borderId="0" xfId="2705" applyFont="1" applyFill="1" applyBorder="1" applyAlignment="1">
      <alignment horizontal="right"/>
    </xf>
    <xf numFmtId="39" fontId="7" fillId="0" borderId="0" xfId="4492" applyNumberFormat="1" applyFont="1" applyFill="1" applyBorder="1" applyAlignment="1">
      <alignment horizontal="right" vertical="center"/>
    </xf>
    <xf numFmtId="187" fontId="7" fillId="0" borderId="0" xfId="2705" applyNumberFormat="1" applyFont="1" applyFill="1" applyBorder="1" applyAlignment="1">
      <alignment horizontal="right"/>
    </xf>
    <xf numFmtId="187" fontId="7" fillId="0" borderId="1" xfId="2705" applyNumberFormat="1" applyFont="1" applyFill="1" applyBorder="1" applyAlignment="1">
      <alignment horizontal="right"/>
    </xf>
    <xf numFmtId="187" fontId="7" fillId="0" borderId="4" xfId="2705" applyNumberFormat="1" applyFont="1" applyFill="1" applyBorder="1" applyAlignment="1">
      <alignment horizontal="right"/>
    </xf>
    <xf numFmtId="187" fontId="7" fillId="0" borderId="5" xfId="2705" applyNumberFormat="1" applyFont="1" applyFill="1" applyBorder="1" applyAlignment="1">
      <alignment horizontal="right"/>
    </xf>
    <xf numFmtId="187" fontId="7" fillId="0" borderId="2" xfId="2705" applyNumberFormat="1" applyFont="1" applyFill="1" applyBorder="1" applyAlignment="1">
      <alignment horizontal="right"/>
    </xf>
    <xf numFmtId="40" fontId="7" fillId="0" borderId="0" xfId="2" applyNumberFormat="1" applyFont="1" applyFill="1" applyAlignment="1">
      <alignment vertical="center"/>
    </xf>
    <xf numFmtId="0" fontId="7" fillId="0" borderId="0" xfId="4386" applyFont="1" applyFill="1" applyAlignment="1">
      <alignment horizontal="center" vertical="center"/>
    </xf>
    <xf numFmtId="2" fontId="4" fillId="0" borderId="0" xfId="2705" applyNumberFormat="1" applyFont="1" applyFill="1" applyBorder="1"/>
    <xf numFmtId="2" fontId="4" fillId="0" borderId="0" xfId="1253" applyNumberFormat="1" applyFont="1" applyFill="1" applyBorder="1"/>
    <xf numFmtId="39" fontId="7" fillId="0" borderId="0" xfId="4494" applyFont="1" applyFill="1" applyAlignment="1">
      <alignment vertical="center"/>
    </xf>
    <xf numFmtId="190" fontId="7" fillId="0" borderId="0" xfId="4386" applyNumberFormat="1" applyFont="1" applyFill="1" applyAlignment="1">
      <alignment vertical="center"/>
    </xf>
    <xf numFmtId="43" fontId="4" fillId="0" borderId="0" xfId="1" applyFont="1" applyFill="1" applyBorder="1"/>
    <xf numFmtId="40" fontId="7" fillId="0" borderId="0" xfId="9" quotePrefix="1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40" fontId="7" fillId="0" borderId="0" xfId="15" quotePrefix="1" applyNumberFormat="1" applyFont="1" applyFill="1"/>
    <xf numFmtId="0" fontId="4" fillId="0" borderId="0" xfId="0" quotePrefix="1" applyFont="1"/>
    <xf numFmtId="0" fontId="4" fillId="0" borderId="0" xfId="2705" quotePrefix="1" applyFont="1" applyFill="1" applyBorder="1"/>
    <xf numFmtId="43" fontId="7" fillId="0" borderId="0" xfId="1" applyFont="1" applyFill="1" applyBorder="1" applyAlignment="1">
      <alignment vertical="center"/>
    </xf>
    <xf numFmtId="218" fontId="4" fillId="0" borderId="0" xfId="1" applyNumberFormat="1" applyFont="1" applyFill="1" applyBorder="1" applyAlignment="1">
      <alignment horizontal="right"/>
    </xf>
    <xf numFmtId="218" fontId="4" fillId="0" borderId="1" xfId="1" applyNumberFormat="1" applyFont="1" applyFill="1" applyBorder="1" applyAlignment="1">
      <alignment horizontal="right"/>
    </xf>
    <xf numFmtId="188" fontId="7" fillId="0" borderId="0" xfId="0" applyNumberFormat="1" applyFont="1" applyFill="1" applyBorder="1" applyAlignment="1">
      <alignment vertical="center"/>
    </xf>
    <xf numFmtId="4" fontId="4" fillId="0" borderId="0" xfId="2705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78" borderId="0" xfId="0" applyFont="1" applyFill="1"/>
    <xf numFmtId="0" fontId="10" fillId="0" borderId="0" xfId="0" applyFont="1" applyFill="1" applyAlignment="1"/>
    <xf numFmtId="40" fontId="12" fillId="0" borderId="0" xfId="2" applyNumberFormat="1" applyFont="1" applyFill="1" applyAlignment="1" applyProtection="1">
      <alignment vertical="center"/>
    </xf>
    <xf numFmtId="40" fontId="12" fillId="0" borderId="0" xfId="9" applyNumberFormat="1" applyFont="1" applyFill="1" applyAlignment="1" applyProtection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266" fontId="7" fillId="0" borderId="0" xfId="2722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266" fontId="7" fillId="0" borderId="0" xfId="0" applyNumberFormat="1" applyFont="1" applyFill="1" applyAlignment="1">
      <alignment vertical="center"/>
    </xf>
    <xf numFmtId="266" fontId="7" fillId="0" borderId="0" xfId="0" applyNumberFormat="1" applyFont="1" applyFill="1" applyAlignment="1">
      <alignment horizontal="left" vertical="center"/>
    </xf>
    <xf numFmtId="267" fontId="7" fillId="0" borderId="0" xfId="3838" quotePrefix="1" applyNumberFormat="1" applyFont="1" applyFill="1" applyAlignment="1">
      <alignment horizontal="center" vertical="center"/>
    </xf>
    <xf numFmtId="266" fontId="7" fillId="0" borderId="0" xfId="0" applyNumberFormat="1" applyFont="1" applyFill="1" applyBorder="1" applyAlignment="1">
      <alignment vertical="center"/>
    </xf>
    <xf numFmtId="40" fontId="7" fillId="0" borderId="0" xfId="9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vertical="center"/>
    </xf>
    <xf numFmtId="40" fontId="7" fillId="0" borderId="0" xfId="9" applyNumberFormat="1" applyFont="1" applyFill="1" applyAlignment="1">
      <alignment horizontal="left" vertical="center"/>
    </xf>
    <xf numFmtId="40" fontId="7" fillId="0" borderId="0" xfId="2" applyNumberFormat="1" applyFont="1" applyFill="1" applyAlignment="1" applyProtection="1">
      <alignment horizontal="left" vertical="center"/>
    </xf>
    <xf numFmtId="190" fontId="7" fillId="0" borderId="0" xfId="2827" applyNumberFormat="1" applyFont="1" applyFill="1" applyAlignment="1">
      <alignment vertical="center"/>
    </xf>
    <xf numFmtId="40" fontId="7" fillId="0" borderId="0" xfId="2827" applyNumberFormat="1" applyFont="1" applyFill="1" applyAlignment="1">
      <alignment horizontal="left" vertical="center"/>
    </xf>
    <xf numFmtId="40" fontId="7" fillId="0" borderId="0" xfId="4605" applyNumberFormat="1" applyFont="1" applyFill="1" applyAlignment="1" applyProtection="1">
      <alignment horizontal="left" vertical="center"/>
    </xf>
    <xf numFmtId="40" fontId="7" fillId="0" borderId="0" xfId="4605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/>
    </xf>
    <xf numFmtId="39" fontId="7" fillId="0" borderId="0" xfId="9" applyNumberFormat="1" applyFont="1" applyFill="1" applyAlignment="1" applyProtection="1">
      <alignment horizontal="left" vertical="center"/>
    </xf>
    <xf numFmtId="39" fontId="7" fillId="0" borderId="0" xfId="0" applyNumberFormat="1" applyFont="1" applyFill="1" applyAlignment="1">
      <alignment vertical="center"/>
    </xf>
    <xf numFmtId="190" fontId="7" fillId="0" borderId="0" xfId="4606" applyNumberFormat="1" applyFont="1" applyFill="1" applyAlignment="1">
      <alignment vertical="center"/>
    </xf>
    <xf numFmtId="0" fontId="7" fillId="0" borderId="0" xfId="4390" applyFont="1" applyFill="1" applyAlignment="1">
      <alignment vertical="center"/>
    </xf>
    <xf numFmtId="40" fontId="7" fillId="0" borderId="0" xfId="4607" applyNumberFormat="1" applyFont="1" applyFill="1" applyAlignment="1" applyProtection="1">
      <alignment horizontal="left" vertical="center"/>
    </xf>
    <xf numFmtId="40" fontId="7" fillId="0" borderId="0" xfId="3481" applyNumberFormat="1" applyFont="1" applyFill="1" applyAlignment="1">
      <alignment vertical="center"/>
    </xf>
    <xf numFmtId="190" fontId="7" fillId="0" borderId="0" xfId="4390" applyNumberFormat="1" applyFont="1" applyFill="1" applyAlignment="1">
      <alignment vertical="center"/>
    </xf>
    <xf numFmtId="0" fontId="7" fillId="0" borderId="0" xfId="0" applyFont="1" applyBorder="1" applyAlignment="1">
      <alignment vertical="center"/>
    </xf>
    <xf numFmtId="268" fontId="7" fillId="0" borderId="0" xfId="2827" applyNumberFormat="1" applyFont="1" applyFill="1" applyBorder="1" applyAlignment="1">
      <alignment vertical="center"/>
    </xf>
    <xf numFmtId="222" fontId="7" fillId="0" borderId="0" xfId="4284" applyNumberFormat="1" applyFont="1" applyFill="1" applyBorder="1" applyAlignment="1">
      <alignment vertical="center"/>
    </xf>
    <xf numFmtId="40" fontId="256" fillId="0" borderId="0" xfId="4605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68" fontId="256" fillId="0" borderId="0" xfId="2827" applyNumberFormat="1" applyFont="1" applyFill="1" applyBorder="1" applyAlignment="1">
      <alignment horizontal="center" vertical="center"/>
    </xf>
    <xf numFmtId="43" fontId="256" fillId="0" borderId="0" xfId="4284" applyFont="1" applyFill="1" applyBorder="1" applyAlignment="1">
      <alignment horizontal="center" vertical="center"/>
    </xf>
    <xf numFmtId="43" fontId="7" fillId="0" borderId="0" xfId="4284" applyFont="1" applyFill="1" applyBorder="1" applyAlignment="1">
      <alignment horizontal="center" vertical="center"/>
    </xf>
    <xf numFmtId="40" fontId="256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2705" applyFont="1" applyFill="1" applyBorder="1" applyAlignment="1">
      <alignment horizontal="center"/>
    </xf>
    <xf numFmtId="10" fontId="7" fillId="0" borderId="0" xfId="4608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7" fillId="0" borderId="5" xfId="0" applyFont="1" applyFill="1" applyBorder="1" applyAlignment="1">
      <alignment vertical="center"/>
    </xf>
    <xf numFmtId="0" fontId="4" fillId="0" borderId="5" xfId="0" applyFont="1" applyFill="1" applyBorder="1"/>
    <xf numFmtId="0" fontId="4" fillId="0" borderId="0" xfId="16" applyFont="1" applyFill="1" applyAlignment="1"/>
    <xf numFmtId="0" fontId="4" fillId="0" borderId="0" xfId="16" applyFont="1" applyFill="1"/>
    <xf numFmtId="0" fontId="4" fillId="0" borderId="0" xfId="16" quotePrefix="1" applyFont="1" applyFill="1"/>
    <xf numFmtId="0" fontId="7" fillId="0" borderId="0" xfId="16" applyFont="1" applyFill="1"/>
    <xf numFmtId="0" fontId="4" fillId="78" borderId="0" xfId="16" applyFont="1" applyFill="1"/>
    <xf numFmtId="0" fontId="4" fillId="0" borderId="0" xfId="16" applyFont="1" applyFill="1" applyAlignment="1">
      <alignment horizontal="center"/>
    </xf>
    <xf numFmtId="0" fontId="4" fillId="0" borderId="0" xfId="16" applyFont="1" applyFill="1" applyAlignment="1">
      <alignment horizontal="right"/>
    </xf>
    <xf numFmtId="0" fontId="7" fillId="0" borderId="0" xfId="16" applyFont="1" applyFill="1" applyAlignment="1">
      <alignment horizontal="center"/>
    </xf>
    <xf numFmtId="0" fontId="257" fillId="0" borderId="0" xfId="16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/>
    </xf>
    <xf numFmtId="0" fontId="4" fillId="0" borderId="5" xfId="2705" applyFont="1" applyFill="1" applyBorder="1"/>
    <xf numFmtId="0" fontId="4" fillId="0" borderId="5" xfId="2705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0" xfId="2705" applyFont="1" applyFill="1" applyAlignment="1">
      <alignment horizontal="center"/>
    </xf>
    <xf numFmtId="0" fontId="4" fillId="0" borderId="5" xfId="2705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</cellXfs>
  <cellStyles count="4609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&#10;NA_x000d_&#10;" xfId="34"/>
    <cellStyle name="0,0_x000d_&#10;NA_x000d_&#10; 2" xfId="35"/>
    <cellStyle name="0,0_x000d_&#10;NA_x000d_&#10; 2 2" xfId="36"/>
    <cellStyle name="0,0_x000d_&#10;NA_x000d_&#10; 3" xfId="37"/>
    <cellStyle name="0,0_x000d_&#10;NA_x000d_&#10; 3 2" xfId="38"/>
    <cellStyle name="0000" xfId="39"/>
    <cellStyle name="000000" xfId="40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4" xfId="68"/>
    <cellStyle name="20% - Accent1 4 2" xfId="69"/>
    <cellStyle name="20% - Accent1 4 2 2" xfId="70"/>
    <cellStyle name="20% - Accent1 4 3" xfId="71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4" xfId="110"/>
    <cellStyle name="20% - Accent2 4 2" xfId="111"/>
    <cellStyle name="20% - Accent2 4 2 2" xfId="112"/>
    <cellStyle name="20% - Accent2 4 3" xfId="113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4" xfId="152"/>
    <cellStyle name="20% - Accent3 4 2" xfId="153"/>
    <cellStyle name="20% - Accent3 4 2 2" xfId="154"/>
    <cellStyle name="20% - Accent3 4 3" xfId="155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4" xfId="194"/>
    <cellStyle name="20% - Accent4 4 2" xfId="195"/>
    <cellStyle name="20% - Accent4 4 2 2" xfId="196"/>
    <cellStyle name="20% - Accent4 4 3" xfId="197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4" xfId="236"/>
    <cellStyle name="20% - Accent5 4 2" xfId="237"/>
    <cellStyle name="20% - Accent5 4 2 2" xfId="238"/>
    <cellStyle name="20% - Accent5 4 3" xfId="239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4" xfId="278"/>
    <cellStyle name="20% - Accent6 4 2" xfId="279"/>
    <cellStyle name="20% - Accent6 4 2 2" xfId="280"/>
    <cellStyle name="20% - Accent6 4 3" xfId="281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2" xfId="311"/>
    <cellStyle name="20% - ส่วนที่ถูกเน้น2 2" xfId="312"/>
    <cellStyle name="20% - ส่วนที่ถูกเน้น2 2 2" xfId="313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3" xfId="329"/>
    <cellStyle name="20% - ส่วนที่ถูกเน้น3 2" xfId="330"/>
    <cellStyle name="20% - ส่วนที่ถูกเน้น3 2 2" xfId="331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4" xfId="347"/>
    <cellStyle name="20% - ส่วนที่ถูกเน้น4 2" xfId="348"/>
    <cellStyle name="20% - ส่วนที่ถูกเน้น4 2 2" xfId="349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5" xfId="365"/>
    <cellStyle name="20% - ส่วนที่ถูกเน้น5 2" xfId="366"/>
    <cellStyle name="20% - ส่วนที่ถูกเน้น5 2 2" xfId="367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6" xfId="383"/>
    <cellStyle name="20% - ส่วนที่ถูกเน้น6 2" xfId="384"/>
    <cellStyle name="20% - ส่วนที่ถูกเน้น6 2 2" xfId="385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4" xfId="436"/>
    <cellStyle name="40% - Accent1 4 2" xfId="437"/>
    <cellStyle name="40% - Accent1 4 2 2" xfId="438"/>
    <cellStyle name="40% - Accent1 4 3" xfId="439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4" xfId="478"/>
    <cellStyle name="40% - Accent2 4 2" xfId="479"/>
    <cellStyle name="40% - Accent2 4 2 2" xfId="480"/>
    <cellStyle name="40% - Accent2 4 3" xfId="481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4" xfId="520"/>
    <cellStyle name="40% - Accent3 4 2" xfId="521"/>
    <cellStyle name="40% - Accent3 4 2 2" xfId="522"/>
    <cellStyle name="40% - Accent3 4 3" xfId="523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4" xfId="562"/>
    <cellStyle name="40% - Accent4 4 2" xfId="563"/>
    <cellStyle name="40% - Accent4 4 2 2" xfId="564"/>
    <cellStyle name="40% - Accent4 4 3" xfId="565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4" xfId="604"/>
    <cellStyle name="40% - Accent5 4 2" xfId="605"/>
    <cellStyle name="40% - Accent5 4 2 2" xfId="606"/>
    <cellStyle name="40% - Accent5 4 3" xfId="607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4" xfId="646"/>
    <cellStyle name="40% - Accent6 4 2" xfId="647"/>
    <cellStyle name="40% - Accent6 4 2 2" xfId="648"/>
    <cellStyle name="40% - Accent6 4 3" xfId="649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2" xfId="662"/>
    <cellStyle name="40% - ส่วนที่ถูกเน้น1 2 2" xfId="663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2" xfId="679"/>
    <cellStyle name="40% - ส่วนที่ถูกเน้น2 2" xfId="680"/>
    <cellStyle name="40% - ส่วนที่ถูกเน้น2 2 2" xfId="681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3" xfId="697"/>
    <cellStyle name="40% - ส่วนที่ถูกเน้น3 2" xfId="698"/>
    <cellStyle name="40% - ส่วนที่ถูกเน้น3 2 2" xfId="699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4" xfId="715"/>
    <cellStyle name="40% - ส่วนที่ถูกเน้น4 2" xfId="716"/>
    <cellStyle name="40% - ส่วนที่ถูกเน้น4 2 2" xfId="717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5" xfId="733"/>
    <cellStyle name="40% - ส่วนที่ถูกเน้น5 2" xfId="734"/>
    <cellStyle name="40% - ส่วนที่ถูกเน้น5 2 2" xfId="735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6" xfId="751"/>
    <cellStyle name="40% - ส่วนที่ถูกเน้น6 2" xfId="752"/>
    <cellStyle name="40% - ส่วนที่ถูกเน้น6 2 2" xfId="753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3" xfId="931"/>
    <cellStyle name="75" xfId="932"/>
    <cellStyle name="75 2" xfId="933"/>
    <cellStyle name="75 2 2" xfId="934"/>
    <cellStyle name="75 3" xfId="935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3" xfId="958"/>
    <cellStyle name="Accent1 3 2" xfId="959"/>
    <cellStyle name="Accent1 4" xfId="960"/>
    <cellStyle name="Accent1 5" xfId="961"/>
    <cellStyle name="Accent1 6" xfId="962"/>
    <cellStyle name="Accent1 7" xfId="963"/>
    <cellStyle name="Accent1 8" xfId="964"/>
    <cellStyle name="Accent1 9" xfId="965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3" xfId="988"/>
    <cellStyle name="Accent2 3 2" xfId="989"/>
    <cellStyle name="Accent2 4" xfId="990"/>
    <cellStyle name="Accent2 5" xfId="991"/>
    <cellStyle name="Accent2 6" xfId="992"/>
    <cellStyle name="Accent2 7" xfId="993"/>
    <cellStyle name="Accent2 8" xfId="994"/>
    <cellStyle name="Accent2 9" xfId="995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3" xfId="1018"/>
    <cellStyle name="Accent3 3 2" xfId="1019"/>
    <cellStyle name="Accent3 4" xfId="1020"/>
    <cellStyle name="Accent3 5" xfId="1021"/>
    <cellStyle name="Accent3 6" xfId="1022"/>
    <cellStyle name="Accent3 7" xfId="1023"/>
    <cellStyle name="Accent3 8" xfId="1024"/>
    <cellStyle name="Accent3 9" xfId="1025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3" xfId="1048"/>
    <cellStyle name="Accent4 3 2" xfId="1049"/>
    <cellStyle name="Accent4 4" xfId="1050"/>
    <cellStyle name="Accent4 5" xfId="1051"/>
    <cellStyle name="Accent4 6" xfId="1052"/>
    <cellStyle name="Accent4 7" xfId="1053"/>
    <cellStyle name="Accent4 8" xfId="1054"/>
    <cellStyle name="Accent4 9" xfId="1055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3" xfId="1078"/>
    <cellStyle name="Accent5 3 2" xfId="1079"/>
    <cellStyle name="Accent5 4" xfId="1080"/>
    <cellStyle name="Accent5 5" xfId="1081"/>
    <cellStyle name="Accent5 6" xfId="1082"/>
    <cellStyle name="Accent5 7" xfId="1083"/>
    <cellStyle name="Accent5 8" xfId="1084"/>
    <cellStyle name="Accent5 9" xfId="1085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3" xfId="1108"/>
    <cellStyle name="Accent6 3 2" xfId="1109"/>
    <cellStyle name="Accent6 4" xfId="1110"/>
    <cellStyle name="Accent6 5" xfId="1111"/>
    <cellStyle name="Accent6 6" xfId="1112"/>
    <cellStyle name="Accent6 7" xfId="1113"/>
    <cellStyle name="Accent6 8" xfId="1114"/>
    <cellStyle name="Accent6 9" xfId="1115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5" xfId="1135"/>
    <cellStyle name="Bad 6" xfId="1136"/>
    <cellStyle name="Bad 7" xfId="1137"/>
    <cellStyle name="Bad 8" xfId="1138"/>
    <cellStyle name="Bad 9" xfId="1139"/>
    <cellStyle name="blank" xfId="1140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5" xfId="1260"/>
    <cellStyle name="Comma 10 16" xfId="1261"/>
    <cellStyle name="Comma 10 17" xfId="1262"/>
    <cellStyle name="Comma 10 18" xfId="1263"/>
    <cellStyle name="Comma 10 2" xfId="1264"/>
    <cellStyle name="Comma 10 2 2" xfId="1265"/>
    <cellStyle name="Comma 10 2 2 2" xfId="1266"/>
    <cellStyle name="Comma 10 2 2 2 2" xfId="1267"/>
    <cellStyle name="Comma 10 2 2 3" xfId="1268"/>
    <cellStyle name="Comma 10 2 2 3 2" xfId="1269"/>
    <cellStyle name="Comma 10 2 3" xfId="1270"/>
    <cellStyle name="Comma 10 2 3 2" xfId="1271"/>
    <cellStyle name="Comma 10 2 4" xfId="1272"/>
    <cellStyle name="Comma 10 2 4 2" xfId="1273"/>
    <cellStyle name="Comma 10 2 5" xfId="1274"/>
    <cellStyle name="Comma 10 2 5 2" xfId="1275"/>
    <cellStyle name="Comma 10 2 6" xfId="1276"/>
    <cellStyle name="Comma 10 2 6 2" xfId="1277"/>
    <cellStyle name="Comma 10 3" xfId="1278"/>
    <cellStyle name="Comma 10 3 2" xfId="1279"/>
    <cellStyle name="Comma 10 3 3" xfId="1280"/>
    <cellStyle name="Comma 10 3 4" xfId="1281"/>
    <cellStyle name="Comma 10 4" xfId="1282"/>
    <cellStyle name="Comma 10 4 2" xfId="1283"/>
    <cellStyle name="Comma 10 4 2 2" xfId="1284"/>
    <cellStyle name="Comma 10 4 3" xfId="1285"/>
    <cellStyle name="Comma 10 4 4" xfId="1286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4" xfId="1307"/>
    <cellStyle name="Comma 11 15" xfId="1308"/>
    <cellStyle name="Comma 11 2" xfId="1309"/>
    <cellStyle name="Comma 11 2 2" xfId="1310"/>
    <cellStyle name="Comma 11 2 2 2" xfId="1311"/>
    <cellStyle name="Comma 11 2 2 2 2" xfId="1312"/>
    <cellStyle name="Comma 11 2 2 3" xfId="1313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4" xfId="1347"/>
    <cellStyle name="Comma 12 2" xfId="1348"/>
    <cellStyle name="Comma 12 2 2" xfId="1349"/>
    <cellStyle name="Comma 12 2 3" xfId="1350"/>
    <cellStyle name="Comma 12 2 4" xfId="1351"/>
    <cellStyle name="Comma 12 3" xfId="1352"/>
    <cellStyle name="Comma 12 3 2" xfId="1353"/>
    <cellStyle name="Comma 12 3 2 2" xfId="1354"/>
    <cellStyle name="Comma 12 3 2 2 2" xfId="1355"/>
    <cellStyle name="Comma 12 4" xfId="1356"/>
    <cellStyle name="Comma 12 4 2" xfId="1357"/>
    <cellStyle name="Comma 12 4 2 2" xfId="1358"/>
    <cellStyle name="Comma 12 4 3" xfId="1359"/>
    <cellStyle name="Comma 12 4 3 2" xfId="1360"/>
    <cellStyle name="Comma 12 4 4" xfId="1361"/>
    <cellStyle name="Comma 12 4 4 2" xfId="1362"/>
    <cellStyle name="Comma 12 4 5" xfId="1363"/>
    <cellStyle name="Comma 12 4 5 2" xfId="1364"/>
    <cellStyle name="Comma 12 4 6" xfId="1365"/>
    <cellStyle name="Comma 12 4 6 2" xfId="1366"/>
    <cellStyle name="Comma 12 4 7" xfId="1367"/>
    <cellStyle name="Comma 12 5" xfId="1368"/>
    <cellStyle name="Comma 12 5 2" xfId="1369"/>
    <cellStyle name="Comma 12 5 2 2" xfId="1370"/>
    <cellStyle name="Comma 12 5 3" xfId="1371"/>
    <cellStyle name="Comma 12 5 3 2" xfId="1372"/>
    <cellStyle name="Comma 12 5 4" xfId="1373"/>
    <cellStyle name="Comma 12 5 4 2" xfId="1374"/>
    <cellStyle name="Comma 12 5 5" xfId="1375"/>
    <cellStyle name="Comma 12 5 5 2" xfId="1376"/>
    <cellStyle name="Comma 12 5 6" xfId="1377"/>
    <cellStyle name="Comma 12 5 6 2" xfId="1378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2" xfId="1439"/>
    <cellStyle name="Comma 14 2 2" xfId="1440"/>
    <cellStyle name="Comma 14 2 3" xfId="1441"/>
    <cellStyle name="Comma 14 3" xfId="1442"/>
    <cellStyle name="Comma 14 3 2" xfId="1443"/>
    <cellStyle name="Comma 14 4" xfId="1444"/>
    <cellStyle name="Comma 14 4 2" xfId="1445"/>
    <cellStyle name="Comma 14 4 2 2" xfId="1446"/>
    <cellStyle name="Comma 14 4 3" xfId="1447"/>
    <cellStyle name="Comma 14 4 3 2" xfId="1448"/>
    <cellStyle name="Comma 14 4 4" xfId="1449"/>
    <cellStyle name="Comma 14 4 4 2" xfId="1450"/>
    <cellStyle name="Comma 14 4 5" xfId="1451"/>
    <cellStyle name="Comma 14 4 5 2" xfId="1452"/>
    <cellStyle name="Comma 14 4 6" xfId="1453"/>
    <cellStyle name="Comma 14 4 6 2" xfId="1454"/>
    <cellStyle name="Comma 14 4 7" xfId="1455"/>
    <cellStyle name="Comma 14 5" xfId="1456"/>
    <cellStyle name="Comma 14 5 2" xfId="1457"/>
    <cellStyle name="Comma 14 6" xfId="1458"/>
    <cellStyle name="Comma 14 6 2" xfId="1459"/>
    <cellStyle name="Comma 14 7" xfId="1460"/>
    <cellStyle name="Comma 14 7 2" xfId="1461"/>
    <cellStyle name="Comma 14 8" xfId="1462"/>
    <cellStyle name="Comma 14 8 2" xfId="1463"/>
    <cellStyle name="Comma 14 9" xfId="1464"/>
    <cellStyle name="Comma 14 9 2" xfId="1465"/>
    <cellStyle name="Comma 15" xfId="1466"/>
    <cellStyle name="Comma 15 2" xfId="1467"/>
    <cellStyle name="Comma 15 2 2" xfId="1468"/>
    <cellStyle name="Comma 15 3" xfId="1469"/>
    <cellStyle name="Comma 15 4" xfId="1470"/>
    <cellStyle name="Comma 15 5" xfId="1471"/>
    <cellStyle name="Comma 15 6" xfId="1472"/>
    <cellStyle name="Comma 16" xfId="1473"/>
    <cellStyle name="Comma 16 2" xfId="1474"/>
    <cellStyle name="Comma 16 2 2" xfId="1475"/>
    <cellStyle name="Comma 16 2 2 2" xfId="1476"/>
    <cellStyle name="Comma 16 2 3" xfId="1477"/>
    <cellStyle name="Comma 16 2 4" xfId="1478"/>
    <cellStyle name="Comma 16 3" xfId="1479"/>
    <cellStyle name="Comma 16 3 2" xfId="1480"/>
    <cellStyle name="Comma 16 3 3" xfId="1481"/>
    <cellStyle name="Comma 16 4" xfId="1482"/>
    <cellStyle name="Comma 16 5" xfId="1483"/>
    <cellStyle name="Comma 16 6" xfId="1484"/>
    <cellStyle name="Comma 16 7" xfId="1485"/>
    <cellStyle name="Comma 17" xfId="1486"/>
    <cellStyle name="Comma 17 2" xfId="1487"/>
    <cellStyle name="Comma 17 2 2" xfId="1488"/>
    <cellStyle name="Comma 17 2 2 2" xfId="1489"/>
    <cellStyle name="Comma 17 2 3" xfId="1490"/>
    <cellStyle name="Comma 17 2 4" xfId="1491"/>
    <cellStyle name="Comma 17 3" xfId="1492"/>
    <cellStyle name="Comma 17 3 2" xfId="1493"/>
    <cellStyle name="Comma 17 4" xfId="1494"/>
    <cellStyle name="Comma 17 5" xfId="1495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2" xfId="1544"/>
    <cellStyle name="Comma 2 10" xfId="1545"/>
    <cellStyle name="Comma 2 10 2" xfId="1546"/>
    <cellStyle name="Comma 2 10 2 2" xfId="1547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3" xfId="1555"/>
    <cellStyle name="Comma 2 12" xfId="1556"/>
    <cellStyle name="Comma 2 12 2" xfId="1557"/>
    <cellStyle name="Comma 2 12 2 2" xfId="1558"/>
    <cellStyle name="Comma 2 12 3" xfId="1559"/>
    <cellStyle name="Comma 2 13" xfId="1560"/>
    <cellStyle name="Comma 2 13 2" xfId="1561"/>
    <cellStyle name="Comma 2 13 2 2" xfId="1562"/>
    <cellStyle name="Comma 2 13 3" xfId="1563"/>
    <cellStyle name="Comma 2 14" xfId="1564"/>
    <cellStyle name="Comma 2 14 2" xfId="1565"/>
    <cellStyle name="Comma 2 14 2 2" xfId="1566"/>
    <cellStyle name="Comma 2 14 3" xfId="1567"/>
    <cellStyle name="Comma 2 15" xfId="1568"/>
    <cellStyle name="Comma 2 15 2" xfId="1569"/>
    <cellStyle name="Comma 2 15 2 2" xfId="1570"/>
    <cellStyle name="Comma 2 15 3" xfId="1571"/>
    <cellStyle name="Comma 2 16" xfId="1572"/>
    <cellStyle name="Comma 2 16 2" xfId="1573"/>
    <cellStyle name="Comma 2 16 2 2" xfId="1574"/>
    <cellStyle name="Comma 2 16 2 3" xfId="1575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7" xfId="1604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3" xfId="1614"/>
    <cellStyle name="Comma 2 2 3 2" xfId="1615"/>
    <cellStyle name="Comma 2 2 3 3" xfId="1616"/>
    <cellStyle name="Comma 2 2 3 4" xfId="1617"/>
    <cellStyle name="Comma 2 2 4" xfId="1618"/>
    <cellStyle name="Comma 2 2 4 2" xfId="1619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1" xfId="1660"/>
    <cellStyle name="Comma 2 3 12" xfId="1661"/>
    <cellStyle name="Comma 2 3 13" xfId="1662"/>
    <cellStyle name="Comma 2 3 2" xfId="1663"/>
    <cellStyle name="Comma 2 3 2 2" xfId="1664"/>
    <cellStyle name="Comma 2 3 2 3" xfId="1665"/>
    <cellStyle name="Comma 2 3 3" xfId="1666"/>
    <cellStyle name="Comma 2 3 3 2" xfId="1667"/>
    <cellStyle name="Comma 2 3 4" xfId="1668"/>
    <cellStyle name="Comma 2 3 4 2" xfId="1669"/>
    <cellStyle name="Comma 2 3 4 3" xfId="1670"/>
    <cellStyle name="Comma 2 3 4 4" xfId="1671"/>
    <cellStyle name="Comma 2 3 4 5" xfId="1672"/>
    <cellStyle name="Comma 2 3 4 6" xfId="1673"/>
    <cellStyle name="Comma 2 3 5" xfId="1674"/>
    <cellStyle name="Comma 2 3 6" xfId="1675"/>
    <cellStyle name="Comma 2 3 7" xfId="1676"/>
    <cellStyle name="Comma 2 3 7 2" xfId="1677"/>
    <cellStyle name="Comma 2 3 8" xfId="1678"/>
    <cellStyle name="Comma 2 3 8 2" xfId="1679"/>
    <cellStyle name="Comma 2 3 9" xfId="1680"/>
    <cellStyle name="Comma 2 3 9 2" xfId="168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3" xfId="1708"/>
    <cellStyle name="Comma 2 4 3" xfId="1709"/>
    <cellStyle name="Comma 2 4 4" xfId="1710"/>
    <cellStyle name="Comma 2 4 5" xfId="1711"/>
    <cellStyle name="Comma 2 4 6" xfId="1712"/>
    <cellStyle name="Comma 2 4 7" xfId="1713"/>
    <cellStyle name="Comma 2 4 8" xfId="1714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4" xfId="1741"/>
    <cellStyle name="Comma 2 44 2" xfId="1742"/>
    <cellStyle name="Comma 2 44 3" xfId="1743"/>
    <cellStyle name="Comma 2 45" xfId="1744"/>
    <cellStyle name="Comma 2 45 2" xfId="1745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6" xfId="1761"/>
    <cellStyle name="Comma 2 6 2" xfId="1762"/>
    <cellStyle name="Comma 2 6 2 2" xfId="1763"/>
    <cellStyle name="Comma 2 6 3" xfId="1764"/>
    <cellStyle name="Comma 2 6 3 2" xfId="1765"/>
    <cellStyle name="Comma 2 6 4" xfId="1766"/>
    <cellStyle name="Comma 2 6 5" xfId="1767"/>
    <cellStyle name="Comma 2 7" xfId="1768"/>
    <cellStyle name="Comma 2 7 2" xfId="1769"/>
    <cellStyle name="Comma 2 7 2 2" xfId="1770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3" xfId="1778"/>
    <cellStyle name="Comma 2 8 4" xfId="1779"/>
    <cellStyle name="Comma 2 8 5" xfId="1780"/>
    <cellStyle name="Comma 2 9" xfId="1781"/>
    <cellStyle name="Comma 2 9 2" xfId="1782"/>
    <cellStyle name="Comma 2 9 2 2" xfId="1783"/>
    <cellStyle name="Comma 2 9 3" xfId="1784"/>
    <cellStyle name="Comma 2 9 3 2" xfId="1785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1" xfId="1795"/>
    <cellStyle name="Comma 21 2" xfId="1796"/>
    <cellStyle name="Comma 21 2 2" xfId="1797"/>
    <cellStyle name="Comma 21 3" xfId="1798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3" xfId="1814"/>
    <cellStyle name="Comma 23 2" xfId="1815"/>
    <cellStyle name="Comma 23 2 2" xfId="1816"/>
    <cellStyle name="Comma 23 3" xfId="1817"/>
    <cellStyle name="Comma 23 4" xfId="1818"/>
    <cellStyle name="Comma 24" xfId="1819"/>
    <cellStyle name="Comma 24 2" xfId="1820"/>
    <cellStyle name="Comma 24 2 2" xfId="1821"/>
    <cellStyle name="Comma 24 3" xfId="1822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3" xfId="1833"/>
    <cellStyle name="Comma 25 3 2" xfId="1834"/>
    <cellStyle name="Comma 25 3 2 2" xfId="1835"/>
    <cellStyle name="Comma 25 3 3" xfId="1836"/>
    <cellStyle name="Comma 25 3 3 2" xfId="1837"/>
    <cellStyle name="Comma 25 3 4" xfId="1838"/>
    <cellStyle name="Comma 25 3 4 2" xfId="1839"/>
    <cellStyle name="Comma 25 3 5" xfId="1840"/>
    <cellStyle name="Comma 25 3 5 2" xfId="1841"/>
    <cellStyle name="Comma 25 3 6" xfId="1842"/>
    <cellStyle name="Comma 25 3 6 2" xfId="1843"/>
    <cellStyle name="Comma 25 4" xfId="1844"/>
    <cellStyle name="Comma 25 4 2" xfId="1845"/>
    <cellStyle name="Comma 25 5" xfId="1846"/>
    <cellStyle name="Comma 25 5 2" xfId="1847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3" xfId="1867"/>
    <cellStyle name="Comma 29 4" xfId="1868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3" xfId="1893"/>
    <cellStyle name="Comma 3 2 4" xfId="1894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3" xfId="1918"/>
    <cellStyle name="Comma 3 3 3" xfId="1919"/>
    <cellStyle name="Comma 3 3 4" xfId="1920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2" xfId="1932"/>
    <cellStyle name="Comma 3 4" xfId="1933"/>
    <cellStyle name="Comma 3 4 2" xfId="1934"/>
    <cellStyle name="Comma 3 4 3" xfId="1935"/>
    <cellStyle name="Comma 3 5" xfId="1936"/>
    <cellStyle name="Comma 3 5 2" xfId="1937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1" xfId="1950"/>
    <cellStyle name="Comma 31 2" xfId="1951"/>
    <cellStyle name="Comma 31 2 2" xfId="1952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3" xfId="1963"/>
    <cellStyle name="Comma 32 3" xfId="1964"/>
    <cellStyle name="Comma 32 3 2" xfId="1965"/>
    <cellStyle name="Comma 32 4" xfId="1966"/>
    <cellStyle name="Comma 33" xfId="1967"/>
    <cellStyle name="Comma 33 2" xfId="1968"/>
    <cellStyle name="Comma 34" xfId="1969"/>
    <cellStyle name="Comma 34 2" xfId="1970"/>
    <cellStyle name="Comma 34 2 2" xfId="1971"/>
    <cellStyle name="Comma 34 3" xfId="1972"/>
    <cellStyle name="Comma 35" xfId="1973"/>
    <cellStyle name="Comma 35 2" xfId="1974"/>
    <cellStyle name="Comma 35 2 2" xfId="1975"/>
    <cellStyle name="Comma 35 3" xfId="1976"/>
    <cellStyle name="Comma 36" xfId="1977"/>
    <cellStyle name="Comma 36 2" xfId="1978"/>
    <cellStyle name="Comma 36 2 2" xfId="1979"/>
    <cellStyle name="Comma 36 3" xfId="1980"/>
    <cellStyle name="Comma 37" xfId="1981"/>
    <cellStyle name="Comma 37 2" xfId="1982"/>
    <cellStyle name="Comma 37 3" xfId="1983"/>
    <cellStyle name="Comma 37 4" xfId="1984"/>
    <cellStyle name="Comma 38" xfId="1985"/>
    <cellStyle name="Comma 39" xfId="1986"/>
    <cellStyle name="Comma 39 2" xfId="198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2" xfId="1997"/>
    <cellStyle name="Comma 4 2 2" xfId="1998"/>
    <cellStyle name="Comma 4 2 2 2" xfId="1999"/>
    <cellStyle name="Comma 4 2 2 3" xfId="2000"/>
    <cellStyle name="Comma 4 2 3" xfId="2001"/>
    <cellStyle name="Comma 4 2 4" xfId="2002"/>
    <cellStyle name="Comma 4 2 5" xfId="2003"/>
    <cellStyle name="Comma 4 2 6" xfId="2004"/>
    <cellStyle name="Comma 4 2 7" xfId="2005"/>
    <cellStyle name="Comma 4 2 8" xfId="2006"/>
    <cellStyle name="Comma 4 3" xfId="2007"/>
    <cellStyle name="Comma 4 3 2" xfId="2008"/>
    <cellStyle name="Comma 4 3 3" xfId="2009"/>
    <cellStyle name="Comma 4 4" xfId="2010"/>
    <cellStyle name="Comma 4 4 2" xfId="2011"/>
    <cellStyle name="Comma 4 4 3" xfId="201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7" xfId="2043"/>
    <cellStyle name="Comma 48" xfId="2044"/>
    <cellStyle name="Comma 49" xfId="2045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5" xfId="2078"/>
    <cellStyle name="Comma 5 2 6" xfId="2079"/>
    <cellStyle name="Comma 5 2 7" xfId="2080"/>
    <cellStyle name="Comma 5 2 7 2" xfId="2081"/>
    <cellStyle name="Comma 5 2 8" xfId="2082"/>
    <cellStyle name="Comma 5 2 8 2" xfId="2083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3" xfId="2091"/>
    <cellStyle name="Comma 5 4 3 2" xfId="2092"/>
    <cellStyle name="Comma 5 4 4" xfId="2093"/>
    <cellStyle name="Comma 5 4 4 2" xfId="2094"/>
    <cellStyle name="Comma 5 4 5" xfId="2095"/>
    <cellStyle name="Comma 5 4 5 2" xfId="2096"/>
    <cellStyle name="Comma 5 4 6" xfId="2097"/>
    <cellStyle name="Comma 5 4 6 2" xfId="2098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1" xfId="2114"/>
    <cellStyle name="Comma 52" xfId="2115"/>
    <cellStyle name="Comma 53" xfId="2116"/>
    <cellStyle name="Comma 54" xfId="2117"/>
    <cellStyle name="Comma 55" xfId="2118"/>
    <cellStyle name="Comma 55 2" xfId="2119"/>
    <cellStyle name="Comma 56" xfId="2120"/>
    <cellStyle name="Comma 56 2" xfId="2121"/>
    <cellStyle name="Comma 57" xfId="212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3" xfId="2143"/>
    <cellStyle name="Comma 6 2 2 3" xfId="2144"/>
    <cellStyle name="Comma 6 2 2 4" xfId="2145"/>
    <cellStyle name="Comma 6 2 3" xfId="2146"/>
    <cellStyle name="Comma 6 2 3 2" xfId="2147"/>
    <cellStyle name="Comma 6 2 4" xfId="2148"/>
    <cellStyle name="Comma 6 2 4 2" xfId="2149"/>
    <cellStyle name="Comma 6 2 5" xfId="2150"/>
    <cellStyle name="Comma 6 2 6" xfId="2151"/>
    <cellStyle name="Comma 6 3" xfId="2152"/>
    <cellStyle name="Comma 6 3 2" xfId="2153"/>
    <cellStyle name="Comma 6 3 2 2" xfId="2154"/>
    <cellStyle name="Comma 6 4" xfId="2155"/>
    <cellStyle name="Comma 6 4 2" xfId="2156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2" xfId="2186"/>
    <cellStyle name="Comma 7 2 2" xfId="2187"/>
    <cellStyle name="Comma 7 2 3" xfId="2188"/>
    <cellStyle name="Comma 7 2 4" xfId="2189"/>
    <cellStyle name="Comma 7 2 5" xfId="2190"/>
    <cellStyle name="Comma 7 2_Lead -  NU 31-3-54" xfId="2191"/>
    <cellStyle name="Comma 7 3" xfId="2192"/>
    <cellStyle name="Comma 7 3 2" xfId="2193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2" xfId="2219"/>
    <cellStyle name="Comma 8 2 2" xfId="2220"/>
    <cellStyle name="Comma 8 2 3" xfId="2221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4" xfId="2251"/>
    <cellStyle name="Comma 9 15" xfId="2252"/>
    <cellStyle name="Comma 9 2" xfId="2253"/>
    <cellStyle name="Comma 9 2 2" xfId="2254"/>
    <cellStyle name="Comma 9 2 2 2" xfId="2255"/>
    <cellStyle name="Comma 9 2 3" xfId="2256"/>
    <cellStyle name="Comma 9 2 4" xfId="2257"/>
    <cellStyle name="Comma 9 2 5" xfId="2258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1" xfId="2316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7" xfId="2335"/>
    <cellStyle name="Currency 2 8" xfId="2336"/>
    <cellStyle name="Currency 2 9" xfId="23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uro" xfId="2401"/>
    <cellStyle name="Euro 2" xfId="2402"/>
    <cellStyle name="Excel Built-in Normal" xfId="2403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Header" xfId="2455"/>
    <cellStyle name="Header - Style1" xfId="2456"/>
    <cellStyle name="Header - Style1 2" xfId="2457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5" xfId="2495"/>
    <cellStyle name="Heading 1 6" xfId="2496"/>
    <cellStyle name="Heading 1 7" xfId="2497"/>
    <cellStyle name="Heading 1 8" xfId="2498"/>
    <cellStyle name="Heading 1 9" xfId="2499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5" xfId="2519"/>
    <cellStyle name="Heading 2 6" xfId="2520"/>
    <cellStyle name="Heading 2 7" xfId="2521"/>
    <cellStyle name="Heading 2 8" xfId="2522"/>
    <cellStyle name="Heading 2 9" xfId="2523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5" xfId="2543"/>
    <cellStyle name="Heading 3 6" xfId="2544"/>
    <cellStyle name="Heading 3 7" xfId="2545"/>
    <cellStyle name="Heading 3 8" xfId="2546"/>
    <cellStyle name="Heading 3 9" xfId="2547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 [yellow]" xfId="2580"/>
    <cellStyle name="Input [yellow] 2" xfId="2581"/>
    <cellStyle name="Input [yellow] 2 2" xfId="2582"/>
    <cellStyle name="Input [yellow] 3" xfId="2583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3" xfId="2604"/>
    <cellStyle name="Input 3 2" xfId="2605"/>
    <cellStyle name="Input 3 2 2" xfId="2606"/>
    <cellStyle name="Input 3 2 3" xfId="2607"/>
    <cellStyle name="Input 4" xfId="2608"/>
    <cellStyle name="Input 5" xfId="2609"/>
    <cellStyle name="Input 6" xfId="2610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3" xfId="2709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4" xfId="2729"/>
    <cellStyle name="Normal 11 5" xfId="2730"/>
    <cellStyle name="Normal 11 6" xfId="2731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3" xfId="2739"/>
    <cellStyle name="Normal 12 3 2" xfId="2740"/>
    <cellStyle name="Normal 12 3 3" xfId="2741"/>
    <cellStyle name="Normal 12 4" xfId="2742"/>
    <cellStyle name="Normal 12 5" xfId="2743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3" xfId="2749"/>
    <cellStyle name="Normal 13 3 2" xfId="2750"/>
    <cellStyle name="Normal 13 4" xfId="2751"/>
    <cellStyle name="Normal 13 5" xfId="275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4" xfId="2771"/>
    <cellStyle name="Normal 15 4 2" xfId="2772"/>
    <cellStyle name="Normal 15 5" xfId="2773"/>
    <cellStyle name="Normal 15 5 2" xfId="2774"/>
    <cellStyle name="Normal 15 6" xfId="2775"/>
    <cellStyle name="Normal 15 7" xfId="2776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4" xfId="2791"/>
    <cellStyle name="Normal 17 4 2" xfId="2792"/>
    <cellStyle name="Normal 17 5" xfId="2793"/>
    <cellStyle name="Normal 17 5 2" xfId="2794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2" xfId="2851"/>
    <cellStyle name="Normal 2 2 2 2 2" xfId="2852"/>
    <cellStyle name="Normal 2 2 2 3" xfId="2853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2" xfId="3019"/>
    <cellStyle name="Normal 20 2 2" xfId="3020"/>
    <cellStyle name="Normal 20 3" xfId="3021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7" xfId="3116"/>
    <cellStyle name="Normal 27 2" xfId="3117"/>
    <cellStyle name="Normal 27 2 2" xfId="3118"/>
    <cellStyle name="Normal 27 3" xfId="3119"/>
    <cellStyle name="Normal 27 4" xfId="3120"/>
    <cellStyle name="Normal 28" xfId="3121"/>
    <cellStyle name="Normal 28 2" xfId="3122"/>
    <cellStyle name="Normal 28 3" xfId="3123"/>
    <cellStyle name="Normal 29" xfId="3124"/>
    <cellStyle name="Normal 29 2" xfId="3125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6" xfId="3156"/>
    <cellStyle name="Normal 3 2 6 2" xfId="3157"/>
    <cellStyle name="Normal 3 2 7" xfId="3158"/>
    <cellStyle name="Normal 3 2 8" xfId="3159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4" xfId="3178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4" xfId="320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3" xfId="3246"/>
    <cellStyle name="Normal 31" xfId="3247"/>
    <cellStyle name="Normal 31 2" xfId="3248"/>
    <cellStyle name="Normal 31 2 2" xfId="3249"/>
    <cellStyle name="Normal 31 2 2 2" xfId="3250"/>
    <cellStyle name="Normal 31 3" xfId="3251"/>
    <cellStyle name="Normal 31 3 2" xfId="3252"/>
    <cellStyle name="Normal 31 4" xfId="3253"/>
    <cellStyle name="Normal 31 5" xfId="3254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3" xfId="3263"/>
    <cellStyle name="Normal 33 2" xfId="3264"/>
    <cellStyle name="Normal 33 2 2" xfId="3265"/>
    <cellStyle name="Normal 33 3" xfId="3266"/>
    <cellStyle name="Normal 34" xfId="3267"/>
    <cellStyle name="Normal 34 2" xfId="3268"/>
    <cellStyle name="Normal 35" xfId="3269"/>
    <cellStyle name="Normal 35 2" xfId="3270"/>
    <cellStyle name="Normal 35 3" xfId="3271"/>
    <cellStyle name="Normal 36" xfId="3272"/>
    <cellStyle name="Normal 36 2" xfId="3273"/>
    <cellStyle name="Normal 37" xfId="3274"/>
    <cellStyle name="Normal 37 2" xfId="3275"/>
    <cellStyle name="Normal 38" xfId="3276"/>
    <cellStyle name="Normal 38 2" xfId="3277"/>
    <cellStyle name="Normal 38 2 2" xfId="3278"/>
    <cellStyle name="Normal 38 3" xfId="3279"/>
    <cellStyle name="Normal 38 3 2" xfId="3280"/>
    <cellStyle name="Normal 38 4" xfId="3281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4" xfId="7"/>
    <cellStyle name="Normal 4 10" xfId="3288"/>
    <cellStyle name="Normal 4 11" xfId="3289"/>
    <cellStyle name="Normal 4 2" xfId="3290"/>
    <cellStyle name="Normal 4 2 10" xfId="3291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2" xfId="3337"/>
    <cellStyle name="Normal 42 2" xfId="3338"/>
    <cellStyle name="Normal 42 3" xfId="3339"/>
    <cellStyle name="Normal 42 4" xfId="3340"/>
    <cellStyle name="Normal 43" xfId="3341"/>
    <cellStyle name="Normal 43 2" xfId="3342"/>
    <cellStyle name="Normal 44" xfId="3343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9" xfId="3355"/>
    <cellStyle name="Normal 5" xfId="3356"/>
    <cellStyle name="Normal 5 10" xfId="3357"/>
    <cellStyle name="Normal 5 11" xfId="3358"/>
    <cellStyle name="Normal 5 2" xfId="3359"/>
    <cellStyle name="Normal 5 2 2" xfId="3360"/>
    <cellStyle name="Normal 5 2 2 2" xfId="3361"/>
    <cellStyle name="Normal 5 2 2 3" xfId="3362"/>
    <cellStyle name="Normal 5 2 3" xfId="3363"/>
    <cellStyle name="Normal 5 2 3 2" xfId="3364"/>
    <cellStyle name="Normal 5 2 3 3" xfId="3365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7" xfId="3379"/>
    <cellStyle name="Normal 5 2 7 2" xfId="3380"/>
    <cellStyle name="Normal 5 2 8" xfId="3381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6" xfId="3394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5" xfId="3409"/>
    <cellStyle name="Normal 5 5 2" xfId="3410"/>
    <cellStyle name="Normal 5 5 3" xfId="3411"/>
    <cellStyle name="Normal 5 5 4" xfId="3412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9" xfId="3419"/>
    <cellStyle name="Normal 5_Bulk _ Audit" xfId="3420"/>
    <cellStyle name="Normal 50" xfId="3421"/>
    <cellStyle name="Normal 51" xfId="3422"/>
    <cellStyle name="Normal 52" xfId="3423"/>
    <cellStyle name="Normal 53" xfId="3424"/>
    <cellStyle name="Normal 54" xfId="3425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6" xfId="3435"/>
    <cellStyle name="Normal 57" xfId="3436"/>
    <cellStyle name="Normal 58" xfId="3437"/>
    <cellStyle name="Normal 59" xfId="3438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7" xfId="3454"/>
    <cellStyle name="Normal 6 8" xfId="3455"/>
    <cellStyle name="Normal 6_PRE-BUILTQ1-54" xfId="3456"/>
    <cellStyle name="Normal 60" xfId="3457"/>
    <cellStyle name="Normal 61" xfId="3458"/>
    <cellStyle name="Normal 62" xfId="3459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7" xfId="3467"/>
    <cellStyle name="Normal 7 2" xfId="3468"/>
    <cellStyle name="Normal 7 2 2" xfId="3469"/>
    <cellStyle name="Normal 7 2 2 2" xfId="3470"/>
    <cellStyle name="Normal 7 2 3" xfId="3471"/>
    <cellStyle name="Normal 7 2 4" xfId="3472"/>
    <cellStyle name="Normal 7 3" xfId="3473"/>
    <cellStyle name="Normal 7 3 2" xfId="3474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5" xfId="3490"/>
    <cellStyle name="Normal 8 6" xfId="3491"/>
    <cellStyle name="Normal 8 7" xfId="3492"/>
    <cellStyle name="Normal 8 8" xfId="3493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_Pre-Built-Mar'51-t3 2" xfId="4606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" xfId="4608" builtinId="5"/>
    <cellStyle name="Percent (0)" xfId="3831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4" xfId="3948"/>
    <cellStyle name="Percent 2 4 2" xfId="3949"/>
    <cellStyle name="Percent 2 4 2 2" xfId="3950"/>
    <cellStyle name="Percent 2 4 3" xfId="3951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7" xfId="3990"/>
    <cellStyle name="Percent 28" xfId="3991"/>
    <cellStyle name="Percent 29" xfId="3992"/>
    <cellStyle name="Percent 3" xfId="3993"/>
    <cellStyle name="Percent 3 2" xfId="3994"/>
    <cellStyle name="Percent 3 2 2" xfId="3995"/>
    <cellStyle name="Percent 3 2 3" xfId="3996"/>
    <cellStyle name="Percent 3 2 4" xfId="3997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0" xfId="4004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5" xfId="4019"/>
    <cellStyle name="Percent 5 2" xfId="4020"/>
    <cellStyle name="Percent 5 2 2" xfId="4021"/>
    <cellStyle name="Percent 5 3" xfId="4022"/>
    <cellStyle name="Percent 5 4" xfId="4023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Date" xfId="4049"/>
    <cellStyle name="PSDec" xfId="4050"/>
    <cellStyle name="PSHeading" xfId="4051"/>
    <cellStyle name="PSInt" xfId="4052"/>
    <cellStyle name="PSSpacer" xfId="4053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3" xfId="4191"/>
    <cellStyle name="ข้อความเตือน" xfId="4192"/>
    <cellStyle name="ข้อความเตือน 2" xfId="4193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3" xfId="4201"/>
    <cellStyle name="เครื่องหมายจุลภาค 10 3 2" xfId="4202"/>
    <cellStyle name="เครื่องหมายจุลภาค 10 4" xfId="4203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3" xfId="4207"/>
    <cellStyle name="เครื่องหมายจุลภาค 12" xfId="4208"/>
    <cellStyle name="เครื่องหมายจุลภาค 12 2" xfId="4209"/>
    <cellStyle name="เครื่องหมายจุลภาค 12 3" xfId="4210"/>
    <cellStyle name="เครื่องหมายจุลภาค 13" xfId="4211"/>
    <cellStyle name="เครื่องหมายจุลภาค 13 2" xfId="4212"/>
    <cellStyle name="เครื่องหมายจุลภาค 13 3" xfId="4213"/>
    <cellStyle name="เครื่องหมายจุลภาค 14" xfId="4214"/>
    <cellStyle name="เครื่องหมายจุลภาค 14 2" xfId="4215"/>
    <cellStyle name="เครื่องหมายจุลภาค 14 3" xfId="4216"/>
    <cellStyle name="เครื่องหมายจุลภาค 15" xfId="4217"/>
    <cellStyle name="เครื่องหมายจุลภาค 15 2" xfId="4218"/>
    <cellStyle name="เครื่องหมายจุลภาค 16" xfId="4219"/>
    <cellStyle name="เครื่องหมายจุลภาค 16 2" xfId="4220"/>
    <cellStyle name="เครื่องหมายจุลภาค 17" xfId="4221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3" xfId="4227"/>
    <cellStyle name="เครื่องหมายจุลภาค 2 2 4" xfId="4228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5" xfId="4234"/>
    <cellStyle name="เครื่องหมายจุลภาค 2 5 2" xfId="4235"/>
    <cellStyle name="เครื่องหมายจุลภาค 2 6" xfId="4236"/>
    <cellStyle name="เครื่องหมายจุลภาค 2 7" xfId="4237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3" xfId="4253"/>
    <cellStyle name="เครื่องหมายจุลภาค 3 4" xfId="4254"/>
    <cellStyle name="เครื่องหมายจุลภาค 3 4 2" xfId="4255"/>
    <cellStyle name="เครื่องหมายจุลภาค 3 5" xfId="4256"/>
    <cellStyle name="เครื่องหมายจุลภาค 4" xfId="4257"/>
    <cellStyle name="เครื่องหมายจุลภาค 4 10" xfId="4258"/>
    <cellStyle name="เครื่องหมายจุลภาค 4 11" xfId="4259"/>
    <cellStyle name="เครื่องหมายจุลภาค 4 12" xfId="4260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3" xfId="4267"/>
    <cellStyle name="เครื่องหมายจุลภาค 4 3 3 2" xfId="4268"/>
    <cellStyle name="เครื่องหมายจุลภาค 4 3 4" xfId="4269"/>
    <cellStyle name="เครื่องหมายจุลภาค 4 3 4 2" xfId="4270"/>
    <cellStyle name="เครื่องหมายจุลภาค 4 3 5" xfId="4271"/>
    <cellStyle name="เครื่องหมายจุลภาค 4 3 5 2" xfId="4272"/>
    <cellStyle name="เครื่องหมายจุลภาค 4 3 6" xfId="4273"/>
    <cellStyle name="เครื่องหมายจุลภาค 4 3 6 2" xfId="4274"/>
    <cellStyle name="เครื่องหมายจุลภาค 4 4" xfId="4275"/>
    <cellStyle name="เครื่องหมายจุลภาค 4 4 2" xfId="4276"/>
    <cellStyle name="เครื่องหมายจุลภาค 4 5" xfId="4277"/>
    <cellStyle name="เครื่องหมายจุลภาค 4 5 2" xfId="4278"/>
    <cellStyle name="เครื่องหมายจุลภาค 4 6" xfId="4279"/>
    <cellStyle name="เครื่องหมายจุลภาค 4 7" xfId="4280"/>
    <cellStyle name="เครื่องหมายจุลภาค 4 8" xfId="4281"/>
    <cellStyle name="เครื่องหมายจุลภาค 4 9" xfId="4282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3" xfId="4324"/>
    <cellStyle name="เครื่องหมายจุลภาค 9" xfId="4325"/>
    <cellStyle name="เครื่องหมายจุลภาค 9 2" xfId="4326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3" xfId="4331"/>
    <cellStyle name="เครื่องหมายสกุลเงิน 3 2" xfId="4332"/>
    <cellStyle name="เครื่องหมายสกุลเงิน 4" xfId="4333"/>
    <cellStyle name="เครื่องหมายสกุลเงิน 4 2" xfId="4334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3" xfId="4351"/>
    <cellStyle name="ดี" xfId="4352"/>
    <cellStyle name="ดี 2" xfId="4353"/>
    <cellStyle name="ดี 2 2" xfId="4354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 4" xfId="4607"/>
    <cellStyle name="ปกติ_Sheet1_Q141-Mar'49-T2" xfId="3"/>
    <cellStyle name="ปกติ_Sheet1_Q141-Sep'48-T3" xfId="4493"/>
    <cellStyle name="ปกติ_Sheet1_Q141-Sep'48-T3 2" xfId="4605"/>
    <cellStyle name="ปกติ_Sheet1_Sheet1_Q141-Sep'48-T3" xfId="4494"/>
    <cellStyle name="ป้อนค่า" xfId="4495"/>
    <cellStyle name="ป้อนค่า 2" xfId="4496"/>
    <cellStyle name="ป้อนค่า 3" xfId="4497"/>
    <cellStyle name="ปานกลาง" xfId="4498"/>
    <cellStyle name="ปานกลาง 2" xfId="4499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3" xfId="4529"/>
    <cellStyle name="แย่" xfId="4530"/>
    <cellStyle name="แย่ 2" xfId="4531"/>
    <cellStyle name="แย่ 2 2" xfId="4532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ัวเรื่อง 1" xfId="4581"/>
    <cellStyle name="หัวเรื่อง 1 2" xfId="4582"/>
    <cellStyle name="หัวเรื่อง 1 3" xfId="4583"/>
    <cellStyle name="หัวเรื่อง 2" xfId="4584"/>
    <cellStyle name="หัวเรื่อง 2 2" xfId="4585"/>
    <cellStyle name="หัวเรื่อง 2 3" xfId="4586"/>
    <cellStyle name="หัวเรื่อง 3" xfId="4587"/>
    <cellStyle name="หัวเรื่อง 3 2" xfId="4588"/>
    <cellStyle name="หัวเรื่อง 3 3" xfId="4589"/>
    <cellStyle name="หัวเรื่อง 4" xfId="4590"/>
    <cellStyle name="หัวเรื่อง 4 2" xfId="4591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view="pageBreakPreview" zoomScaleSheetLayoutView="100" workbookViewId="0">
      <selection activeCell="K33" sqref="K33"/>
    </sheetView>
  </sheetViews>
  <sheetFormatPr defaultRowHeight="23.25"/>
  <cols>
    <col min="1" max="1" width="2.125" style="2" bestFit="1" customWidth="1"/>
    <col min="2" max="2" width="3.5" style="2" customWidth="1"/>
    <col min="3" max="3" width="5.75" style="2" customWidth="1"/>
    <col min="4" max="4" width="5.875" style="2" customWidth="1"/>
    <col min="5" max="5" width="11.625" style="2" customWidth="1"/>
    <col min="6" max="6" width="1.125" style="2" customWidth="1"/>
    <col min="7" max="7" width="59.75" style="2" customWidth="1"/>
    <col min="8" max="8" width="1.25" style="2" customWidth="1"/>
    <col min="9" max="9" width="12.25" style="2" customWidth="1"/>
    <col min="10" max="10" width="1.25" style="2" customWidth="1"/>
    <col min="11" max="11" width="15.5" style="5" bestFit="1" customWidth="1"/>
    <col min="12" max="12" width="18.625" style="5" bestFit="1" customWidth="1"/>
    <col min="13" max="16384" width="9" style="5"/>
  </cols>
  <sheetData>
    <row r="1" spans="1:17">
      <c r="A1" s="175" t="s">
        <v>8</v>
      </c>
      <c r="B1" s="175"/>
      <c r="C1" s="175"/>
      <c r="D1" s="175"/>
      <c r="E1" s="175"/>
      <c r="F1" s="175"/>
      <c r="G1" s="175"/>
      <c r="H1" s="31"/>
      <c r="I1" s="31"/>
      <c r="J1" s="11"/>
    </row>
    <row r="2" spans="1:17" s="8" customFormat="1">
      <c r="A2" s="110" t="s">
        <v>57</v>
      </c>
      <c r="B2" s="32"/>
      <c r="C2" s="32"/>
      <c r="D2" s="32"/>
      <c r="E2" s="32"/>
      <c r="F2" s="32"/>
      <c r="G2" s="32"/>
      <c r="H2" s="32"/>
      <c r="I2" s="32"/>
      <c r="J2" s="32"/>
    </row>
    <row r="3" spans="1:17" s="8" customFormat="1">
      <c r="A3" s="32" t="s">
        <v>273</v>
      </c>
      <c r="B3" s="32"/>
      <c r="C3" s="32"/>
      <c r="D3" s="32"/>
      <c r="E3" s="32"/>
      <c r="F3" s="32"/>
      <c r="G3" s="32"/>
      <c r="H3" s="32"/>
      <c r="I3" s="32"/>
      <c r="J3" s="32"/>
    </row>
    <row r="4" spans="1:17" s="8" customFormat="1">
      <c r="A4" s="110" t="s">
        <v>68</v>
      </c>
      <c r="B4" s="110"/>
      <c r="C4" s="110"/>
      <c r="D4" s="109"/>
      <c r="E4" s="32"/>
      <c r="F4" s="32"/>
      <c r="G4" s="32"/>
      <c r="H4" s="32"/>
      <c r="I4" s="32"/>
      <c r="J4" s="32"/>
    </row>
    <row r="5" spans="1:17">
      <c r="A5" s="110" t="s">
        <v>74</v>
      </c>
      <c r="B5" s="110"/>
      <c r="C5" s="110"/>
      <c r="D5" s="109"/>
      <c r="E5" s="111"/>
      <c r="F5" s="111"/>
      <c r="G5" s="111"/>
      <c r="H5" s="12"/>
      <c r="I5" s="12"/>
      <c r="J5" s="12"/>
      <c r="Q5" s="108"/>
    </row>
    <row r="6" spans="1:17" s="30" customFormat="1">
      <c r="A6" s="12"/>
      <c r="B6" s="12"/>
      <c r="C6" s="12"/>
      <c r="D6" s="12"/>
      <c r="E6" s="12"/>
      <c r="F6" s="12"/>
      <c r="G6" s="12"/>
      <c r="H6" s="12"/>
      <c r="I6" s="12"/>
      <c r="J6" s="12"/>
      <c r="K6" s="8"/>
    </row>
    <row r="7" spans="1:17" s="30" customFormat="1">
      <c r="A7" s="95" t="s">
        <v>1</v>
      </c>
      <c r="B7" s="13" t="s">
        <v>76</v>
      </c>
      <c r="C7" s="13"/>
      <c r="D7" s="13"/>
      <c r="E7" s="13"/>
      <c r="F7" s="13"/>
      <c r="G7" s="13"/>
      <c r="H7" s="13"/>
      <c r="I7" s="2"/>
      <c r="J7" s="2"/>
      <c r="K7" s="14"/>
    </row>
    <row r="8" spans="1:17" s="30" customFormat="1">
      <c r="A8" s="15"/>
      <c r="B8" s="16" t="s">
        <v>77</v>
      </c>
      <c r="C8" s="15"/>
      <c r="D8" s="15"/>
      <c r="E8" s="15" t="s">
        <v>89</v>
      </c>
      <c r="F8" s="15"/>
      <c r="G8" s="2"/>
      <c r="H8" s="15"/>
      <c r="I8" s="15"/>
      <c r="J8" s="15"/>
    </row>
    <row r="9" spans="1:17" s="30" customFormat="1">
      <c r="A9" s="15"/>
      <c r="B9" s="16"/>
      <c r="C9" s="15"/>
      <c r="D9" s="15"/>
      <c r="E9" s="15" t="s">
        <v>90</v>
      </c>
      <c r="F9" s="15"/>
      <c r="G9" s="2"/>
      <c r="H9" s="15"/>
      <c r="I9" s="15"/>
      <c r="J9" s="15"/>
    </row>
    <row r="10" spans="1:17" s="30" customFormat="1">
      <c r="A10" s="15"/>
      <c r="B10" s="16"/>
      <c r="C10" s="15"/>
      <c r="D10" s="15"/>
      <c r="E10" s="15" t="s">
        <v>91</v>
      </c>
      <c r="F10" s="15"/>
      <c r="G10" s="16"/>
      <c r="H10" s="15"/>
      <c r="I10" s="15"/>
      <c r="J10" s="15"/>
    </row>
    <row r="11" spans="1:17" s="30" customFormat="1">
      <c r="A11" s="13"/>
      <c r="B11" s="17" t="s">
        <v>78</v>
      </c>
      <c r="C11" s="2"/>
      <c r="D11" s="13"/>
      <c r="E11" s="13" t="s">
        <v>92</v>
      </c>
      <c r="F11" s="13"/>
      <c r="G11" s="2" t="s">
        <v>102</v>
      </c>
      <c r="H11" s="13"/>
      <c r="I11" s="2"/>
      <c r="J11" s="2"/>
    </row>
    <row r="12" spans="1:17" s="30" customFormat="1">
      <c r="A12" s="13"/>
      <c r="B12" s="17"/>
      <c r="C12" s="2"/>
      <c r="D12" s="13"/>
      <c r="E12" s="13" t="s">
        <v>2</v>
      </c>
      <c r="F12" s="13"/>
      <c r="G12" s="2" t="s">
        <v>100</v>
      </c>
      <c r="H12" s="13"/>
      <c r="I12" s="2"/>
      <c r="J12" s="2"/>
    </row>
    <row r="13" spans="1:17" s="30" customFormat="1">
      <c r="A13" s="13"/>
      <c r="B13" s="17"/>
      <c r="C13" s="2"/>
      <c r="D13" s="13"/>
      <c r="E13" s="13" t="s">
        <v>93</v>
      </c>
      <c r="F13" s="13"/>
      <c r="G13" s="13" t="s">
        <v>97</v>
      </c>
      <c r="H13" s="13"/>
      <c r="I13" s="2"/>
      <c r="J13" s="13"/>
      <c r="K13" s="13"/>
      <c r="L13" s="2"/>
      <c r="M13" s="2"/>
    </row>
    <row r="14" spans="1:17" s="30" customFormat="1">
      <c r="A14" s="13"/>
      <c r="B14" s="17"/>
      <c r="C14" s="2"/>
      <c r="D14" s="13"/>
      <c r="E14" s="13"/>
      <c r="F14" s="13"/>
      <c r="G14" s="13" t="s">
        <v>100</v>
      </c>
      <c r="H14" s="13"/>
      <c r="I14" s="2"/>
      <c r="J14" s="13"/>
      <c r="K14" s="13"/>
      <c r="L14" s="2"/>
      <c r="M14" s="2"/>
    </row>
    <row r="15" spans="1:17" s="30" customFormat="1" ht="24">
      <c r="A15" s="13"/>
      <c r="B15" s="17"/>
      <c r="C15" s="2"/>
      <c r="D15" s="13"/>
      <c r="E15" s="13" t="s">
        <v>94</v>
      </c>
      <c r="F15" s="13"/>
      <c r="G15" s="13" t="s">
        <v>98</v>
      </c>
      <c r="H15" s="13"/>
      <c r="I15" s="2"/>
      <c r="J15" s="13"/>
      <c r="L15" s="18"/>
    </row>
    <row r="16" spans="1:17" s="30" customFormat="1" ht="24">
      <c r="A16" s="13"/>
      <c r="B16" s="17"/>
      <c r="C16" s="2"/>
      <c r="D16" s="13"/>
      <c r="E16" s="13"/>
      <c r="F16" s="13"/>
      <c r="G16" s="13" t="s">
        <v>100</v>
      </c>
      <c r="H16" s="13"/>
      <c r="I16" s="2"/>
      <c r="J16" s="13"/>
      <c r="K16" s="13"/>
      <c r="L16" s="18"/>
    </row>
    <row r="17" spans="1:12" s="30" customFormat="1" ht="24">
      <c r="A17" s="13"/>
      <c r="B17" s="17"/>
      <c r="C17" s="2"/>
      <c r="D17" s="13"/>
      <c r="E17" s="13" t="s">
        <v>95</v>
      </c>
      <c r="F17" s="13"/>
      <c r="G17" s="13" t="s">
        <v>99</v>
      </c>
      <c r="H17" s="13"/>
      <c r="I17" s="2"/>
      <c r="J17" s="13"/>
      <c r="K17" s="13"/>
      <c r="L17" s="18"/>
    </row>
    <row r="18" spans="1:12" s="30" customFormat="1" ht="24">
      <c r="A18" s="13"/>
      <c r="B18" s="17"/>
      <c r="C18" s="2"/>
      <c r="D18" s="13"/>
      <c r="E18" s="13"/>
      <c r="F18" s="13"/>
      <c r="G18" s="13" t="s">
        <v>100</v>
      </c>
      <c r="H18" s="13"/>
      <c r="I18" s="2"/>
      <c r="J18" s="13"/>
      <c r="K18" s="13"/>
      <c r="L18" s="18"/>
    </row>
    <row r="19" spans="1:12" s="30" customFormat="1">
      <c r="A19" s="13"/>
      <c r="B19" s="17"/>
      <c r="C19" s="2"/>
      <c r="D19" s="13"/>
      <c r="E19" s="13" t="s">
        <v>96</v>
      </c>
      <c r="F19" s="13"/>
      <c r="G19" s="13" t="s">
        <v>103</v>
      </c>
      <c r="H19" s="13"/>
      <c r="I19" s="2"/>
      <c r="J19" s="13"/>
      <c r="K19" s="13"/>
    </row>
    <row r="20" spans="1:12" s="30" customFormat="1">
      <c r="A20" s="13"/>
      <c r="B20" s="17"/>
      <c r="C20" s="2"/>
      <c r="D20" s="13"/>
      <c r="E20" s="13"/>
      <c r="F20" s="13"/>
      <c r="G20" s="13" t="s">
        <v>101</v>
      </c>
      <c r="H20" s="13"/>
      <c r="I20" s="2"/>
      <c r="J20" s="13"/>
      <c r="K20" s="13"/>
    </row>
    <row r="21" spans="1:12" s="30" customFormat="1">
      <c r="A21" s="13"/>
      <c r="B21" s="17" t="s">
        <v>79</v>
      </c>
      <c r="C21" s="2"/>
      <c r="D21" s="19"/>
      <c r="E21" s="13" t="s">
        <v>83</v>
      </c>
      <c r="F21" s="13"/>
      <c r="G21" s="2"/>
      <c r="H21" s="13"/>
      <c r="I21" s="2"/>
      <c r="J21" s="2"/>
      <c r="L21" s="20"/>
    </row>
    <row r="22" spans="1:12" s="30" customFormat="1">
      <c r="A22" s="13"/>
      <c r="C22" s="2"/>
      <c r="D22" s="13"/>
      <c r="E22" s="30" t="s">
        <v>81</v>
      </c>
      <c r="F22" s="13"/>
      <c r="G22" s="2"/>
      <c r="H22" s="13"/>
      <c r="I22" s="2"/>
      <c r="J22" s="2"/>
      <c r="L22" s="20"/>
    </row>
    <row r="23" spans="1:12" s="30" customFormat="1">
      <c r="A23" s="13"/>
      <c r="B23" s="17"/>
      <c r="C23" s="2"/>
      <c r="D23" s="13"/>
      <c r="E23" s="30" t="s">
        <v>82</v>
      </c>
      <c r="F23" s="13"/>
      <c r="G23" s="2"/>
      <c r="H23" s="13"/>
      <c r="I23" s="2"/>
      <c r="J23" s="2"/>
      <c r="L23" s="20"/>
    </row>
    <row r="24" spans="1:12" s="30" customFormat="1">
      <c r="A24" s="13"/>
      <c r="B24" s="17" t="s">
        <v>372</v>
      </c>
      <c r="D24" s="13"/>
      <c r="E24" s="13" t="s">
        <v>80</v>
      </c>
      <c r="F24" s="13"/>
      <c r="G24" s="2"/>
      <c r="H24" s="13"/>
      <c r="I24" s="2"/>
      <c r="J24" s="2"/>
      <c r="L24" s="10"/>
    </row>
    <row r="25" spans="1:12" s="30" customFormat="1">
      <c r="A25" s="13"/>
      <c r="B25" s="17"/>
      <c r="C25" s="2"/>
      <c r="D25" s="13"/>
      <c r="E25" s="13"/>
      <c r="F25" s="13"/>
      <c r="G25" s="2"/>
      <c r="H25" s="13"/>
      <c r="I25" s="2"/>
      <c r="J25" s="2"/>
      <c r="L25" s="10"/>
    </row>
    <row r="26" spans="1:12" s="30" customFormat="1">
      <c r="A26" s="96" t="s">
        <v>3</v>
      </c>
      <c r="B26" s="15" t="s">
        <v>84</v>
      </c>
      <c r="C26" s="15"/>
      <c r="D26" s="21"/>
      <c r="E26" s="21"/>
      <c r="F26" s="21"/>
      <c r="G26" s="21"/>
      <c r="H26" s="21"/>
      <c r="I26" s="21"/>
      <c r="J26" s="21"/>
      <c r="K26" s="21"/>
      <c r="L26" s="10"/>
    </row>
    <row r="27" spans="1:12" s="30" customFormat="1">
      <c r="A27" s="22"/>
      <c r="B27" s="29">
        <v>2.1</v>
      </c>
      <c r="C27" s="13" t="s">
        <v>85</v>
      </c>
      <c r="D27" s="21"/>
      <c r="E27" s="21"/>
      <c r="F27" s="21"/>
      <c r="G27" s="21"/>
      <c r="H27" s="21"/>
      <c r="I27" s="21"/>
      <c r="J27" s="21"/>
      <c r="K27" s="21"/>
      <c r="L27" s="10"/>
    </row>
    <row r="28" spans="1:12" s="30" customFormat="1">
      <c r="A28" s="24"/>
      <c r="C28" s="13" t="s">
        <v>86</v>
      </c>
      <c r="D28" s="24"/>
      <c r="E28" s="24"/>
      <c r="F28" s="24"/>
      <c r="G28" s="24"/>
      <c r="H28" s="24"/>
      <c r="I28" s="24"/>
      <c r="J28" s="24"/>
      <c r="K28" s="24"/>
      <c r="L28" s="10"/>
    </row>
    <row r="29" spans="1:12" s="30" customFormat="1">
      <c r="A29" s="24"/>
      <c r="C29" s="30" t="s">
        <v>87</v>
      </c>
      <c r="D29" s="24"/>
      <c r="E29" s="24"/>
      <c r="F29" s="24"/>
      <c r="G29" s="24"/>
      <c r="H29" s="24"/>
      <c r="I29" s="24"/>
      <c r="J29" s="24"/>
      <c r="K29" s="24"/>
      <c r="L29" s="10"/>
    </row>
    <row r="30" spans="1:12" s="30" customFormat="1">
      <c r="A30" s="24"/>
      <c r="C30" s="30" t="s">
        <v>88</v>
      </c>
      <c r="D30" s="24"/>
      <c r="E30" s="24"/>
      <c r="F30" s="24"/>
      <c r="G30" s="24"/>
      <c r="H30" s="24"/>
      <c r="I30" s="24"/>
      <c r="J30" s="24"/>
      <c r="K30" s="24"/>
      <c r="L30" s="10"/>
    </row>
    <row r="31" spans="1:12" s="30" customFormat="1">
      <c r="A31" s="24"/>
      <c r="D31" s="24"/>
      <c r="E31" s="24"/>
      <c r="F31" s="24"/>
      <c r="G31" s="24"/>
      <c r="H31" s="24"/>
      <c r="I31" s="24"/>
      <c r="J31" s="24"/>
      <c r="K31" s="24"/>
      <c r="L31" s="10"/>
    </row>
    <row r="32" spans="1:12" s="30" customFormat="1">
      <c r="A32" s="24"/>
      <c r="D32" s="24"/>
      <c r="E32" s="24"/>
      <c r="F32" s="24"/>
      <c r="G32" s="24"/>
      <c r="H32" s="24"/>
      <c r="I32" s="24"/>
      <c r="J32" s="24"/>
      <c r="K32" s="24"/>
      <c r="L32" s="10"/>
    </row>
    <row r="33" spans="1:11" s="30" customFormat="1">
      <c r="A33" s="24"/>
      <c r="B33" s="2"/>
      <c r="D33" s="24"/>
      <c r="E33" s="24"/>
      <c r="F33" s="24"/>
      <c r="G33" s="24"/>
      <c r="H33" s="24"/>
      <c r="I33" s="24"/>
      <c r="J33" s="24"/>
      <c r="K33" s="24"/>
    </row>
    <row r="34" spans="1:11" s="30" customFormat="1">
      <c r="A34" s="13"/>
      <c r="B34" s="17"/>
      <c r="C34" s="2"/>
      <c r="D34" s="13"/>
      <c r="E34" s="13"/>
      <c r="F34" s="13"/>
      <c r="G34" s="2"/>
      <c r="H34" s="13"/>
      <c r="I34" s="28"/>
      <c r="J34" s="28"/>
    </row>
  </sheetData>
  <mergeCells count="1">
    <mergeCell ref="A1:G1"/>
  </mergeCells>
  <pageMargins left="0.70866141732283472" right="0.19685039370078741" top="0.59055118110236227" bottom="0.39370078740157483" header="0.31496062992125984" footer="0.31496062992125984"/>
  <pageSetup paperSize="9" scale="95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3"/>
  <sheetViews>
    <sheetView view="pageBreakPreview" zoomScaleSheetLayoutView="100" workbookViewId="0">
      <selection activeCell="I116" sqref="I116"/>
    </sheetView>
  </sheetViews>
  <sheetFormatPr defaultRowHeight="23.25"/>
  <cols>
    <col min="1" max="1" width="3.25" style="2" customWidth="1"/>
    <col min="2" max="2" width="4" style="2" customWidth="1"/>
    <col min="3" max="3" width="3.75" style="2" customWidth="1"/>
    <col min="4" max="4" width="5" style="2" customWidth="1"/>
    <col min="5" max="5" width="6" style="2" customWidth="1"/>
    <col min="6" max="6" width="9" style="2" customWidth="1"/>
    <col min="7" max="7" width="13.375" style="2" customWidth="1"/>
    <col min="8" max="8" width="0.75" style="2" customWidth="1"/>
    <col min="9" max="9" width="13.375" style="2" customWidth="1"/>
    <col min="10" max="10" width="0.875" style="2" customWidth="1"/>
    <col min="11" max="11" width="14" style="2" customWidth="1"/>
    <col min="12" max="12" width="0.875" style="2" customWidth="1"/>
    <col min="13" max="13" width="14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30" bestFit="1" customWidth="1"/>
    <col min="18" max="18" width="18.625" style="30" bestFit="1" customWidth="1"/>
    <col min="19" max="19" width="9" style="30"/>
    <col min="20" max="20" width="13" style="30" bestFit="1" customWidth="1"/>
    <col min="21" max="21" width="9" style="30"/>
    <col min="22" max="22" width="9.875" style="30" bestFit="1" customWidth="1"/>
    <col min="23" max="16384" width="9" style="30"/>
  </cols>
  <sheetData>
    <row r="1" spans="1:17">
      <c r="A1" s="175" t="s">
        <v>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31"/>
      <c r="O1" s="31"/>
      <c r="P1" s="11"/>
    </row>
    <row r="2" spans="1:17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31"/>
      <c r="O2" s="31"/>
      <c r="P2" s="11"/>
    </row>
    <row r="3" spans="1:17">
      <c r="A3" s="24"/>
      <c r="B3" s="30"/>
      <c r="C3" s="30" t="s">
        <v>316</v>
      </c>
      <c r="D3" s="24"/>
      <c r="E3" s="24"/>
      <c r="F3" s="24"/>
      <c r="G3" s="24"/>
      <c r="H3" s="24"/>
      <c r="I3" s="24"/>
      <c r="J3" s="24"/>
      <c r="K3" s="24"/>
      <c r="L3" s="10"/>
      <c r="M3" s="30"/>
      <c r="N3" s="30"/>
      <c r="O3" s="30"/>
      <c r="P3" s="30"/>
    </row>
    <row r="4" spans="1:17">
      <c r="A4" s="105"/>
      <c r="C4" s="29" t="s">
        <v>104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105"/>
      <c r="O4" s="105"/>
      <c r="P4" s="105"/>
    </row>
    <row r="5" spans="1:17">
      <c r="A5" s="105"/>
      <c r="C5" s="29" t="s">
        <v>105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105"/>
      <c r="O5" s="105"/>
      <c r="P5" s="105"/>
    </row>
    <row r="6" spans="1:17">
      <c r="A6" s="105"/>
      <c r="C6" s="29" t="s">
        <v>106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105"/>
      <c r="O6" s="105"/>
      <c r="P6" s="105"/>
      <c r="Q6" s="108"/>
    </row>
    <row r="7" spans="1:17">
      <c r="A7" s="105"/>
      <c r="C7" s="29" t="s">
        <v>107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105"/>
      <c r="O7" s="105"/>
      <c r="P7" s="105"/>
    </row>
    <row r="8" spans="1:17">
      <c r="A8" s="105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05"/>
      <c r="O8" s="105"/>
      <c r="P8" s="105"/>
    </row>
    <row r="9" spans="1:17">
      <c r="A9" s="105"/>
      <c r="B9" s="68" t="s">
        <v>49</v>
      </c>
      <c r="C9" s="29" t="s">
        <v>373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105"/>
      <c r="O9" s="105"/>
      <c r="P9" s="105"/>
    </row>
    <row r="10" spans="1:17">
      <c r="A10" s="105"/>
      <c r="B10" s="68"/>
      <c r="C10" s="29" t="s">
        <v>374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105"/>
      <c r="O10" s="105"/>
      <c r="P10" s="105"/>
    </row>
    <row r="11" spans="1:17">
      <c r="A11" s="105"/>
      <c r="B11" s="29"/>
      <c r="C11" s="1" t="s">
        <v>108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105"/>
      <c r="O11" s="105"/>
      <c r="P11" s="105"/>
    </row>
    <row r="12" spans="1:17">
      <c r="A12" s="105"/>
      <c r="B12" s="29"/>
      <c r="C12" s="1" t="s">
        <v>375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105"/>
      <c r="O12" s="105"/>
      <c r="P12" s="105"/>
    </row>
    <row r="13" spans="1:17">
      <c r="A13" s="105"/>
      <c r="B13" s="29"/>
      <c r="C13" s="1" t="s">
        <v>376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105"/>
      <c r="O13" s="29"/>
      <c r="P13" s="105"/>
    </row>
    <row r="14" spans="1:17">
      <c r="A14" s="105"/>
      <c r="B14" s="29"/>
      <c r="C14" s="1" t="s">
        <v>109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105"/>
      <c r="O14" s="29"/>
      <c r="P14" s="105"/>
    </row>
    <row r="15" spans="1:17">
      <c r="A15" s="105"/>
      <c r="B15" s="29"/>
      <c r="C15" s="1" t="s">
        <v>377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105"/>
      <c r="O15" s="29"/>
      <c r="P15" s="105"/>
    </row>
    <row r="16" spans="1:17">
      <c r="A16" s="105"/>
      <c r="B16" s="29"/>
      <c r="C16" s="1" t="s">
        <v>111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105"/>
      <c r="O16" s="105"/>
      <c r="P16" s="105"/>
    </row>
    <row r="17" spans="1:16">
      <c r="A17" s="105"/>
      <c r="B17" s="29"/>
      <c r="C17" s="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105"/>
      <c r="O17" s="105"/>
      <c r="P17" s="105"/>
    </row>
    <row r="18" spans="1:16">
      <c r="A18" s="105"/>
      <c r="B18" s="30"/>
      <c r="C18" s="29" t="s">
        <v>112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105"/>
      <c r="O18" s="105"/>
      <c r="P18" s="105"/>
    </row>
    <row r="19" spans="1:16">
      <c r="A19" s="105"/>
      <c r="B19" s="29"/>
      <c r="C19" s="1" t="s">
        <v>321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105"/>
      <c r="O19" s="105"/>
      <c r="P19" s="105"/>
    </row>
    <row r="20" spans="1:16">
      <c r="A20" s="105"/>
      <c r="B20" s="29"/>
      <c r="C20" s="1" t="s">
        <v>113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105"/>
      <c r="O20" s="105"/>
      <c r="P20" s="105"/>
    </row>
    <row r="21" spans="1:16">
      <c r="A21" s="105"/>
      <c r="B21" s="29"/>
      <c r="C21" s="1" t="s">
        <v>114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105"/>
      <c r="O21" s="105"/>
      <c r="P21" s="105"/>
    </row>
    <row r="22" spans="1:16">
      <c r="A22" s="105"/>
      <c r="B22" s="29"/>
      <c r="C22" s="1" t="s">
        <v>110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105"/>
      <c r="O22" s="105"/>
      <c r="P22" s="105"/>
    </row>
    <row r="23" spans="1:16">
      <c r="A23" s="105"/>
      <c r="B23" s="29"/>
      <c r="C23" s="1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105"/>
      <c r="O23" s="105"/>
      <c r="P23" s="105"/>
    </row>
    <row r="24" spans="1:16">
      <c r="A24" s="105"/>
      <c r="B24" s="29"/>
      <c r="C24" s="1" t="s">
        <v>117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105"/>
      <c r="O24" s="105"/>
      <c r="P24" s="105"/>
    </row>
    <row r="25" spans="1:16">
      <c r="A25" s="105"/>
      <c r="B25" s="29"/>
      <c r="C25" s="1" t="s">
        <v>116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105"/>
      <c r="O25" s="105"/>
      <c r="P25" s="105"/>
    </row>
    <row r="26" spans="1:16">
      <c r="A26" s="105"/>
      <c r="B26" s="29"/>
      <c r="C26" s="1" t="s">
        <v>115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105"/>
      <c r="O26" s="105"/>
      <c r="P26" s="105"/>
    </row>
    <row r="27" spans="1:16">
      <c r="A27" s="105"/>
      <c r="B27" s="29"/>
      <c r="C27" s="29" t="s">
        <v>120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105"/>
      <c r="O27" s="105"/>
      <c r="P27" s="105"/>
    </row>
    <row r="28" spans="1:16">
      <c r="A28" s="105"/>
      <c r="B28" s="29"/>
      <c r="C28" s="29" t="s">
        <v>118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105"/>
      <c r="O28" s="105"/>
      <c r="P28" s="105"/>
    </row>
    <row r="29" spans="1:16">
      <c r="A29" s="105"/>
      <c r="B29" s="29"/>
      <c r="C29" s="30" t="s">
        <v>119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105"/>
      <c r="O29" s="105"/>
      <c r="P29" s="105"/>
    </row>
    <row r="30" spans="1:16">
      <c r="A30" s="10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105"/>
      <c r="O30" s="105"/>
      <c r="P30" s="105"/>
    </row>
    <row r="31" spans="1:16">
      <c r="A31" s="105" t="s">
        <v>7</v>
      </c>
      <c r="B31" s="29" t="s">
        <v>121</v>
      </c>
      <c r="C31" s="29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</row>
    <row r="32" spans="1:16">
      <c r="A32" s="105"/>
      <c r="B32" s="29" t="s">
        <v>122</v>
      </c>
      <c r="C32" s="29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</row>
    <row r="33" spans="1:17">
      <c r="A33" s="105"/>
      <c r="B33" s="76" t="s">
        <v>123</v>
      </c>
      <c r="C33" s="29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</row>
    <row r="34" spans="1:17">
      <c r="A34" s="105"/>
      <c r="B34" s="76"/>
      <c r="C34" s="29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</row>
    <row r="35" spans="1:17">
      <c r="A35" s="175" t="s">
        <v>10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</row>
    <row r="36" spans="1:17" ht="22.5" customHeight="1">
      <c r="A36" s="105"/>
      <c r="B36" s="29"/>
      <c r="C36" s="29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</row>
    <row r="37" spans="1:17">
      <c r="A37" s="2" t="s">
        <v>4</v>
      </c>
      <c r="B37" s="2" t="s">
        <v>124</v>
      </c>
      <c r="J37" s="105"/>
      <c r="K37" s="105"/>
      <c r="L37" s="105"/>
      <c r="M37" s="105"/>
      <c r="N37" s="105"/>
      <c r="O37" s="105"/>
      <c r="P37" s="105"/>
    </row>
    <row r="38" spans="1:17">
      <c r="J38" s="105"/>
      <c r="K38" s="105"/>
      <c r="L38" s="105"/>
      <c r="M38" s="107" t="s">
        <v>61</v>
      </c>
      <c r="N38" s="105"/>
      <c r="O38" s="105"/>
      <c r="P38" s="105"/>
    </row>
    <row r="39" spans="1:17">
      <c r="J39" s="105"/>
      <c r="K39" s="34" t="s">
        <v>62</v>
      </c>
      <c r="L39" s="105"/>
      <c r="M39" s="34" t="s">
        <v>63</v>
      </c>
      <c r="N39" s="105"/>
      <c r="O39" s="105"/>
      <c r="P39" s="105"/>
    </row>
    <row r="40" spans="1:17">
      <c r="B40" s="2" t="s">
        <v>125</v>
      </c>
      <c r="J40" s="105"/>
      <c r="K40" s="2">
        <v>1567524</v>
      </c>
      <c r="M40" s="2">
        <v>120424.25</v>
      </c>
      <c r="N40" s="105"/>
      <c r="O40" s="105"/>
      <c r="P40" s="105"/>
    </row>
    <row r="41" spans="1:17">
      <c r="B41" s="2" t="s">
        <v>126</v>
      </c>
      <c r="K41" s="2">
        <v>107117.75999999999</v>
      </c>
      <c r="M41" s="2">
        <v>88598.98000000001</v>
      </c>
    </row>
    <row r="42" spans="1:17">
      <c r="B42" s="2" t="s">
        <v>127</v>
      </c>
      <c r="K42" s="2">
        <v>251610479.69</v>
      </c>
      <c r="M42" s="2">
        <v>413638544.16000003</v>
      </c>
    </row>
    <row r="43" spans="1:17">
      <c r="B43" s="2" t="s">
        <v>128</v>
      </c>
      <c r="K43" s="2">
        <v>118218800.55999999</v>
      </c>
      <c r="M43" s="2">
        <v>141001.45000000001</v>
      </c>
    </row>
    <row r="44" spans="1:17" ht="24" thickBot="1">
      <c r="B44" s="2" t="s">
        <v>70</v>
      </c>
      <c r="K44" s="33">
        <f>SUM(K40:K43)</f>
        <v>371503922.00999999</v>
      </c>
      <c r="M44" s="33">
        <f>SUM(M40:M43)</f>
        <v>413988568.84000003</v>
      </c>
      <c r="Q44" s="2"/>
    </row>
    <row r="45" spans="1:17" ht="24" thickTop="1"/>
    <row r="46" spans="1:17">
      <c r="A46" s="30" t="s">
        <v>5</v>
      </c>
      <c r="B46" s="30" t="s">
        <v>53</v>
      </c>
      <c r="C46" s="30"/>
      <c r="D46" s="30"/>
      <c r="E46" s="30"/>
      <c r="F46" s="30"/>
      <c r="G46" s="30"/>
      <c r="H46" s="30"/>
      <c r="I46" s="30"/>
    </row>
    <row r="47" spans="1:17">
      <c r="A47" s="30"/>
      <c r="B47" s="30"/>
      <c r="C47" s="30"/>
      <c r="D47" s="30"/>
      <c r="E47" s="30"/>
      <c r="F47" s="30"/>
      <c r="G47" s="30"/>
      <c r="H47" s="30"/>
      <c r="I47" s="30"/>
      <c r="K47" s="105"/>
      <c r="L47" s="105"/>
      <c r="M47" s="107" t="s">
        <v>61</v>
      </c>
    </row>
    <row r="48" spans="1:17">
      <c r="A48" s="30"/>
      <c r="B48" s="30"/>
      <c r="C48" s="30"/>
      <c r="D48" s="30"/>
      <c r="E48" s="30"/>
      <c r="F48" s="30"/>
      <c r="G48" s="30"/>
      <c r="H48" s="30"/>
      <c r="I48" s="30"/>
      <c r="K48" s="34" t="s">
        <v>62</v>
      </c>
      <c r="L48" s="105"/>
      <c r="M48" s="34" t="s">
        <v>63</v>
      </c>
    </row>
    <row r="49" spans="1:17">
      <c r="A49" s="30"/>
      <c r="B49" s="30" t="s">
        <v>274</v>
      </c>
      <c r="C49" s="30"/>
      <c r="D49" s="30"/>
      <c r="E49" s="30"/>
      <c r="F49" s="30"/>
      <c r="G49" s="30"/>
      <c r="H49" s="30"/>
      <c r="I49" s="30"/>
      <c r="K49" s="2">
        <v>504380672.75</v>
      </c>
      <c r="M49" s="2">
        <v>218546841.25999999</v>
      </c>
    </row>
    <row r="50" spans="1:17">
      <c r="A50" s="30"/>
      <c r="B50" s="30" t="s">
        <v>130</v>
      </c>
      <c r="C50" s="30"/>
      <c r="D50" s="30"/>
      <c r="E50" s="30"/>
      <c r="F50" s="30"/>
      <c r="G50" s="30"/>
      <c r="H50" s="30"/>
      <c r="I50" s="30"/>
      <c r="K50" s="2">
        <v>43762.38</v>
      </c>
      <c r="M50" s="2">
        <v>111612838.66</v>
      </c>
    </row>
    <row r="51" spans="1:17" ht="24" thickBot="1">
      <c r="A51" s="30"/>
      <c r="B51" s="30" t="s">
        <v>70</v>
      </c>
      <c r="C51" s="30"/>
      <c r="D51" s="30"/>
      <c r="E51" s="30"/>
      <c r="F51" s="30"/>
      <c r="G51" s="30"/>
      <c r="H51" s="30"/>
      <c r="I51" s="30"/>
      <c r="K51" s="33">
        <f>SUM(K49:K50)</f>
        <v>504424435.13</v>
      </c>
      <c r="M51" s="33">
        <f>SUM(M49:M50)</f>
        <v>330159679.91999996</v>
      </c>
      <c r="Q51" s="2"/>
    </row>
    <row r="52" spans="1:17" ht="24" thickTop="1">
      <c r="A52" s="30"/>
      <c r="B52" s="30"/>
      <c r="C52" s="30"/>
      <c r="D52" s="30"/>
      <c r="E52" s="30"/>
      <c r="F52" s="30"/>
      <c r="G52" s="30"/>
      <c r="H52" s="30"/>
      <c r="I52" s="30"/>
      <c r="K52" s="37"/>
      <c r="M52" s="37"/>
      <c r="Q52" s="2"/>
    </row>
    <row r="53" spans="1:17">
      <c r="A53" s="30"/>
      <c r="B53" s="30" t="s">
        <v>317</v>
      </c>
      <c r="C53" s="30"/>
      <c r="D53" s="30"/>
      <c r="E53" s="30"/>
      <c r="F53" s="30"/>
      <c r="G53" s="30"/>
      <c r="H53" s="30"/>
      <c r="I53" s="30"/>
    </row>
    <row r="54" spans="1:17">
      <c r="B54" s="30" t="s">
        <v>276</v>
      </c>
    </row>
    <row r="55" spans="1:17">
      <c r="B55" s="30" t="s">
        <v>275</v>
      </c>
    </row>
    <row r="56" spans="1:17">
      <c r="B56" s="30"/>
    </row>
    <row r="57" spans="1:17">
      <c r="B57" s="39" t="s">
        <v>277</v>
      </c>
      <c r="C57" s="39"/>
      <c r="D57" s="40"/>
    </row>
    <row r="58" spans="1:17">
      <c r="A58" s="30"/>
      <c r="B58" s="39" t="s">
        <v>161</v>
      </c>
      <c r="C58" s="39"/>
      <c r="D58" s="30"/>
      <c r="E58" s="30"/>
      <c r="F58" s="30"/>
      <c r="G58" s="30"/>
      <c r="H58" s="30"/>
      <c r="I58" s="30"/>
      <c r="K58" s="105"/>
      <c r="L58" s="105"/>
      <c r="M58" s="107" t="s">
        <v>61</v>
      </c>
    </row>
    <row r="59" spans="1:17">
      <c r="A59" s="30"/>
      <c r="B59" s="30" t="s">
        <v>198</v>
      </c>
      <c r="C59" s="30"/>
      <c r="D59" s="30"/>
      <c r="E59" s="30"/>
      <c r="F59" s="30"/>
      <c r="G59" s="30"/>
      <c r="H59" s="30"/>
      <c r="I59" s="30"/>
      <c r="K59" s="30"/>
      <c r="M59" s="2">
        <v>218546841.25999999</v>
      </c>
    </row>
    <row r="60" spans="1:17">
      <c r="B60" s="30" t="s">
        <v>256</v>
      </c>
      <c r="C60" s="30"/>
      <c r="D60" s="30"/>
      <c r="E60" s="30"/>
      <c r="F60" s="30"/>
      <c r="G60" s="30"/>
      <c r="H60" s="30"/>
      <c r="I60" s="30"/>
      <c r="K60" s="30"/>
      <c r="M60" s="2">
        <v>285000000</v>
      </c>
    </row>
    <row r="61" spans="1:17">
      <c r="B61" s="1" t="s">
        <v>257</v>
      </c>
      <c r="C61" s="30"/>
      <c r="D61" s="30"/>
      <c r="E61" s="30"/>
      <c r="F61" s="30"/>
      <c r="G61" s="30"/>
      <c r="H61" s="30"/>
      <c r="I61" s="30"/>
      <c r="K61" s="30"/>
      <c r="M61" s="2">
        <v>833831.49</v>
      </c>
    </row>
    <row r="62" spans="1:17" ht="24" thickBot="1">
      <c r="B62" s="30" t="s">
        <v>201</v>
      </c>
      <c r="C62" s="30"/>
      <c r="D62" s="30"/>
      <c r="E62" s="30"/>
      <c r="F62" s="30"/>
      <c r="G62" s="30"/>
      <c r="H62" s="30"/>
      <c r="I62" s="30"/>
      <c r="K62" s="30"/>
      <c r="M62" s="33">
        <f>SUM(M59:M61)</f>
        <v>504380672.75</v>
      </c>
    </row>
    <row r="63" spans="1:17" ht="24" thickTop="1">
      <c r="B63" s="30"/>
      <c r="C63" s="30"/>
      <c r="D63" s="30"/>
      <c r="E63" s="30"/>
      <c r="F63" s="30"/>
      <c r="G63" s="30"/>
      <c r="H63" s="30"/>
      <c r="I63" s="30"/>
      <c r="K63" s="30"/>
      <c r="M63" s="37"/>
    </row>
    <row r="64" spans="1:17">
      <c r="B64" s="30"/>
      <c r="C64" s="30"/>
      <c r="D64" s="30"/>
      <c r="E64" s="30"/>
      <c r="F64" s="30"/>
      <c r="G64" s="30"/>
      <c r="H64" s="30"/>
      <c r="I64" s="30"/>
      <c r="K64" s="30"/>
      <c r="M64" s="37"/>
    </row>
    <row r="65" spans="1:13">
      <c r="B65" s="30"/>
      <c r="C65" s="30"/>
      <c r="D65" s="30"/>
      <c r="E65" s="30"/>
      <c r="F65" s="30"/>
      <c r="G65" s="30"/>
      <c r="H65" s="30"/>
      <c r="I65" s="30"/>
      <c r="K65" s="30"/>
      <c r="M65" s="37"/>
    </row>
    <row r="66" spans="1:13">
      <c r="B66" s="30"/>
      <c r="C66" s="30"/>
      <c r="D66" s="30"/>
      <c r="E66" s="30"/>
      <c r="F66" s="30"/>
      <c r="G66" s="30"/>
      <c r="H66" s="30"/>
      <c r="I66" s="30"/>
      <c r="K66" s="30"/>
      <c r="M66" s="37"/>
    </row>
    <row r="67" spans="1:13">
      <c r="B67" s="30"/>
      <c r="C67" s="30"/>
      <c r="D67" s="30"/>
      <c r="E67" s="30"/>
      <c r="F67" s="30"/>
      <c r="G67" s="30"/>
      <c r="H67" s="30"/>
      <c r="I67" s="30"/>
      <c r="K67" s="30"/>
      <c r="M67" s="37"/>
    </row>
    <row r="68" spans="1:13">
      <c r="B68" s="30"/>
      <c r="C68" s="30"/>
      <c r="D68" s="30"/>
      <c r="E68" s="30"/>
      <c r="F68" s="30"/>
      <c r="G68" s="30"/>
      <c r="H68" s="30"/>
      <c r="I68" s="30"/>
    </row>
    <row r="69" spans="1:13">
      <c r="A69" s="175" t="s">
        <v>20</v>
      </c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</row>
    <row r="71" spans="1:13">
      <c r="A71" s="2" t="s">
        <v>6</v>
      </c>
      <c r="B71" s="2" t="s">
        <v>278</v>
      </c>
    </row>
    <row r="72" spans="1:13">
      <c r="K72" s="105"/>
      <c r="L72" s="105"/>
      <c r="M72" s="107" t="s">
        <v>61</v>
      </c>
    </row>
    <row r="73" spans="1:13">
      <c r="K73" s="34" t="s">
        <v>62</v>
      </c>
      <c r="L73" s="105"/>
      <c r="M73" s="34" t="s">
        <v>63</v>
      </c>
    </row>
    <row r="74" spans="1:13">
      <c r="B74" s="2" t="s">
        <v>131</v>
      </c>
    </row>
    <row r="75" spans="1:13">
      <c r="C75" s="2" t="s">
        <v>318</v>
      </c>
      <c r="K75" s="2">
        <v>675427.87</v>
      </c>
      <c r="M75" s="2">
        <v>650617.78</v>
      </c>
    </row>
    <row r="76" spans="1:13">
      <c r="C76" s="2" t="s">
        <v>132</v>
      </c>
      <c r="K76" s="2">
        <v>60616365.729999997</v>
      </c>
      <c r="M76" s="2">
        <v>132677083.72999999</v>
      </c>
    </row>
    <row r="77" spans="1:13">
      <c r="C77" s="13" t="s">
        <v>279</v>
      </c>
      <c r="K77" s="35">
        <v>4288629.6100000003</v>
      </c>
      <c r="M77" s="35">
        <v>625266.4</v>
      </c>
    </row>
    <row r="78" spans="1:13">
      <c r="K78" s="2">
        <f>SUM(K75:K77)</f>
        <v>65580423.209999993</v>
      </c>
      <c r="M78" s="2">
        <f>SUM(M75:M77)</f>
        <v>133952967.91</v>
      </c>
    </row>
    <row r="79" spans="1:13">
      <c r="B79" s="2" t="s">
        <v>133</v>
      </c>
      <c r="K79" s="3">
        <v>-5180201.5</v>
      </c>
      <c r="M79" s="3">
        <v>-5482080.8799999999</v>
      </c>
    </row>
    <row r="80" spans="1:13">
      <c r="B80" s="2" t="s">
        <v>134</v>
      </c>
      <c r="K80" s="3">
        <v>-1961043.4</v>
      </c>
      <c r="M80" s="3">
        <v>-2254078.37</v>
      </c>
    </row>
    <row r="81" spans="2:17">
      <c r="B81" s="2" t="s">
        <v>135</v>
      </c>
      <c r="K81" s="36">
        <f>SUM(K78:K80)</f>
        <v>58439178.309999995</v>
      </c>
      <c r="M81" s="36">
        <f>SUM(M78:M80)</f>
        <v>126216808.66</v>
      </c>
    </row>
    <row r="82" spans="2:17">
      <c r="B82" s="2" t="s">
        <v>258</v>
      </c>
      <c r="C82" s="30"/>
    </row>
    <row r="83" spans="2:17">
      <c r="C83" s="2" t="s">
        <v>319</v>
      </c>
      <c r="K83" s="2">
        <v>80250</v>
      </c>
      <c r="M83" s="2">
        <v>80250</v>
      </c>
    </row>
    <row r="84" spans="2:17">
      <c r="C84" s="2" t="s">
        <v>136</v>
      </c>
      <c r="K84" s="2">
        <v>27713672.859999999</v>
      </c>
      <c r="M84" s="2">
        <v>9483784.6899999995</v>
      </c>
    </row>
    <row r="85" spans="2:17">
      <c r="C85" s="2" t="s">
        <v>137</v>
      </c>
      <c r="K85" s="2">
        <v>62229367.829999983</v>
      </c>
      <c r="M85" s="2">
        <v>19042139.039999999</v>
      </c>
    </row>
    <row r="86" spans="2:17">
      <c r="C86" s="2" t="s">
        <v>280</v>
      </c>
      <c r="K86" s="2">
        <v>8143003.5199999996</v>
      </c>
      <c r="M86" s="4">
        <v>0</v>
      </c>
    </row>
    <row r="87" spans="2:17">
      <c r="C87" s="13" t="s">
        <v>259</v>
      </c>
      <c r="K87" s="2">
        <v>3008944.4900000007</v>
      </c>
      <c r="M87" s="2">
        <v>1796064.7100000004</v>
      </c>
    </row>
    <row r="88" spans="2:17">
      <c r="K88" s="36">
        <f>SUM(K83:K87)</f>
        <v>101175238.69999997</v>
      </c>
      <c r="M88" s="36">
        <f>SUM(M83:M87)</f>
        <v>30402238.439999998</v>
      </c>
    </row>
    <row r="89" spans="2:17" ht="24" thickBot="1">
      <c r="B89" s="2" t="s">
        <v>70</v>
      </c>
      <c r="K89" s="33">
        <f>K81+K88</f>
        <v>159614417.00999996</v>
      </c>
      <c r="M89" s="33">
        <f>M81+M88</f>
        <v>156619047.09999999</v>
      </c>
      <c r="Q89" s="2"/>
    </row>
    <row r="90" spans="2:17" ht="9" customHeight="1" thickTop="1"/>
    <row r="91" spans="2:17">
      <c r="B91" s="2" t="s">
        <v>260</v>
      </c>
    </row>
    <row r="93" spans="2:17">
      <c r="K93" s="105"/>
      <c r="L93" s="105"/>
      <c r="M93" s="107" t="s">
        <v>61</v>
      </c>
    </row>
    <row r="94" spans="2:17">
      <c r="K94" s="34" t="s">
        <v>62</v>
      </c>
      <c r="L94" s="105"/>
      <c r="M94" s="34" t="s">
        <v>63</v>
      </c>
    </row>
    <row r="95" spans="2:17">
      <c r="B95" s="2" t="s">
        <v>138</v>
      </c>
      <c r="K95" s="2">
        <v>27442731.120000001</v>
      </c>
      <c r="M95" s="2">
        <v>32070387.039999999</v>
      </c>
    </row>
    <row r="96" spans="2:17">
      <c r="B96" s="2" t="s">
        <v>139</v>
      </c>
    </row>
    <row r="97" spans="1:13">
      <c r="C97" s="2" t="s">
        <v>281</v>
      </c>
      <c r="K97" s="2">
        <v>27722911.640000001</v>
      </c>
      <c r="M97" s="2">
        <v>94804623.000000015</v>
      </c>
    </row>
    <row r="98" spans="1:13">
      <c r="C98" s="2" t="s">
        <v>282</v>
      </c>
      <c r="K98" s="2">
        <v>4903882.3</v>
      </c>
      <c r="M98" s="2">
        <v>717024.45000000007</v>
      </c>
    </row>
    <row r="99" spans="1:13">
      <c r="C99" s="2" t="s">
        <v>140</v>
      </c>
      <c r="K99" s="2">
        <v>566475.27</v>
      </c>
      <c r="M99" s="2">
        <v>884949.3</v>
      </c>
    </row>
    <row r="100" spans="1:13">
      <c r="C100" s="2" t="s">
        <v>141</v>
      </c>
      <c r="K100" s="2">
        <f>4944422.88</f>
        <v>4944422.88</v>
      </c>
      <c r="M100" s="2">
        <v>5475984.1200000001</v>
      </c>
    </row>
    <row r="101" spans="1:13" ht="24" thickBot="1">
      <c r="B101" s="2" t="s">
        <v>70</v>
      </c>
      <c r="K101" s="33">
        <f>SUM(K95:K100)</f>
        <v>65580423.210000008</v>
      </c>
      <c r="M101" s="33">
        <f>SUM(M95:M100)</f>
        <v>133952967.91000003</v>
      </c>
    </row>
    <row r="102" spans="1:13" ht="24" thickTop="1"/>
    <row r="103" spans="1:13">
      <c r="B103" s="26"/>
      <c r="C103" s="15"/>
      <c r="D103" s="26"/>
      <c r="E103" s="26"/>
      <c r="F103" s="26"/>
      <c r="G103" s="26"/>
      <c r="H103" s="26"/>
      <c r="I103" s="26"/>
      <c r="J103" s="27"/>
      <c r="K103" s="28"/>
      <c r="L103" s="28"/>
      <c r="M103" s="30"/>
    </row>
    <row r="104" spans="1:13">
      <c r="A104" s="175" t="s">
        <v>21</v>
      </c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</row>
    <row r="106" spans="1:13">
      <c r="B106" s="2" t="s">
        <v>283</v>
      </c>
    </row>
    <row r="107" spans="1:13">
      <c r="B107" s="2" t="s">
        <v>142</v>
      </c>
      <c r="K107" s="105"/>
      <c r="L107" s="105"/>
      <c r="M107" s="107" t="s">
        <v>61</v>
      </c>
    </row>
    <row r="108" spans="1:13">
      <c r="K108" s="176" t="s">
        <v>143</v>
      </c>
      <c r="L108" s="176"/>
      <c r="M108" s="176"/>
    </row>
    <row r="109" spans="1:13">
      <c r="K109" s="182" t="s">
        <v>144</v>
      </c>
      <c r="L109" s="38"/>
      <c r="M109" s="38" t="s">
        <v>145</v>
      </c>
    </row>
    <row r="110" spans="1:13">
      <c r="B110" s="2" t="s">
        <v>146</v>
      </c>
      <c r="K110" s="2">
        <v>5482080.8799999999</v>
      </c>
      <c r="M110" s="2">
        <v>7928773.549999998</v>
      </c>
    </row>
    <row r="111" spans="1:13">
      <c r="B111" s="2" t="s">
        <v>147</v>
      </c>
      <c r="K111" s="2">
        <v>332738.62</v>
      </c>
      <c r="M111" s="2">
        <v>60000</v>
      </c>
    </row>
    <row r="112" spans="1:13">
      <c r="B112" s="2" t="s">
        <v>148</v>
      </c>
      <c r="K112" s="100">
        <v>0</v>
      </c>
      <c r="L112" s="3"/>
      <c r="M112" s="3">
        <v>-32742</v>
      </c>
    </row>
    <row r="113" spans="1:17">
      <c r="B113" s="2" t="s">
        <v>149</v>
      </c>
      <c r="K113" s="3">
        <v>-634618</v>
      </c>
      <c r="L113" s="3"/>
      <c r="M113" s="3">
        <v>-916419.88</v>
      </c>
    </row>
    <row r="114" spans="1:17" ht="24" thickBot="1">
      <c r="B114" s="2" t="s">
        <v>150</v>
      </c>
      <c r="K114" s="33">
        <f>SUM(K110:K113)</f>
        <v>5180201.5</v>
      </c>
      <c r="M114" s="33">
        <f>SUM(M110:M113)</f>
        <v>7039611.6699999981</v>
      </c>
    </row>
    <row r="115" spans="1:17" ht="24" thickTop="1"/>
    <row r="116" spans="1:17">
      <c r="A116" s="2" t="s">
        <v>11</v>
      </c>
      <c r="B116" s="2" t="s">
        <v>54</v>
      </c>
    </row>
    <row r="117" spans="1:17">
      <c r="K117" s="105"/>
      <c r="L117" s="105"/>
      <c r="M117" s="107" t="s">
        <v>61</v>
      </c>
    </row>
    <row r="118" spans="1:17">
      <c r="K118" s="34" t="s">
        <v>62</v>
      </c>
      <c r="L118" s="105"/>
      <c r="M118" s="34" t="s">
        <v>63</v>
      </c>
    </row>
    <row r="119" spans="1:17">
      <c r="B119" s="2" t="s">
        <v>151</v>
      </c>
      <c r="K119" s="2">
        <v>3522398.6399999997</v>
      </c>
      <c r="M119" s="2">
        <v>3093904.44</v>
      </c>
    </row>
    <row r="120" spans="1:17">
      <c r="B120" s="2" t="s">
        <v>152</v>
      </c>
      <c r="K120" s="2">
        <v>2676169.62</v>
      </c>
      <c r="M120" s="2">
        <v>2449115.56</v>
      </c>
    </row>
    <row r="121" spans="1:17">
      <c r="B121" s="2" t="s">
        <v>153</v>
      </c>
      <c r="K121" s="35">
        <v>7933750.0799999991</v>
      </c>
      <c r="M121" s="35">
        <v>2463223.8600000003</v>
      </c>
    </row>
    <row r="122" spans="1:17">
      <c r="K122" s="2">
        <f>SUM(K119:K121)</f>
        <v>14132318.34</v>
      </c>
      <c r="M122" s="2">
        <f>SUM(M119:M121)</f>
        <v>8006243.8600000003</v>
      </c>
    </row>
    <row r="123" spans="1:17">
      <c r="B123" s="2" t="s">
        <v>154</v>
      </c>
      <c r="K123" s="3">
        <v>-2108364.9700000002</v>
      </c>
      <c r="M123" s="3">
        <v>-2095507.73</v>
      </c>
    </row>
    <row r="124" spans="1:17" ht="24" thickBot="1">
      <c r="B124" s="2" t="s">
        <v>135</v>
      </c>
      <c r="K124" s="33">
        <f>SUM(K122:K123)</f>
        <v>12023953.369999999</v>
      </c>
      <c r="M124" s="33">
        <f>SUM(M122:M123)</f>
        <v>5910736.1300000008</v>
      </c>
      <c r="Q124" s="2"/>
    </row>
    <row r="125" spans="1:17" ht="24" thickTop="1">
      <c r="B125" s="30"/>
      <c r="C125" s="30"/>
      <c r="D125" s="30"/>
      <c r="M125" s="37"/>
    </row>
    <row r="126" spans="1:17">
      <c r="B126" s="13" t="s">
        <v>284</v>
      </c>
      <c r="C126" s="15"/>
      <c r="D126" s="15"/>
      <c r="E126" s="15"/>
      <c r="F126" s="13"/>
    </row>
    <row r="127" spans="1:17">
      <c r="B127" s="13" t="s">
        <v>142</v>
      </c>
      <c r="C127" s="15"/>
      <c r="D127" s="15"/>
      <c r="E127" s="15"/>
      <c r="F127" s="13"/>
    </row>
    <row r="128" spans="1:17">
      <c r="B128" s="30"/>
      <c r="K128" s="105"/>
      <c r="L128" s="105"/>
      <c r="M128" s="107" t="s">
        <v>61</v>
      </c>
    </row>
    <row r="129" spans="1:22">
      <c r="K129" s="176" t="s">
        <v>143</v>
      </c>
      <c r="L129" s="176"/>
      <c r="M129" s="176"/>
    </row>
    <row r="130" spans="1:22">
      <c r="K130" s="38" t="s">
        <v>144</v>
      </c>
      <c r="L130" s="38"/>
      <c r="M130" s="38" t="s">
        <v>145</v>
      </c>
    </row>
    <row r="131" spans="1:22">
      <c r="B131" s="2" t="s">
        <v>155</v>
      </c>
      <c r="K131" s="2">
        <v>2095507.73</v>
      </c>
      <c r="M131" s="2">
        <v>1555529.96</v>
      </c>
    </row>
    <row r="132" spans="1:22">
      <c r="B132" s="2" t="s">
        <v>157</v>
      </c>
      <c r="K132" s="2">
        <v>12857.240000000224</v>
      </c>
      <c r="M132" s="3">
        <v>-229792.62999999989</v>
      </c>
    </row>
    <row r="133" spans="1:22" ht="24" thickBot="1">
      <c r="B133" s="2" t="s">
        <v>156</v>
      </c>
      <c r="K133" s="33">
        <f>SUM(K131:K132)</f>
        <v>2108364.9700000002</v>
      </c>
      <c r="M133" s="33">
        <f>SUM(M131:M132)</f>
        <v>1325737.33</v>
      </c>
    </row>
    <row r="134" spans="1:22" ht="24" thickTop="1"/>
    <row r="137" spans="1:22">
      <c r="B137" s="26"/>
      <c r="C137" s="15"/>
      <c r="D137" s="26"/>
      <c r="E137" s="26"/>
      <c r="F137" s="26"/>
      <c r="G137" s="26"/>
      <c r="H137" s="26"/>
      <c r="I137" s="26"/>
      <c r="J137" s="27"/>
      <c r="K137" s="28"/>
      <c r="L137" s="28"/>
      <c r="M137" s="30"/>
    </row>
    <row r="138" spans="1:22">
      <c r="A138" s="175" t="s">
        <v>22</v>
      </c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</row>
    <row r="140" spans="1:22">
      <c r="A140" s="2" t="s">
        <v>12</v>
      </c>
      <c r="B140" s="2" t="s">
        <v>158</v>
      </c>
      <c r="V140" s="7"/>
    </row>
    <row r="141" spans="1:22">
      <c r="B141" s="2" t="s">
        <v>322</v>
      </c>
      <c r="V141" s="7"/>
    </row>
    <row r="142" spans="1:22">
      <c r="B142" s="2" t="s">
        <v>160</v>
      </c>
      <c r="V142" s="7"/>
    </row>
    <row r="143" spans="1:22">
      <c r="B143" s="2" t="s">
        <v>388</v>
      </c>
      <c r="V143" s="7"/>
    </row>
    <row r="144" spans="1:22">
      <c r="B144" s="2" t="s">
        <v>380</v>
      </c>
    </row>
    <row r="146" spans="1:20">
      <c r="A146" s="17" t="s">
        <v>14</v>
      </c>
      <c r="B146" s="2" t="s">
        <v>159</v>
      </c>
    </row>
    <row r="147" spans="1:20">
      <c r="B147" s="9" t="s">
        <v>378</v>
      </c>
    </row>
    <row r="148" spans="1:20">
      <c r="A148" s="30"/>
      <c r="B148" s="2" t="s">
        <v>379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</row>
    <row r="149" spans="1:20"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</row>
    <row r="150" spans="1:20">
      <c r="A150" s="97" t="s">
        <v>15</v>
      </c>
      <c r="B150" s="39" t="s">
        <v>55</v>
      </c>
      <c r="C150" s="39"/>
      <c r="D150" s="40"/>
      <c r="E150" s="39"/>
      <c r="F150" s="39"/>
      <c r="G150" s="39"/>
      <c r="H150" s="39"/>
      <c r="I150" s="39"/>
      <c r="J150" s="39"/>
      <c r="K150" s="39"/>
    </row>
    <row r="151" spans="1:20">
      <c r="A151" s="39"/>
      <c r="B151" s="39" t="s">
        <v>285</v>
      </c>
      <c r="C151" s="39"/>
      <c r="D151" s="40"/>
      <c r="E151" s="39"/>
      <c r="F151" s="39"/>
      <c r="G151" s="39"/>
      <c r="H151" s="39"/>
      <c r="I151" s="39"/>
      <c r="J151" s="39"/>
      <c r="K151" s="39"/>
    </row>
    <row r="152" spans="1:20">
      <c r="A152" s="39"/>
      <c r="B152" s="39" t="s">
        <v>161</v>
      </c>
      <c r="C152" s="39"/>
      <c r="D152" s="40"/>
      <c r="E152" s="39"/>
      <c r="F152" s="39"/>
      <c r="G152" s="39"/>
      <c r="H152" s="39"/>
      <c r="I152" s="39"/>
      <c r="J152" s="39"/>
      <c r="K152" s="39"/>
      <c r="M152" s="30"/>
    </row>
    <row r="153" spans="1:20">
      <c r="A153" s="39"/>
      <c r="B153" s="39"/>
      <c r="C153" s="39"/>
      <c r="D153" s="40"/>
      <c r="E153" s="39"/>
      <c r="F153" s="39"/>
      <c r="G153" s="39"/>
      <c r="H153" s="39"/>
      <c r="I153" s="39"/>
      <c r="J153" s="39"/>
      <c r="K153" s="39"/>
      <c r="M153" s="107" t="s">
        <v>61</v>
      </c>
    </row>
    <row r="154" spans="1:20">
      <c r="A154" s="39"/>
      <c r="B154" s="39" t="s">
        <v>162</v>
      </c>
      <c r="C154" s="39"/>
      <c r="D154" s="39"/>
      <c r="E154" s="39"/>
      <c r="F154" s="39"/>
      <c r="G154" s="39"/>
      <c r="H154" s="39"/>
      <c r="I154" s="39"/>
      <c r="J154" s="39"/>
      <c r="K154" s="39"/>
      <c r="M154" s="2">
        <v>130130230.68999997</v>
      </c>
      <c r="S154" s="7"/>
      <c r="T154" s="7"/>
    </row>
    <row r="155" spans="1:20">
      <c r="A155" s="39"/>
      <c r="B155" s="39" t="s">
        <v>163</v>
      </c>
      <c r="C155" s="39"/>
      <c r="D155" s="39"/>
      <c r="E155" s="39"/>
      <c r="F155" s="39"/>
      <c r="G155" s="39"/>
      <c r="H155" s="39"/>
      <c r="I155" s="39"/>
      <c r="J155" s="39"/>
      <c r="K155" s="39"/>
      <c r="M155" s="2">
        <v>1489886</v>
      </c>
      <c r="S155" s="7"/>
      <c r="T155" s="7"/>
    </row>
    <row r="156" spans="1:20">
      <c r="A156" s="39"/>
      <c r="B156" s="39" t="s">
        <v>166</v>
      </c>
      <c r="C156" s="39"/>
      <c r="D156" s="39"/>
      <c r="E156" s="41"/>
      <c r="F156" s="41"/>
      <c r="G156" s="41"/>
      <c r="H156" s="41"/>
      <c r="I156" s="41"/>
      <c r="J156" s="41"/>
      <c r="K156" s="41"/>
      <c r="M156" s="3">
        <v>-66293.27</v>
      </c>
      <c r="S156" s="7"/>
      <c r="T156" s="7"/>
    </row>
    <row r="157" spans="1:20">
      <c r="A157" s="39"/>
      <c r="B157" s="39" t="s">
        <v>164</v>
      </c>
      <c r="C157" s="39"/>
      <c r="D157" s="39"/>
      <c r="E157" s="41"/>
      <c r="F157" s="41"/>
      <c r="G157" s="41"/>
      <c r="H157" s="41"/>
      <c r="I157" s="41"/>
      <c r="J157" s="41"/>
      <c r="K157" s="41"/>
      <c r="M157" s="3">
        <v>-2937648.71</v>
      </c>
      <c r="S157" s="7"/>
      <c r="T157" s="7"/>
    </row>
    <row r="158" spans="1:20" ht="24" thickBot="1">
      <c r="B158" s="39" t="s">
        <v>165</v>
      </c>
      <c r="C158" s="39"/>
      <c r="M158" s="33">
        <f>SUM(M154:M157)</f>
        <v>128616174.70999998</v>
      </c>
      <c r="S158" s="7"/>
      <c r="T158" s="7"/>
    </row>
    <row r="159" spans="1:20" ht="24" thickTop="1"/>
    <row r="160" spans="1:20">
      <c r="B160" s="17" t="s">
        <v>16</v>
      </c>
      <c r="C160" s="2" t="s">
        <v>320</v>
      </c>
    </row>
    <row r="161" spans="1:13">
      <c r="C161" s="2" t="s">
        <v>381</v>
      </c>
    </row>
    <row r="162" spans="1:13">
      <c r="B162" s="17" t="s">
        <v>17</v>
      </c>
      <c r="C162" s="15" t="s">
        <v>286</v>
      </c>
      <c r="D162" s="30"/>
      <c r="E162" s="30"/>
    </row>
    <row r="163" spans="1:13">
      <c r="B163" s="17"/>
      <c r="C163" s="122" t="s">
        <v>287</v>
      </c>
      <c r="D163" s="30"/>
      <c r="E163" s="30"/>
    </row>
    <row r="164" spans="1:13">
      <c r="B164" s="17"/>
      <c r="C164" s="122" t="s">
        <v>288</v>
      </c>
      <c r="D164" s="30"/>
      <c r="E164" s="30"/>
    </row>
    <row r="165" spans="1:13">
      <c r="B165" s="17" t="s">
        <v>18</v>
      </c>
      <c r="C165" s="122" t="s">
        <v>382</v>
      </c>
      <c r="D165" s="30"/>
      <c r="E165" s="30"/>
    </row>
    <row r="166" spans="1:13">
      <c r="B166" s="17"/>
      <c r="C166" s="2" t="s">
        <v>289</v>
      </c>
    </row>
    <row r="167" spans="1:13">
      <c r="B167" s="30"/>
    </row>
    <row r="169" spans="1:13">
      <c r="B169" s="26"/>
      <c r="C169" s="15"/>
      <c r="D169" s="26"/>
      <c r="E169" s="26"/>
      <c r="F169" s="26"/>
      <c r="G169" s="26"/>
      <c r="H169" s="26"/>
      <c r="I169" s="26"/>
      <c r="J169" s="27"/>
      <c r="K169" s="28"/>
      <c r="L169" s="28"/>
      <c r="M169" s="30"/>
    </row>
    <row r="170" spans="1:13">
      <c r="B170" s="26"/>
      <c r="C170" s="15"/>
      <c r="D170" s="26"/>
      <c r="E170" s="26"/>
      <c r="F170" s="26"/>
      <c r="G170" s="26"/>
      <c r="H170" s="26"/>
      <c r="I170" s="26"/>
      <c r="J170" s="27"/>
      <c r="K170" s="28"/>
      <c r="L170" s="28"/>
      <c r="M170" s="30"/>
    </row>
    <row r="171" spans="1:13">
      <c r="B171" s="26"/>
      <c r="C171" s="15"/>
      <c r="D171" s="26"/>
      <c r="E171" s="26"/>
      <c r="F171" s="26"/>
      <c r="G171" s="26"/>
      <c r="H171" s="26"/>
      <c r="I171" s="26"/>
      <c r="J171" s="27"/>
      <c r="K171" s="28"/>
      <c r="L171" s="28"/>
      <c r="M171" s="30"/>
    </row>
    <row r="172" spans="1:13">
      <c r="A172" s="175" t="s">
        <v>23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</row>
    <row r="173" spans="1:13" ht="12.75" customHeight="1"/>
    <row r="174" spans="1:13">
      <c r="A174" s="17" t="s">
        <v>13</v>
      </c>
      <c r="B174" s="2" t="s">
        <v>75</v>
      </c>
    </row>
    <row r="175" spans="1:13">
      <c r="B175" s="2" t="s">
        <v>291</v>
      </c>
    </row>
    <row r="176" spans="1:13">
      <c r="B176" s="2" t="s">
        <v>261</v>
      </c>
      <c r="M176" s="177" t="s">
        <v>61</v>
      </c>
    </row>
    <row r="177" spans="1:22" ht="12.75" customHeight="1">
      <c r="M177" s="177"/>
    </row>
    <row r="178" spans="1:22">
      <c r="B178" s="2" t="s">
        <v>162</v>
      </c>
      <c r="M178" s="2">
        <v>3597161.4699999997</v>
      </c>
    </row>
    <row r="179" spans="1:22">
      <c r="B179" s="2" t="s">
        <v>163</v>
      </c>
      <c r="M179" s="2">
        <v>876400</v>
      </c>
    </row>
    <row r="180" spans="1:22">
      <c r="B180" s="2" t="s">
        <v>167</v>
      </c>
      <c r="M180" s="3">
        <v>-276144.90000000014</v>
      </c>
    </row>
    <row r="181" spans="1:22" ht="24" thickBot="1">
      <c r="B181" s="2" t="s">
        <v>165</v>
      </c>
      <c r="M181" s="33">
        <f>SUM(M178:M180)</f>
        <v>4197416.5699999994</v>
      </c>
    </row>
    <row r="182" spans="1:22" ht="13.5" customHeight="1" thickTop="1"/>
    <row r="183" spans="1:22" s="1" customFormat="1">
      <c r="A183" s="98" t="s">
        <v>28</v>
      </c>
      <c r="B183" s="1" t="s">
        <v>168</v>
      </c>
      <c r="G183" s="42"/>
      <c r="H183" s="42"/>
      <c r="M183" s="42"/>
      <c r="N183" s="42"/>
      <c r="P183" s="42"/>
      <c r="R183" s="42"/>
      <c r="T183" s="42"/>
      <c r="V183" s="42"/>
    </row>
    <row r="184" spans="1:22">
      <c r="B184" s="68" t="s">
        <v>29</v>
      </c>
      <c r="C184" s="30" t="s">
        <v>292</v>
      </c>
      <c r="D184" s="30"/>
      <c r="E184" s="30"/>
      <c r="F184" s="30"/>
      <c r="G184" s="9"/>
      <c r="H184" s="9"/>
      <c r="I184" s="30"/>
    </row>
    <row r="185" spans="1:22">
      <c r="B185" s="30"/>
      <c r="C185" s="30" t="s">
        <v>293</v>
      </c>
      <c r="D185" s="30"/>
      <c r="E185" s="30"/>
      <c r="F185" s="30"/>
      <c r="G185" s="9"/>
      <c r="H185" s="9"/>
      <c r="I185" s="30"/>
      <c r="M185" s="177" t="s">
        <v>61</v>
      </c>
    </row>
    <row r="186" spans="1:22" ht="14.25" customHeight="1">
      <c r="K186" s="105"/>
      <c r="L186" s="105"/>
      <c r="M186" s="177"/>
    </row>
    <row r="187" spans="1:22">
      <c r="K187" s="34" t="s">
        <v>62</v>
      </c>
      <c r="L187" s="105"/>
      <c r="M187" s="34" t="s">
        <v>63</v>
      </c>
    </row>
    <row r="188" spans="1:22">
      <c r="C188" s="2" t="s">
        <v>56</v>
      </c>
      <c r="K188" s="2">
        <v>5006680.6100000003</v>
      </c>
      <c r="M188" s="2">
        <v>4860800.96</v>
      </c>
    </row>
    <row r="189" spans="1:22">
      <c r="C189" s="2" t="s">
        <v>169</v>
      </c>
      <c r="K189" s="3">
        <v>-860659.44</v>
      </c>
      <c r="M189" s="3">
        <v>-807386.04</v>
      </c>
    </row>
    <row r="190" spans="1:22" ht="24" thickBot="1">
      <c r="C190" s="2" t="s">
        <v>135</v>
      </c>
      <c r="K190" s="33">
        <f>SUM(K188:K189)</f>
        <v>4146021.1700000004</v>
      </c>
      <c r="M190" s="33">
        <f>SUM(M188:M189)</f>
        <v>4053414.92</v>
      </c>
      <c r="Q190" s="2"/>
    </row>
    <row r="191" spans="1:22" ht="10.5" customHeight="1" thickTop="1"/>
    <row r="192" spans="1:22">
      <c r="B192" s="68" t="s">
        <v>30</v>
      </c>
      <c r="C192" s="30" t="s">
        <v>294</v>
      </c>
      <c r="D192" s="30"/>
    </row>
    <row r="193" spans="2:14">
      <c r="B193" s="68"/>
      <c r="C193" s="30" t="s">
        <v>295</v>
      </c>
      <c r="D193" s="30"/>
      <c r="M193" s="178" t="s">
        <v>61</v>
      </c>
    </row>
    <row r="194" spans="2:14" ht="14.25" customHeight="1">
      <c r="B194" s="30"/>
      <c r="C194" s="30"/>
      <c r="D194" s="30"/>
      <c r="I194" s="35"/>
      <c r="J194" s="35"/>
      <c r="K194" s="35"/>
      <c r="L194" s="35"/>
      <c r="M194" s="179"/>
    </row>
    <row r="195" spans="2:14">
      <c r="B195" s="30"/>
      <c r="C195" s="30"/>
      <c r="D195" s="30"/>
      <c r="I195" s="153" t="s">
        <v>296</v>
      </c>
      <c r="K195" s="154" t="s">
        <v>299</v>
      </c>
      <c r="L195" s="46"/>
      <c r="M195" s="153" t="s">
        <v>297</v>
      </c>
      <c r="N195" s="46"/>
    </row>
    <row r="196" spans="2:14">
      <c r="B196" s="30"/>
      <c r="C196" s="30"/>
      <c r="D196" s="30"/>
      <c r="I196" s="112" t="s">
        <v>220</v>
      </c>
      <c r="K196" s="155" t="s">
        <v>301</v>
      </c>
      <c r="L196" s="46"/>
      <c r="M196" s="112" t="s">
        <v>298</v>
      </c>
      <c r="N196" s="46"/>
    </row>
    <row r="197" spans="2:14">
      <c r="B197" s="30"/>
      <c r="C197" s="30"/>
      <c r="D197" s="30"/>
      <c r="I197" s="152"/>
      <c r="K197" s="113" t="s">
        <v>300</v>
      </c>
      <c r="L197" s="46"/>
      <c r="M197" s="152"/>
      <c r="N197" s="46"/>
    </row>
    <row r="198" spans="2:14">
      <c r="C198" s="30" t="s">
        <v>56</v>
      </c>
      <c r="D198" s="30"/>
      <c r="E198" s="30"/>
      <c r="F198" s="30"/>
    </row>
    <row r="199" spans="2:14">
      <c r="C199" s="30"/>
      <c r="D199" s="30" t="s">
        <v>170</v>
      </c>
      <c r="E199" s="30"/>
      <c r="F199" s="30"/>
      <c r="I199" s="2">
        <v>419101.55</v>
      </c>
      <c r="J199" s="30"/>
      <c r="K199" s="2">
        <v>2571.4499999999998</v>
      </c>
      <c r="M199" s="2">
        <f>SUM(I199:K199)</f>
        <v>421673</v>
      </c>
    </row>
    <row r="200" spans="2:14">
      <c r="C200" s="30"/>
      <c r="D200" s="30" t="s">
        <v>171</v>
      </c>
      <c r="E200" s="30"/>
      <c r="F200" s="30"/>
      <c r="I200" s="2">
        <v>4441699.41</v>
      </c>
      <c r="J200" s="30"/>
      <c r="K200" s="2">
        <v>143308.20000000019</v>
      </c>
      <c r="M200" s="2">
        <f>SUM(I200:K200)</f>
        <v>4585007.6100000003</v>
      </c>
    </row>
    <row r="201" spans="2:14">
      <c r="C201" s="30"/>
      <c r="D201" s="30" t="s">
        <v>27</v>
      </c>
      <c r="E201" s="30"/>
      <c r="F201" s="30"/>
      <c r="I201" s="36">
        <f>SUM(I199:I200)</f>
        <v>4860800.96</v>
      </c>
      <c r="J201" s="2">
        <f t="shared" ref="J201" si="0">SUM(J199:J200)</f>
        <v>0</v>
      </c>
      <c r="K201" s="36">
        <f>SUM(K199:K200)</f>
        <v>145879.6500000002</v>
      </c>
      <c r="M201" s="36">
        <f>SUM(M199:M200)</f>
        <v>5006680.6100000003</v>
      </c>
    </row>
    <row r="202" spans="2:14">
      <c r="C202" s="30" t="s">
        <v>169</v>
      </c>
      <c r="D202" s="30"/>
      <c r="E202" s="30"/>
      <c r="F202" s="30"/>
    </row>
    <row r="203" spans="2:14">
      <c r="C203" s="30"/>
      <c r="D203" s="30" t="s">
        <v>129</v>
      </c>
      <c r="E203" s="30"/>
      <c r="F203" s="30"/>
      <c r="I203" s="3">
        <v>-81203.14</v>
      </c>
      <c r="J203" s="3"/>
      <c r="K203" s="3">
        <v>-166766.29883764981</v>
      </c>
      <c r="L203" s="3"/>
      <c r="M203" s="3">
        <v>-247969.43883764982</v>
      </c>
    </row>
    <row r="204" spans="2:14">
      <c r="C204" s="30"/>
      <c r="D204" s="114" t="s">
        <v>173</v>
      </c>
      <c r="E204" s="30"/>
      <c r="F204" s="30"/>
      <c r="G204" s="15"/>
      <c r="H204" s="15"/>
      <c r="I204" s="115">
        <v>-687347.1</v>
      </c>
      <c r="J204" s="3"/>
      <c r="K204" s="3">
        <v>119355.95597756281</v>
      </c>
      <c r="L204" s="3"/>
      <c r="M204" s="3">
        <v>-567991.14402243716</v>
      </c>
    </row>
    <row r="205" spans="2:14">
      <c r="C205" s="30"/>
      <c r="D205" s="30" t="s">
        <v>172</v>
      </c>
      <c r="E205" s="30"/>
      <c r="F205" s="2" t="s">
        <v>0</v>
      </c>
      <c r="G205" s="17"/>
      <c r="H205" s="15"/>
      <c r="I205" s="115">
        <v>-38835.800000000003</v>
      </c>
      <c r="J205" s="3"/>
      <c r="K205" s="3">
        <v>-5863.0560000000041</v>
      </c>
      <c r="L205" s="3"/>
      <c r="M205" s="3">
        <v>-44698.856000000007</v>
      </c>
    </row>
    <row r="206" spans="2:14">
      <c r="C206" s="30"/>
      <c r="D206" s="30"/>
      <c r="E206" s="30"/>
      <c r="F206" s="30"/>
      <c r="I206" s="44">
        <f>SUM(I203:I205)</f>
        <v>-807386.04</v>
      </c>
      <c r="J206" s="3">
        <f t="shared" ref="J206" si="1">SUM(J203:J205)</f>
        <v>0</v>
      </c>
      <c r="K206" s="44">
        <f>SUM(K203:K205)</f>
        <v>-53273.398860087</v>
      </c>
      <c r="L206" s="3"/>
      <c r="M206" s="44">
        <f>SUM(M203:M205)</f>
        <v>-860659.43886008707</v>
      </c>
    </row>
    <row r="207" spans="2:14" ht="4.5" customHeight="1">
      <c r="C207" s="30"/>
      <c r="D207" s="30"/>
      <c r="E207" s="30"/>
      <c r="F207" s="30"/>
      <c r="I207" s="3"/>
      <c r="J207" s="3"/>
      <c r="K207" s="3"/>
      <c r="L207" s="3"/>
      <c r="M207" s="3"/>
    </row>
    <row r="208" spans="2:14" ht="24" thickBot="1">
      <c r="C208" s="116" t="s">
        <v>174</v>
      </c>
      <c r="D208" s="30"/>
      <c r="E208" s="30"/>
      <c r="F208" s="30"/>
      <c r="I208" s="45">
        <f>I201+I206</f>
        <v>4053414.92</v>
      </c>
      <c r="J208" s="2">
        <f>J201+J206</f>
        <v>0</v>
      </c>
      <c r="K208" s="45">
        <f>K201+K206</f>
        <v>92606.251139913191</v>
      </c>
      <c r="L208" s="2">
        <f>L201+L206</f>
        <v>0</v>
      </c>
      <c r="M208" s="45">
        <f>M201+M206</f>
        <v>4146021.1711399131</v>
      </c>
    </row>
    <row r="209" spans="1:13" ht="24" thickTop="1">
      <c r="C209" s="30"/>
      <c r="D209" s="30"/>
      <c r="E209" s="30"/>
      <c r="F209" s="30"/>
    </row>
    <row r="210" spans="1:13">
      <c r="A210" s="175" t="s">
        <v>24</v>
      </c>
      <c r="B210" s="175"/>
      <c r="C210" s="175"/>
      <c r="D210" s="175"/>
      <c r="E210" s="175"/>
      <c r="F210" s="175"/>
      <c r="G210" s="175"/>
      <c r="H210" s="175"/>
      <c r="I210" s="175"/>
      <c r="J210" s="175"/>
      <c r="K210" s="175"/>
      <c r="L210" s="175"/>
      <c r="M210" s="175"/>
    </row>
    <row r="211" spans="1:13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</row>
    <row r="212" spans="1:13">
      <c r="I212" s="35"/>
      <c r="J212" s="35"/>
      <c r="K212" s="35"/>
      <c r="L212" s="35"/>
      <c r="M212" s="43" t="s">
        <v>61</v>
      </c>
    </row>
    <row r="213" spans="1:13" ht="26.25" customHeight="1">
      <c r="I213" s="153" t="s">
        <v>296</v>
      </c>
      <c r="K213" s="154" t="s">
        <v>299</v>
      </c>
      <c r="L213" s="46"/>
      <c r="M213" s="153" t="s">
        <v>297</v>
      </c>
    </row>
    <row r="214" spans="1:13" ht="26.25" customHeight="1">
      <c r="I214" s="112" t="s">
        <v>221</v>
      </c>
      <c r="K214" s="155" t="s">
        <v>301</v>
      </c>
      <c r="L214" s="46"/>
      <c r="M214" s="112" t="s">
        <v>302</v>
      </c>
    </row>
    <row r="215" spans="1:13" ht="26.25" customHeight="1">
      <c r="I215" s="152"/>
      <c r="K215" s="113" t="s">
        <v>300</v>
      </c>
      <c r="L215" s="46"/>
      <c r="M215" s="152"/>
    </row>
    <row r="216" spans="1:13">
      <c r="C216" s="30" t="s">
        <v>56</v>
      </c>
      <c r="D216" s="30"/>
      <c r="E216" s="30"/>
      <c r="F216" s="30"/>
    </row>
    <row r="217" spans="1:13">
      <c r="C217" s="30"/>
      <c r="D217" s="30" t="s">
        <v>170</v>
      </c>
      <c r="E217" s="30"/>
      <c r="F217" s="30"/>
      <c r="I217" s="47">
        <v>311105.99</v>
      </c>
      <c r="J217" s="48"/>
      <c r="K217" s="47">
        <v>-45958.53</v>
      </c>
      <c r="M217" s="2">
        <f>SUM(I217:L217)</f>
        <v>265147.45999999996</v>
      </c>
    </row>
    <row r="218" spans="1:13">
      <c r="C218" s="30"/>
      <c r="D218" s="30" t="s">
        <v>171</v>
      </c>
      <c r="E218" s="30"/>
      <c r="F218" s="30"/>
      <c r="I218" s="47">
        <v>3933515.24</v>
      </c>
      <c r="J218" s="48"/>
      <c r="K218" s="47">
        <v>136524.20000000001</v>
      </c>
      <c r="M218" s="2">
        <f>SUM(I218:L218)</f>
        <v>4070039.4400000004</v>
      </c>
    </row>
    <row r="219" spans="1:13">
      <c r="C219" s="30"/>
      <c r="D219" s="30"/>
      <c r="E219" s="30"/>
      <c r="F219" s="30"/>
      <c r="I219" s="36">
        <f>SUM(I217:I218)</f>
        <v>4244621.2300000004</v>
      </c>
      <c r="J219" s="2">
        <f t="shared" ref="J219:M219" si="2">SUM(J217:J218)</f>
        <v>0</v>
      </c>
      <c r="K219" s="36">
        <f t="shared" si="2"/>
        <v>90565.670000000013</v>
      </c>
      <c r="L219" s="2">
        <f t="shared" si="2"/>
        <v>0</v>
      </c>
      <c r="M219" s="36">
        <f t="shared" si="2"/>
        <v>4335186.9000000004</v>
      </c>
    </row>
    <row r="220" spans="1:13">
      <c r="C220" s="30"/>
      <c r="D220" s="30"/>
      <c r="E220" s="30"/>
      <c r="F220" s="30"/>
    </row>
    <row r="221" spans="1:13">
      <c r="C221" s="30" t="s">
        <v>169</v>
      </c>
      <c r="D221" s="30"/>
      <c r="E221" s="30"/>
      <c r="F221" s="30"/>
      <c r="I221" s="47">
        <v>-1385929.74</v>
      </c>
      <c r="J221" s="48"/>
      <c r="K221" s="47">
        <f>89166.38+320415.5</f>
        <v>409581.88</v>
      </c>
      <c r="M221" s="47">
        <f>SUM(I221:L221)</f>
        <v>-976347.86</v>
      </c>
    </row>
    <row r="222" spans="1:13">
      <c r="C222" s="30"/>
      <c r="D222" s="114" t="s">
        <v>173</v>
      </c>
      <c r="E222" s="30"/>
      <c r="F222" s="30"/>
      <c r="I222" s="47">
        <v>-20554.97</v>
      </c>
      <c r="J222" s="48"/>
      <c r="K222" s="47">
        <v>-4241.43</v>
      </c>
      <c r="M222" s="47">
        <f>SUM(I222:L222)</f>
        <v>-24796.400000000001</v>
      </c>
    </row>
    <row r="223" spans="1:13">
      <c r="C223" s="30"/>
      <c r="D223" s="30" t="s">
        <v>172</v>
      </c>
      <c r="E223" s="30"/>
      <c r="F223" s="30"/>
      <c r="I223" s="49">
        <f>SUM(I221:I222)</f>
        <v>-1406484.71</v>
      </c>
      <c r="J223" s="47">
        <f>SUM(J221:J222)</f>
        <v>0</v>
      </c>
      <c r="K223" s="49">
        <f>SUM(K221:K222)</f>
        <v>405340.45</v>
      </c>
      <c r="L223" s="47">
        <f>SUM(L221:L222)</f>
        <v>0</v>
      </c>
      <c r="M223" s="49">
        <f>SUM(M221:M222)</f>
        <v>-1001144.26</v>
      </c>
    </row>
    <row r="224" spans="1:13">
      <c r="C224" s="30"/>
      <c r="D224" s="30"/>
      <c r="E224" s="30"/>
      <c r="F224" s="30"/>
    </row>
    <row r="225" spans="2:13" ht="24" thickBot="1">
      <c r="C225" s="30" t="s">
        <v>174</v>
      </c>
      <c r="D225" s="30"/>
      <c r="E225" s="30"/>
      <c r="F225" s="30"/>
      <c r="I225" s="45">
        <f>I219+I223</f>
        <v>2838136.5200000005</v>
      </c>
      <c r="J225" s="2">
        <f t="shared" ref="J225:L225" si="3">J218+J223</f>
        <v>0</v>
      </c>
      <c r="K225" s="45">
        <f>K219+K223</f>
        <v>495906.12</v>
      </c>
      <c r="L225" s="2">
        <f t="shared" si="3"/>
        <v>0</v>
      </c>
      <c r="M225" s="45">
        <f>M219+M223</f>
        <v>3334042.6400000006</v>
      </c>
    </row>
    <row r="226" spans="2:13" ht="24" thickTop="1"/>
    <row r="227" spans="2:13">
      <c r="B227" s="17" t="s">
        <v>31</v>
      </c>
      <c r="C227" s="2" t="s">
        <v>303</v>
      </c>
    </row>
    <row r="228" spans="2:13">
      <c r="K228" s="105"/>
      <c r="L228" s="105"/>
      <c r="M228" s="107" t="s">
        <v>61</v>
      </c>
    </row>
    <row r="229" spans="2:13">
      <c r="K229" s="176" t="s">
        <v>143</v>
      </c>
      <c r="L229" s="176"/>
      <c r="M229" s="176"/>
    </row>
    <row r="230" spans="2:13">
      <c r="K230" s="38" t="s">
        <v>144</v>
      </c>
      <c r="L230" s="38"/>
      <c r="M230" s="38" t="s">
        <v>145</v>
      </c>
    </row>
    <row r="231" spans="2:13">
      <c r="C231" s="15" t="s">
        <v>175</v>
      </c>
      <c r="D231" s="15"/>
    </row>
    <row r="232" spans="2:13">
      <c r="C232" s="15"/>
      <c r="D232" s="15" t="s">
        <v>304</v>
      </c>
      <c r="K232" s="2">
        <v>29816195.399999999</v>
      </c>
      <c r="M232" s="2">
        <v>23607680.27</v>
      </c>
    </row>
    <row r="233" spans="2:13">
      <c r="C233" s="15" t="s">
        <v>176</v>
      </c>
      <c r="D233" s="15"/>
      <c r="K233" s="30"/>
    </row>
    <row r="234" spans="2:13">
      <c r="C234" s="15"/>
      <c r="D234" s="116" t="s">
        <v>177</v>
      </c>
      <c r="K234" s="47">
        <v>-92606.25</v>
      </c>
      <c r="M234" s="47">
        <v>-495906.12</v>
      </c>
    </row>
    <row r="235" spans="2:13" ht="24" thickBot="1">
      <c r="C235" s="15" t="s">
        <v>178</v>
      </c>
      <c r="K235" s="33">
        <f>SUM(K232:K234)</f>
        <v>29723589.149999999</v>
      </c>
      <c r="M235" s="33">
        <f>SUM(M232:M234)</f>
        <v>23111774.149999999</v>
      </c>
    </row>
    <row r="236" spans="2:13" ht="24" thickTop="1"/>
    <row r="244" spans="1:13">
      <c r="A244" s="175" t="s">
        <v>41</v>
      </c>
      <c r="B244" s="175"/>
      <c r="C244" s="175"/>
      <c r="D244" s="175"/>
      <c r="E244" s="175"/>
      <c r="F244" s="175"/>
      <c r="G244" s="175"/>
      <c r="H244" s="175"/>
      <c r="I244" s="175"/>
      <c r="J244" s="175"/>
      <c r="K244" s="175"/>
      <c r="L244" s="175"/>
      <c r="M244" s="175"/>
    </row>
    <row r="246" spans="1:13">
      <c r="B246" s="17" t="s">
        <v>50</v>
      </c>
      <c r="C246" s="2" t="s">
        <v>179</v>
      </c>
    </row>
    <row r="247" spans="1:13">
      <c r="G247" s="30"/>
      <c r="H247" s="30"/>
      <c r="I247" s="30"/>
      <c r="J247" s="30"/>
      <c r="K247" s="105"/>
      <c r="L247" s="105"/>
      <c r="M247" s="107" t="s">
        <v>61</v>
      </c>
    </row>
    <row r="248" spans="1:13">
      <c r="G248" s="30"/>
      <c r="H248" s="30"/>
      <c r="I248" s="30"/>
      <c r="J248" s="30"/>
      <c r="K248" s="176" t="s">
        <v>143</v>
      </c>
      <c r="L248" s="176"/>
      <c r="M248" s="176"/>
    </row>
    <row r="249" spans="1:13">
      <c r="G249" s="30"/>
      <c r="H249" s="105"/>
      <c r="I249" s="30"/>
      <c r="J249" s="105"/>
      <c r="K249" s="38" t="s">
        <v>144</v>
      </c>
      <c r="L249" s="38"/>
      <c r="M249" s="38" t="s">
        <v>145</v>
      </c>
    </row>
    <row r="250" spans="1:13">
      <c r="C250" s="2" t="s">
        <v>72</v>
      </c>
      <c r="K250" s="2">
        <v>149032970.02000007</v>
      </c>
      <c r="M250" s="2">
        <v>117618808.41999996</v>
      </c>
    </row>
    <row r="251" spans="1:13">
      <c r="C251" s="117" t="s">
        <v>180</v>
      </c>
      <c r="K251" s="118" t="s">
        <v>290</v>
      </c>
      <c r="L251" s="119"/>
      <c r="M251" s="118" t="s">
        <v>290</v>
      </c>
    </row>
    <row r="252" spans="1:13">
      <c r="C252" s="116" t="s">
        <v>181</v>
      </c>
      <c r="K252" s="2">
        <v>29806594.004000016</v>
      </c>
      <c r="M252" s="2">
        <v>23523761.683999993</v>
      </c>
    </row>
    <row r="253" spans="1:13">
      <c r="C253" s="15" t="s">
        <v>182</v>
      </c>
      <c r="D253" s="15"/>
    </row>
    <row r="254" spans="1:13">
      <c r="C254" s="15"/>
      <c r="D254" s="116" t="s">
        <v>183</v>
      </c>
      <c r="K254" s="47">
        <v>8541.8499999999985</v>
      </c>
      <c r="L254" s="47"/>
      <c r="M254" s="47">
        <v>134653.16</v>
      </c>
    </row>
    <row r="255" spans="1:13">
      <c r="C255" s="15"/>
      <c r="D255" s="15" t="s">
        <v>184</v>
      </c>
      <c r="K255" s="47">
        <v>-91546.7</v>
      </c>
      <c r="L255" s="47"/>
      <c r="M255" s="47">
        <v>-546640.68999999994</v>
      </c>
    </row>
    <row r="256" spans="1:13">
      <c r="K256" s="49">
        <f>SUM(K254:K255)</f>
        <v>-83004.850000000006</v>
      </c>
      <c r="L256" s="47"/>
      <c r="M256" s="49">
        <f>SUM(M254:M255)</f>
        <v>-411987.52999999991</v>
      </c>
    </row>
    <row r="257" spans="1:13">
      <c r="C257" s="15" t="s">
        <v>185</v>
      </c>
      <c r="D257" s="15"/>
      <c r="K257" s="30"/>
      <c r="L257" s="30"/>
      <c r="M257" s="30"/>
    </row>
    <row r="258" spans="1:13" ht="24" thickBot="1">
      <c r="C258" s="15"/>
      <c r="D258" s="15" t="s">
        <v>186</v>
      </c>
      <c r="K258" s="45">
        <f>K252+K256</f>
        <v>29723589.154000014</v>
      </c>
      <c r="M258" s="45">
        <f>M252+M256</f>
        <v>23111774.153999992</v>
      </c>
    </row>
    <row r="259" spans="1:13" ht="24" thickTop="1">
      <c r="C259" s="15" t="s">
        <v>187</v>
      </c>
      <c r="D259" s="15"/>
      <c r="K259" s="151">
        <f>K258/K250</f>
        <v>0.19944304371046984</v>
      </c>
      <c r="M259" s="151">
        <f>M258/M250</f>
        <v>0.19649726488871702</v>
      </c>
    </row>
    <row r="261" spans="1:13">
      <c r="A261" s="17" t="s">
        <v>19</v>
      </c>
      <c r="B261" s="2" t="s">
        <v>305</v>
      </c>
    </row>
    <row r="262" spans="1:13">
      <c r="K262" s="105"/>
      <c r="L262" s="105"/>
      <c r="M262" s="107" t="s">
        <v>61</v>
      </c>
    </row>
    <row r="263" spans="1:13">
      <c r="K263" s="34" t="s">
        <v>62</v>
      </c>
      <c r="L263" s="105"/>
      <c r="M263" s="34" t="s">
        <v>63</v>
      </c>
    </row>
    <row r="264" spans="1:13">
      <c r="B264" s="15" t="s">
        <v>188</v>
      </c>
      <c r="C264" s="15"/>
      <c r="D264" s="15"/>
    </row>
    <row r="265" spans="1:13">
      <c r="C265" s="15" t="s">
        <v>132</v>
      </c>
      <c r="D265" s="15"/>
      <c r="K265" s="2">
        <v>31004045.989999998</v>
      </c>
      <c r="M265" s="2">
        <v>22630614.109999999</v>
      </c>
    </row>
    <row r="266" spans="1:13">
      <c r="C266" s="13" t="s">
        <v>279</v>
      </c>
      <c r="D266" s="15"/>
      <c r="K266" s="2">
        <v>1366891.85</v>
      </c>
      <c r="M266" s="2">
        <v>1813313.33</v>
      </c>
    </row>
    <row r="267" spans="1:13">
      <c r="K267" s="36">
        <f>SUM(K265:K266)</f>
        <v>32370937.84</v>
      </c>
      <c r="M267" s="36">
        <f>SUM(M265:M266)</f>
        <v>24443927.439999998</v>
      </c>
    </row>
    <row r="268" spans="1:13">
      <c r="B268" s="120" t="s">
        <v>262</v>
      </c>
    </row>
    <row r="269" spans="1:13">
      <c r="C269" s="15" t="s">
        <v>189</v>
      </c>
      <c r="D269" s="15"/>
      <c r="E269" s="15"/>
      <c r="K269" s="2">
        <v>42569967.219999999</v>
      </c>
      <c r="M269" s="2">
        <v>14922708.470000003</v>
      </c>
    </row>
    <row r="270" spans="1:13">
      <c r="C270" s="13" t="s">
        <v>306</v>
      </c>
      <c r="D270" s="15"/>
      <c r="E270" s="15"/>
      <c r="K270" s="2">
        <v>5225358.17</v>
      </c>
      <c r="M270" s="2">
        <v>4173387.86</v>
      </c>
    </row>
    <row r="271" spans="1:13">
      <c r="C271" s="13" t="s">
        <v>190</v>
      </c>
      <c r="D271" s="15"/>
      <c r="E271" s="15"/>
      <c r="K271" s="2">
        <v>3505919.21</v>
      </c>
      <c r="M271" s="2">
        <v>8388137.79</v>
      </c>
    </row>
    <row r="272" spans="1:13">
      <c r="C272" s="15" t="s">
        <v>191</v>
      </c>
      <c r="D272" s="15"/>
      <c r="E272" s="15"/>
      <c r="K272" s="2">
        <v>671498.91</v>
      </c>
      <c r="M272" s="2">
        <v>414494.27</v>
      </c>
    </row>
    <row r="273" spans="1:17">
      <c r="C273" s="15" t="s">
        <v>192</v>
      </c>
      <c r="D273" s="15"/>
      <c r="E273" s="15"/>
      <c r="K273" s="2">
        <v>4333040.1899999995</v>
      </c>
      <c r="M273" s="2">
        <v>3058125.62</v>
      </c>
    </row>
    <row r="274" spans="1:17">
      <c r="K274" s="36">
        <f>SUM(K269:K273)</f>
        <v>56305783.699999996</v>
      </c>
      <c r="M274" s="36">
        <f>SUM(M269:M273)</f>
        <v>30956854.010000002</v>
      </c>
    </row>
    <row r="275" spans="1:17" ht="24" thickBot="1">
      <c r="B275" s="15" t="s">
        <v>70</v>
      </c>
      <c r="K275" s="33">
        <f>K267+K274</f>
        <v>88676721.539999992</v>
      </c>
      <c r="M275" s="33">
        <f>M267+M274</f>
        <v>55400781.450000003</v>
      </c>
      <c r="Q275" s="2"/>
    </row>
    <row r="276" spans="1:17" ht="24" thickTop="1"/>
    <row r="278" spans="1:17">
      <c r="A278" s="175" t="s">
        <v>42</v>
      </c>
      <c r="B278" s="175"/>
      <c r="C278" s="175"/>
      <c r="D278" s="175"/>
      <c r="E278" s="175"/>
      <c r="F278" s="175"/>
      <c r="G278" s="175"/>
      <c r="H278" s="175"/>
      <c r="I278" s="175"/>
      <c r="J278" s="175"/>
      <c r="K278" s="175"/>
      <c r="L278" s="175"/>
      <c r="M278" s="175"/>
    </row>
    <row r="279" spans="1:17" ht="15" customHeight="1"/>
    <row r="280" spans="1:17">
      <c r="A280" s="17" t="s">
        <v>32</v>
      </c>
      <c r="B280" s="2" t="s">
        <v>58</v>
      </c>
    </row>
    <row r="281" spans="1:17">
      <c r="K281" s="105"/>
      <c r="L281" s="105"/>
      <c r="M281" s="107" t="s">
        <v>61</v>
      </c>
    </row>
    <row r="282" spans="1:17">
      <c r="K282" s="34" t="s">
        <v>62</v>
      </c>
      <c r="L282" s="105"/>
      <c r="M282" s="34" t="s">
        <v>63</v>
      </c>
    </row>
    <row r="283" spans="1:17">
      <c r="B283" s="30" t="s">
        <v>307</v>
      </c>
      <c r="C283" s="30"/>
      <c r="D283" s="30"/>
      <c r="K283" s="2">
        <v>216342670.16</v>
      </c>
      <c r="M283" s="2">
        <v>256137295.75</v>
      </c>
      <c r="Q283" s="50"/>
    </row>
    <row r="284" spans="1:17">
      <c r="B284" s="30" t="s">
        <v>308</v>
      </c>
      <c r="C284" s="30"/>
      <c r="D284" s="30"/>
      <c r="K284" s="2">
        <v>1386571.36</v>
      </c>
      <c r="M284" s="2">
        <v>250000</v>
      </c>
    </row>
    <row r="285" spans="1:17">
      <c r="B285" s="30" t="s">
        <v>192</v>
      </c>
      <c r="C285" s="30"/>
      <c r="D285" s="30"/>
      <c r="K285" s="2">
        <v>258367.02</v>
      </c>
      <c r="M285" s="2">
        <v>252079.02</v>
      </c>
    </row>
    <row r="286" spans="1:17" ht="24" thickBot="1">
      <c r="B286" s="30" t="s">
        <v>70</v>
      </c>
      <c r="C286" s="30"/>
      <c r="D286" s="30"/>
      <c r="K286" s="33">
        <f>SUM(K283:K285)</f>
        <v>217987608.54000002</v>
      </c>
      <c r="M286" s="33">
        <f>SUM(M283:M285)</f>
        <v>256639374.77000001</v>
      </c>
      <c r="Q286" s="2"/>
    </row>
    <row r="287" spans="1:17" ht="16.5" customHeight="1" thickTop="1"/>
    <row r="288" spans="1:17">
      <c r="A288" s="17" t="s">
        <v>33</v>
      </c>
      <c r="B288" s="121" t="s">
        <v>59</v>
      </c>
    </row>
    <row r="289" spans="2:14">
      <c r="K289" s="105"/>
      <c r="L289" s="105"/>
      <c r="M289" s="107" t="s">
        <v>61</v>
      </c>
    </row>
    <row r="290" spans="2:14">
      <c r="K290" s="34" t="s">
        <v>62</v>
      </c>
      <c r="L290" s="105"/>
      <c r="M290" s="34" t="s">
        <v>63</v>
      </c>
    </row>
    <row r="291" spans="2:14">
      <c r="B291" s="15" t="s">
        <v>59</v>
      </c>
      <c r="C291" s="15"/>
      <c r="D291" s="15"/>
      <c r="K291" s="2">
        <v>596289.12</v>
      </c>
      <c r="M291" s="2">
        <v>780934.80000000016</v>
      </c>
    </row>
    <row r="292" spans="2:14">
      <c r="B292" s="15" t="s">
        <v>309</v>
      </c>
      <c r="C292" s="15"/>
      <c r="D292" s="15"/>
      <c r="K292" s="47">
        <v>-596289.12</v>
      </c>
      <c r="L292" s="47"/>
      <c r="M292" s="47">
        <v>-780934.80000000016</v>
      </c>
    </row>
    <row r="293" spans="2:14" ht="24" thickBot="1">
      <c r="B293" s="15" t="s">
        <v>135</v>
      </c>
      <c r="C293" s="15"/>
      <c r="D293" s="15"/>
      <c r="K293" s="51">
        <f>SUM(K291:K292)</f>
        <v>0</v>
      </c>
      <c r="M293" s="51">
        <f>SUM(M291:M292)</f>
        <v>0</v>
      </c>
    </row>
    <row r="294" spans="2:14" ht="14.25" customHeight="1" thickTop="1"/>
    <row r="295" spans="2:14">
      <c r="B295" s="15" t="s">
        <v>193</v>
      </c>
    </row>
    <row r="296" spans="2:14">
      <c r="K296" s="105"/>
      <c r="L296" s="105"/>
      <c r="M296" s="107" t="s">
        <v>61</v>
      </c>
      <c r="N296" s="2">
        <v>2560</v>
      </c>
    </row>
    <row r="297" spans="2:14">
      <c r="B297" s="30"/>
      <c r="K297" s="34" t="s">
        <v>62</v>
      </c>
      <c r="L297" s="105"/>
      <c r="M297" s="34" t="s">
        <v>63</v>
      </c>
      <c r="N297" s="2">
        <v>2802462.45</v>
      </c>
    </row>
    <row r="298" spans="2:14">
      <c r="B298" s="15" t="s">
        <v>194</v>
      </c>
      <c r="C298" s="15"/>
      <c r="D298" s="15"/>
      <c r="K298" s="2">
        <v>2802462.45</v>
      </c>
      <c r="L298" s="105"/>
      <c r="M298" s="2">
        <v>2802462.45</v>
      </c>
    </row>
    <row r="299" spans="2:14">
      <c r="B299" s="15" t="s">
        <v>195</v>
      </c>
      <c r="C299" s="15"/>
      <c r="D299" s="15"/>
      <c r="K299" s="47">
        <v>-1616196.1</v>
      </c>
      <c r="M299" s="47">
        <v>-1488378.6400000001</v>
      </c>
      <c r="N299" s="2">
        <v>-1488378.6400000001</v>
      </c>
    </row>
    <row r="300" spans="2:14" ht="24" thickBot="1">
      <c r="B300" s="15" t="s">
        <v>196</v>
      </c>
      <c r="C300" s="15"/>
      <c r="D300" s="15"/>
      <c r="K300" s="33">
        <f>SUM(K298:K299)</f>
        <v>1186266.3500000001</v>
      </c>
      <c r="M300" s="33">
        <f>SUM(M298:M299)</f>
        <v>1314083.81</v>
      </c>
      <c r="N300" s="2">
        <v>1314083.81</v>
      </c>
    </row>
    <row r="301" spans="2:14" ht="14.25" customHeight="1" thickTop="1"/>
    <row r="302" spans="2:14">
      <c r="B302" s="30" t="s">
        <v>384</v>
      </c>
      <c r="C302" s="30"/>
      <c r="D302" s="30"/>
      <c r="E302" s="120"/>
      <c r="F302" s="30"/>
    </row>
    <row r="303" spans="2:14">
      <c r="B303" s="30" t="s">
        <v>383</v>
      </c>
      <c r="C303" s="30"/>
      <c r="D303" s="30"/>
      <c r="E303" s="120"/>
      <c r="F303" s="30"/>
    </row>
    <row r="304" spans="2:14" ht="16.5" customHeight="1">
      <c r="B304" s="30"/>
      <c r="C304" s="30"/>
      <c r="D304" s="30"/>
      <c r="E304" s="120"/>
      <c r="F304" s="30"/>
    </row>
    <row r="305" spans="1:18">
      <c r="A305" s="17" t="s">
        <v>25</v>
      </c>
      <c r="B305" s="121" t="s">
        <v>60</v>
      </c>
    </row>
    <row r="306" spans="1:18">
      <c r="B306" s="17" t="s">
        <v>34</v>
      </c>
      <c r="C306" s="122" t="s">
        <v>310</v>
      </c>
    </row>
    <row r="307" spans="1:18">
      <c r="B307" s="17"/>
      <c r="C307" s="15" t="s">
        <v>197</v>
      </c>
    </row>
    <row r="308" spans="1:18">
      <c r="M308" s="107" t="s">
        <v>61</v>
      </c>
    </row>
    <row r="309" spans="1:18">
      <c r="C309" s="15" t="s">
        <v>198</v>
      </c>
      <c r="D309" s="15"/>
      <c r="E309" s="15"/>
      <c r="F309" s="15"/>
      <c r="M309" s="2">
        <v>22208497.059999999</v>
      </c>
      <c r="Q309" s="7"/>
      <c r="R309" s="10"/>
    </row>
    <row r="310" spans="1:18">
      <c r="C310" s="15" t="s">
        <v>199</v>
      </c>
      <c r="D310" s="15"/>
      <c r="E310" s="15"/>
      <c r="F310" s="15"/>
      <c r="M310" s="2">
        <v>529824</v>
      </c>
      <c r="R310" s="10"/>
    </row>
    <row r="311" spans="1:18">
      <c r="C311" s="15" t="s">
        <v>200</v>
      </c>
      <c r="D311" s="15"/>
      <c r="E311" s="15"/>
      <c r="F311" s="15"/>
      <c r="M311" s="2">
        <v>186717</v>
      </c>
      <c r="Q311" s="50"/>
    </row>
    <row r="312" spans="1:18" ht="24" thickBot="1">
      <c r="C312" s="15" t="s">
        <v>201</v>
      </c>
      <c r="M312" s="33">
        <f>SUM(M309:M311)</f>
        <v>22925038.059999999</v>
      </c>
      <c r="Q312" s="50"/>
    </row>
    <row r="313" spans="1:18" ht="24" thickTop="1"/>
    <row r="314" spans="1:18">
      <c r="A314" s="175" t="s">
        <v>43</v>
      </c>
      <c r="B314" s="175"/>
      <c r="C314" s="175"/>
      <c r="D314" s="175"/>
      <c r="E314" s="175"/>
      <c r="F314" s="175"/>
      <c r="G314" s="175"/>
      <c r="H314" s="175"/>
      <c r="I314" s="175"/>
      <c r="J314" s="175"/>
      <c r="K314" s="175"/>
      <c r="L314" s="175"/>
      <c r="M314" s="175"/>
    </row>
    <row r="316" spans="1:18">
      <c r="B316" s="17" t="s">
        <v>35</v>
      </c>
      <c r="C316" s="122" t="s">
        <v>311</v>
      </c>
      <c r="D316" s="15"/>
    </row>
    <row r="317" spans="1:18">
      <c r="C317" s="15" t="s">
        <v>312</v>
      </c>
      <c r="D317" s="15"/>
      <c r="K317" s="105"/>
      <c r="L317" s="105"/>
      <c r="M317" s="30"/>
    </row>
    <row r="318" spans="1:18">
      <c r="K318" s="105"/>
      <c r="L318" s="105"/>
      <c r="M318" s="107" t="s">
        <v>61</v>
      </c>
    </row>
    <row r="319" spans="1:18">
      <c r="K319" s="176" t="s">
        <v>143</v>
      </c>
      <c r="L319" s="176"/>
      <c r="M319" s="176"/>
    </row>
    <row r="320" spans="1:18">
      <c r="K320" s="38" t="s">
        <v>144</v>
      </c>
      <c r="L320" s="38"/>
      <c r="M320" s="38" t="s">
        <v>145</v>
      </c>
    </row>
    <row r="321" spans="1:13">
      <c r="C321" s="123" t="s">
        <v>202</v>
      </c>
      <c r="D321" s="15"/>
      <c r="K321" s="2">
        <v>382356</v>
      </c>
      <c r="M321" s="2">
        <v>371441</v>
      </c>
    </row>
    <row r="322" spans="1:13">
      <c r="C322" s="123" t="s">
        <v>263</v>
      </c>
      <c r="D322" s="15"/>
      <c r="K322" s="2">
        <v>64149</v>
      </c>
      <c r="M322" s="2">
        <v>60730</v>
      </c>
    </row>
    <row r="323" spans="1:13">
      <c r="C323" s="123" t="s">
        <v>65</v>
      </c>
      <c r="D323" s="15"/>
      <c r="K323" s="2">
        <v>270036</v>
      </c>
      <c r="M323" s="2">
        <v>250450</v>
      </c>
    </row>
    <row r="324" spans="1:13" ht="24" thickBot="1">
      <c r="C324" s="15" t="s">
        <v>70</v>
      </c>
      <c r="D324" s="15"/>
      <c r="K324" s="33">
        <f>SUM(K321:K323)</f>
        <v>716541</v>
      </c>
      <c r="M324" s="33">
        <f>SUM(M321:M323)</f>
        <v>682621</v>
      </c>
    </row>
    <row r="325" spans="1:13" ht="24" thickTop="1"/>
    <row r="326" spans="1:13">
      <c r="A326" s="17" t="s">
        <v>36</v>
      </c>
      <c r="B326" s="122" t="s">
        <v>203</v>
      </c>
    </row>
    <row r="327" spans="1:13">
      <c r="B327" s="2" t="s">
        <v>313</v>
      </c>
    </row>
    <row r="328" spans="1:13">
      <c r="B328" s="122" t="s">
        <v>314</v>
      </c>
    </row>
    <row r="330" spans="1:13">
      <c r="A330" s="17" t="s">
        <v>324</v>
      </c>
      <c r="B330" s="6" t="s">
        <v>323</v>
      </c>
      <c r="C330" s="30"/>
      <c r="D330" s="30"/>
    </row>
    <row r="331" spans="1:13">
      <c r="B331" s="30" t="s">
        <v>335</v>
      </c>
      <c r="C331" s="30"/>
      <c r="D331" s="30"/>
    </row>
    <row r="332" spans="1:13">
      <c r="K332" s="148"/>
      <c r="L332" s="148"/>
      <c r="M332" s="149" t="s">
        <v>61</v>
      </c>
    </row>
    <row r="333" spans="1:13">
      <c r="K333" s="176" t="s">
        <v>143</v>
      </c>
      <c r="L333" s="176"/>
      <c r="M333" s="176"/>
    </row>
    <row r="334" spans="1:13">
      <c r="K334" s="38" t="s">
        <v>144</v>
      </c>
      <c r="L334" s="38"/>
      <c r="M334" s="38" t="s">
        <v>145</v>
      </c>
    </row>
    <row r="335" spans="1:13">
      <c r="B335" s="2" t="s">
        <v>325</v>
      </c>
      <c r="K335" s="47">
        <v>-655548.26</v>
      </c>
      <c r="L335" s="47"/>
      <c r="M335" s="47">
        <v>-7805870.3499999996</v>
      </c>
    </row>
    <row r="336" spans="1:13">
      <c r="B336" s="2" t="s">
        <v>326</v>
      </c>
      <c r="K336" s="2">
        <v>7405051.5899999999</v>
      </c>
      <c r="M336" s="2">
        <v>4754104.47</v>
      </c>
    </row>
    <row r="337" spans="2:13">
      <c r="B337" s="2" t="s">
        <v>327</v>
      </c>
    </row>
    <row r="338" spans="2:13">
      <c r="B338" s="2" t="s">
        <v>328</v>
      </c>
      <c r="C338" s="2" t="s">
        <v>329</v>
      </c>
      <c r="K338" s="2">
        <v>9371386.1099999994</v>
      </c>
      <c r="M338" s="2">
        <v>8028380.4099999992</v>
      </c>
    </row>
    <row r="339" spans="2:13">
      <c r="B339" s="2" t="s">
        <v>330</v>
      </c>
      <c r="K339" s="2">
        <v>42756553.789999999</v>
      </c>
      <c r="M339" s="2">
        <v>44288033.529999986</v>
      </c>
    </row>
    <row r="340" spans="2:13">
      <c r="B340" s="2" t="s">
        <v>331</v>
      </c>
      <c r="K340" s="2">
        <v>58585452.850000001</v>
      </c>
      <c r="M340" s="2">
        <v>53715412.009999998</v>
      </c>
    </row>
    <row r="341" spans="2:13">
      <c r="B341" s="2" t="s">
        <v>332</v>
      </c>
      <c r="K341" s="2">
        <v>19049140</v>
      </c>
      <c r="M341" s="2">
        <v>17134467.189999998</v>
      </c>
    </row>
    <row r="342" spans="2:13">
      <c r="B342" s="2" t="s">
        <v>333</v>
      </c>
      <c r="K342" s="2">
        <v>8518690.7200000007</v>
      </c>
      <c r="M342" s="2">
        <v>11755223.07</v>
      </c>
    </row>
    <row r="343" spans="2:13">
      <c r="B343" s="2" t="s">
        <v>334</v>
      </c>
      <c r="K343" s="2">
        <v>17035025.670000002</v>
      </c>
      <c r="M343" s="2">
        <v>11269012.299999999</v>
      </c>
    </row>
  </sheetData>
  <mergeCells count="19">
    <mergeCell ref="A1:M1"/>
    <mergeCell ref="A35:M35"/>
    <mergeCell ref="K108:M108"/>
    <mergeCell ref="A104:M104"/>
    <mergeCell ref="K129:M129"/>
    <mergeCell ref="A314:M314"/>
    <mergeCell ref="A210:M210"/>
    <mergeCell ref="K229:M229"/>
    <mergeCell ref="K333:M333"/>
    <mergeCell ref="A69:M69"/>
    <mergeCell ref="M185:M186"/>
    <mergeCell ref="A138:M138"/>
    <mergeCell ref="A172:M172"/>
    <mergeCell ref="M176:M177"/>
    <mergeCell ref="M193:M194"/>
    <mergeCell ref="K248:M248"/>
    <mergeCell ref="K319:M319"/>
    <mergeCell ref="A244:M244"/>
    <mergeCell ref="A278:M278"/>
  </mergeCells>
  <pageMargins left="0.70866141732283472" right="0.31496062992125984" top="0.59055118110236227" bottom="0.39370078740157483" header="0.31496062992125984" footer="0.31496062992125984"/>
  <pageSetup paperSize="9" scale="95" orientation="portrait" verticalDpi="1200" r:id="rId1"/>
  <headerFooter>
    <oddHeader>&amp;L&amp;"AngsanaUPC,Regular"&amp;12Grand Prix International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10"/>
  <sheetViews>
    <sheetView view="pageBreakPreview" topLeftCell="A151" zoomScaleNormal="70" zoomScaleSheetLayoutView="100" workbookViewId="0">
      <selection activeCell="E12" sqref="E12"/>
    </sheetView>
  </sheetViews>
  <sheetFormatPr defaultColWidth="9.125" defaultRowHeight="23.25"/>
  <cols>
    <col min="1" max="1" width="3.25" style="161" customWidth="1"/>
    <col min="2" max="2" width="1.75" style="161" customWidth="1"/>
    <col min="3" max="3" width="23.125" style="161" customWidth="1"/>
    <col min="4" max="4" width="0.875" style="163" customWidth="1"/>
    <col min="5" max="5" width="20.375" style="161" customWidth="1"/>
    <col min="6" max="6" width="0.875" style="163" customWidth="1"/>
    <col min="7" max="7" width="23.125" style="161" customWidth="1"/>
    <col min="8" max="8" width="0.75" style="163" customWidth="1"/>
    <col min="9" max="9" width="26.25" style="161" customWidth="1"/>
    <col min="10" max="10" width="0.375" style="163" customWidth="1"/>
    <col min="11" max="16384" width="9.125" style="161"/>
  </cols>
  <sheetData>
    <row r="1" spans="1:17">
      <c r="A1" s="175" t="s">
        <v>44</v>
      </c>
      <c r="B1" s="175"/>
      <c r="C1" s="175"/>
      <c r="D1" s="175"/>
      <c r="E1" s="175"/>
      <c r="F1" s="175"/>
      <c r="G1" s="175"/>
      <c r="H1" s="175"/>
      <c r="I1" s="175"/>
      <c r="J1" s="31"/>
      <c r="K1" s="31"/>
      <c r="L1" s="31"/>
      <c r="M1" s="31"/>
      <c r="N1" s="160"/>
      <c r="O1" s="160"/>
      <c r="P1" s="160"/>
      <c r="Q1" s="160"/>
    </row>
    <row r="3" spans="1:17">
      <c r="A3" s="162" t="s">
        <v>336</v>
      </c>
      <c r="B3" s="161" t="s">
        <v>251</v>
      </c>
    </row>
    <row r="4" spans="1:17">
      <c r="B4" s="162" t="s">
        <v>337</v>
      </c>
    </row>
    <row r="5" spans="1:17">
      <c r="Q5" s="164"/>
    </row>
    <row r="6" spans="1:17" s="165" customFormat="1">
      <c r="B6" s="166"/>
      <c r="C6" s="141" t="s">
        <v>252</v>
      </c>
      <c r="D6" s="142"/>
      <c r="E6" s="143" t="s">
        <v>253</v>
      </c>
      <c r="F6" s="139"/>
      <c r="G6" s="144" t="s">
        <v>254</v>
      </c>
      <c r="H6" s="145"/>
      <c r="I6" s="146" t="s">
        <v>255</v>
      </c>
      <c r="J6" s="167"/>
    </row>
    <row r="7" spans="1:17" s="165" customFormat="1">
      <c r="D7" s="167"/>
      <c r="F7" s="167"/>
      <c r="H7" s="167"/>
      <c r="J7" s="167"/>
    </row>
    <row r="8" spans="1:17">
      <c r="C8" s="127" t="s">
        <v>237</v>
      </c>
      <c r="D8" s="15"/>
      <c r="E8" s="161" t="s">
        <v>239</v>
      </c>
      <c r="G8" s="161" t="s">
        <v>241</v>
      </c>
      <c r="I8" s="37" t="s">
        <v>246</v>
      </c>
    </row>
    <row r="9" spans="1:17">
      <c r="C9" s="127" t="s">
        <v>238</v>
      </c>
      <c r="D9" s="15"/>
      <c r="E9" s="161" t="s">
        <v>240</v>
      </c>
      <c r="I9" s="37" t="s">
        <v>247</v>
      </c>
    </row>
    <row r="10" spans="1:17">
      <c r="E10" s="161" t="s">
        <v>27</v>
      </c>
      <c r="G10" s="161" t="s">
        <v>242</v>
      </c>
      <c r="I10" s="37" t="s">
        <v>246</v>
      </c>
    </row>
    <row r="11" spans="1:17">
      <c r="I11" s="37" t="s">
        <v>247</v>
      </c>
    </row>
    <row r="12" spans="1:17">
      <c r="G12" s="139" t="s">
        <v>243</v>
      </c>
      <c r="I12" s="37" t="s">
        <v>246</v>
      </c>
    </row>
    <row r="13" spans="1:17">
      <c r="I13" s="37" t="s">
        <v>247</v>
      </c>
    </row>
    <row r="14" spans="1:17">
      <c r="G14" s="15" t="s">
        <v>244</v>
      </c>
      <c r="I14" s="37" t="s">
        <v>246</v>
      </c>
    </row>
    <row r="15" spans="1:17">
      <c r="G15" s="15"/>
      <c r="I15" s="37" t="s">
        <v>247</v>
      </c>
    </row>
    <row r="16" spans="1:17">
      <c r="G16" s="37" t="s">
        <v>245</v>
      </c>
      <c r="I16" s="37" t="s">
        <v>248</v>
      </c>
    </row>
    <row r="17" spans="3:10">
      <c r="G17" s="139" t="s">
        <v>243</v>
      </c>
      <c r="I17" s="37" t="s">
        <v>246</v>
      </c>
    </row>
    <row r="18" spans="3:10">
      <c r="I18" s="37" t="s">
        <v>247</v>
      </c>
    </row>
    <row r="19" spans="3:10">
      <c r="C19" s="127" t="s">
        <v>249</v>
      </c>
      <c r="D19" s="15"/>
      <c r="E19" s="139" t="s">
        <v>239</v>
      </c>
      <c r="G19" s="140" t="s">
        <v>242</v>
      </c>
      <c r="I19" s="37" t="s">
        <v>246</v>
      </c>
    </row>
    <row r="20" spans="3:10">
      <c r="C20" s="127" t="s">
        <v>250</v>
      </c>
      <c r="D20" s="15"/>
      <c r="E20" s="139" t="s">
        <v>240</v>
      </c>
      <c r="F20" s="168"/>
      <c r="H20" s="168"/>
      <c r="I20" s="37" t="s">
        <v>247</v>
      </c>
      <c r="J20" s="168"/>
    </row>
    <row r="21" spans="3:10">
      <c r="D21" s="168"/>
      <c r="F21" s="168"/>
      <c r="H21" s="168"/>
      <c r="J21" s="168"/>
    </row>
    <row r="25" spans="3:10">
      <c r="D25" s="168"/>
      <c r="F25" s="168"/>
      <c r="H25" s="168"/>
      <c r="J25" s="168"/>
    </row>
    <row r="38" spans="2:9" s="163" customFormat="1">
      <c r="B38" s="160"/>
      <c r="C38" s="160"/>
      <c r="D38" s="160"/>
      <c r="E38" s="160"/>
      <c r="F38" s="160"/>
      <c r="G38" s="160"/>
      <c r="H38" s="160"/>
      <c r="I38" s="160"/>
    </row>
    <row r="39" spans="2:9" s="163" customFormat="1">
      <c r="B39" s="160"/>
      <c r="C39" s="160"/>
      <c r="D39" s="160"/>
      <c r="E39" s="160"/>
      <c r="F39" s="160"/>
      <c r="G39" s="160"/>
      <c r="H39" s="160"/>
      <c r="I39" s="160"/>
    </row>
    <row r="139" spans="4:10">
      <c r="D139" s="168"/>
      <c r="F139" s="168"/>
      <c r="H139" s="168"/>
      <c r="J139" s="168"/>
    </row>
    <row r="140" spans="4:10">
      <c r="D140" s="168"/>
      <c r="F140" s="168"/>
      <c r="H140" s="168"/>
      <c r="J140" s="168"/>
    </row>
    <row r="141" spans="4:10">
      <c r="D141" s="168"/>
      <c r="F141" s="168"/>
      <c r="H141" s="168"/>
      <c r="J141" s="168"/>
    </row>
    <row r="142" spans="4:10">
      <c r="D142" s="168"/>
      <c r="F142" s="168"/>
      <c r="H142" s="168"/>
      <c r="J142" s="168"/>
    </row>
    <row r="168" spans="4:10">
      <c r="D168" s="168"/>
      <c r="F168" s="168"/>
      <c r="H168" s="168"/>
      <c r="J168" s="168"/>
    </row>
    <row r="169" spans="4:10">
      <c r="D169" s="168"/>
      <c r="F169" s="168"/>
      <c r="H169" s="168"/>
      <c r="J169" s="168"/>
    </row>
    <row r="170" spans="4:10">
      <c r="D170" s="168"/>
      <c r="F170" s="168"/>
      <c r="H170" s="168"/>
      <c r="J170" s="168"/>
    </row>
    <row r="210" spans="4:10">
      <c r="D210" s="168"/>
      <c r="F210" s="168"/>
      <c r="H210" s="168"/>
      <c r="J210" s="168"/>
    </row>
  </sheetData>
  <mergeCells count="1">
    <mergeCell ref="A1:I1"/>
  </mergeCells>
  <pageMargins left="0.59055118110236227" right="0.19685039370078741" top="0.59055118110236227" bottom="0.39370078740157483" header="0.31496062992125984" footer="0.31496062992125984"/>
  <pageSetup paperSize="9" scale="88" orientation="portrait" r:id="rId1"/>
  <headerFooter>
    <oddHeader>&amp;L&amp;"AngsanaUPC,Regular"&amp;12Grand Prix International Public Company Limited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112"/>
  <sheetViews>
    <sheetView view="pageBreakPreview" zoomScaleSheetLayoutView="100" workbookViewId="0">
      <selection activeCell="E102" sqref="E102"/>
    </sheetView>
  </sheetViews>
  <sheetFormatPr defaultRowHeight="23.25"/>
  <cols>
    <col min="1" max="1" width="3" style="2" bestFit="1" customWidth="1"/>
    <col min="2" max="2" width="3.875" style="2" customWidth="1"/>
    <col min="3" max="3" width="5.125" style="2" customWidth="1"/>
    <col min="4" max="4" width="4.125" style="2" customWidth="1"/>
    <col min="5" max="5" width="6" style="2" customWidth="1"/>
    <col min="6" max="6" width="8.75" style="2" customWidth="1"/>
    <col min="7" max="7" width="13.375" style="2" customWidth="1"/>
    <col min="8" max="8" width="0.75" style="2" customWidth="1"/>
    <col min="9" max="9" width="13.375" style="2" customWidth="1"/>
    <col min="10" max="10" width="0.875" style="2" customWidth="1"/>
    <col min="11" max="11" width="14" style="2" customWidth="1"/>
    <col min="12" max="12" width="0.875" style="2" customWidth="1"/>
    <col min="13" max="13" width="14" style="2" customWidth="1"/>
    <col min="14" max="14" width="0.875" style="2" customWidth="1"/>
    <col min="15" max="15" width="12.25" style="2" customWidth="1"/>
    <col min="16" max="16" width="1.25" style="2" customWidth="1"/>
    <col min="17" max="17" width="15.5" style="30" bestFit="1" customWidth="1"/>
    <col min="18" max="18" width="18.625" style="30" bestFit="1" customWidth="1"/>
    <col min="19" max="19" width="9" style="30"/>
    <col min="20" max="20" width="13" style="30" bestFit="1" customWidth="1"/>
    <col min="21" max="21" width="9" style="30"/>
    <col min="22" max="22" width="9.875" style="30" bestFit="1" customWidth="1"/>
    <col min="23" max="16384" width="9" style="30"/>
  </cols>
  <sheetData>
    <row r="1" spans="1:16">
      <c r="A1" s="175" t="s">
        <v>45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31"/>
      <c r="O1" s="31"/>
      <c r="P1" s="11"/>
    </row>
    <row r="2" spans="1:16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>
      <c r="A3" s="30"/>
      <c r="B3" s="60" t="s">
        <v>26</v>
      </c>
      <c r="C3" s="124" t="s">
        <v>204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21"/>
      <c r="O3" s="21"/>
      <c r="P3" s="23"/>
    </row>
    <row r="4" spans="1:16">
      <c r="A4" s="53"/>
      <c r="C4" s="124" t="s">
        <v>206</v>
      </c>
      <c r="D4" s="15"/>
      <c r="E4" s="37"/>
      <c r="F4" s="55"/>
      <c r="G4" s="55"/>
      <c r="H4" s="55"/>
      <c r="I4" s="55"/>
      <c r="J4" s="55"/>
      <c r="K4" s="55"/>
      <c r="L4" s="55"/>
      <c r="M4" s="55"/>
      <c r="N4" s="21"/>
      <c r="O4" s="21"/>
      <c r="P4" s="23"/>
    </row>
    <row r="5" spans="1:16">
      <c r="A5" s="53"/>
      <c r="C5" s="124" t="s">
        <v>205</v>
      </c>
      <c r="D5" s="15"/>
      <c r="E5" s="62"/>
      <c r="F5" s="55"/>
      <c r="G5" s="55"/>
      <c r="H5" s="55"/>
      <c r="I5" s="55"/>
      <c r="J5" s="55"/>
      <c r="K5" s="55"/>
      <c r="L5" s="55"/>
      <c r="M5" s="55"/>
      <c r="N5" s="21"/>
      <c r="O5" s="21"/>
      <c r="P5" s="23"/>
    </row>
    <row r="6" spans="1:16">
      <c r="A6" s="56"/>
      <c r="B6" s="30"/>
      <c r="C6" s="54"/>
      <c r="D6" s="56"/>
      <c r="E6" s="56"/>
      <c r="F6" s="56"/>
      <c r="G6" s="56"/>
      <c r="H6" s="56"/>
      <c r="I6" s="56"/>
      <c r="J6" s="56"/>
      <c r="K6" s="148"/>
      <c r="L6" s="148"/>
      <c r="M6" s="149" t="s">
        <v>61</v>
      </c>
      <c r="N6" s="25"/>
      <c r="O6" s="24"/>
    </row>
    <row r="7" spans="1:16">
      <c r="A7" s="56"/>
      <c r="B7" s="54"/>
      <c r="C7" s="54"/>
      <c r="D7" s="56"/>
      <c r="E7" s="56"/>
      <c r="F7" s="56"/>
      <c r="G7" s="56"/>
      <c r="H7" s="56"/>
      <c r="I7" s="56"/>
      <c r="J7" s="56"/>
      <c r="K7" s="176" t="s">
        <v>143</v>
      </c>
      <c r="L7" s="176"/>
      <c r="M7" s="176"/>
      <c r="N7" s="25"/>
      <c r="O7" s="24"/>
    </row>
    <row r="8" spans="1:16">
      <c r="A8" s="56"/>
      <c r="B8" s="54"/>
      <c r="C8" s="54"/>
      <c r="D8" s="56"/>
      <c r="E8" s="56"/>
      <c r="F8" s="56"/>
      <c r="G8" s="56"/>
      <c r="H8" s="56"/>
      <c r="I8" s="56"/>
      <c r="J8" s="56"/>
      <c r="K8" s="38" t="s">
        <v>144</v>
      </c>
      <c r="L8" s="38"/>
      <c r="M8" s="38" t="s">
        <v>145</v>
      </c>
      <c r="N8" s="25"/>
      <c r="O8" s="24"/>
    </row>
    <row r="9" spans="1:16">
      <c r="A9" s="56"/>
      <c r="C9" s="73" t="s">
        <v>339</v>
      </c>
      <c r="D9" s="54" t="s">
        <v>385</v>
      </c>
      <c r="E9" s="56"/>
      <c r="F9" s="56"/>
      <c r="G9" s="56"/>
      <c r="H9" s="56"/>
      <c r="I9" s="56"/>
      <c r="J9" s="56"/>
      <c r="K9" s="56"/>
      <c r="L9" s="56"/>
      <c r="M9" s="56"/>
      <c r="N9" s="25"/>
      <c r="O9" s="24"/>
    </row>
    <row r="10" spans="1:16">
      <c r="A10" s="57"/>
      <c r="C10" s="58"/>
      <c r="D10" s="127" t="s">
        <v>208</v>
      </c>
      <c r="E10" s="58"/>
      <c r="F10" s="58"/>
      <c r="G10" s="58"/>
      <c r="H10" s="58"/>
      <c r="I10" s="58"/>
      <c r="J10" s="58"/>
      <c r="K10" s="101">
        <v>888204.23</v>
      </c>
      <c r="L10" s="101"/>
      <c r="M10" s="101">
        <v>645863.98</v>
      </c>
      <c r="N10" s="148"/>
      <c r="O10" s="148"/>
      <c r="P10" s="148"/>
    </row>
    <row r="11" spans="1:16">
      <c r="A11" s="57"/>
      <c r="C11" s="58"/>
      <c r="D11" s="127" t="s">
        <v>209</v>
      </c>
      <c r="E11" s="58"/>
      <c r="F11" s="58"/>
      <c r="G11" s="58"/>
      <c r="H11" s="58"/>
      <c r="I11" s="58"/>
      <c r="J11" s="58"/>
      <c r="K11" s="101">
        <v>62500</v>
      </c>
      <c r="L11" s="101"/>
      <c r="M11" s="59">
        <v>0</v>
      </c>
      <c r="N11" s="148"/>
      <c r="O11" s="148"/>
      <c r="P11" s="148"/>
    </row>
    <row r="12" spans="1:16">
      <c r="A12" s="57"/>
      <c r="B12" s="58"/>
      <c r="C12" s="58"/>
      <c r="E12" s="58"/>
      <c r="F12" s="58"/>
      <c r="G12" s="58"/>
      <c r="H12" s="58"/>
      <c r="I12" s="58"/>
      <c r="J12" s="58"/>
      <c r="K12" s="102">
        <f>SUM(K10:K11)</f>
        <v>950704.23</v>
      </c>
      <c r="L12" s="101">
        <f t="shared" ref="L12:M12" si="0">SUM(L10:L11)</f>
        <v>0</v>
      </c>
      <c r="M12" s="102">
        <f t="shared" si="0"/>
        <v>645863.98</v>
      </c>
      <c r="N12" s="148"/>
      <c r="O12" s="148"/>
      <c r="P12" s="148"/>
    </row>
    <row r="13" spans="1:16" ht="9" customHeight="1">
      <c r="A13" s="57"/>
      <c r="B13" s="58"/>
      <c r="C13" s="58"/>
      <c r="E13" s="58"/>
      <c r="F13" s="58"/>
      <c r="G13" s="58"/>
      <c r="H13" s="58"/>
      <c r="I13" s="58"/>
      <c r="J13" s="58"/>
      <c r="K13" s="101"/>
      <c r="L13" s="101"/>
      <c r="M13" s="101"/>
      <c r="N13" s="148"/>
      <c r="O13" s="148"/>
      <c r="P13" s="148"/>
    </row>
    <row r="14" spans="1:16">
      <c r="A14" s="57"/>
      <c r="B14" s="30"/>
      <c r="C14" s="74" t="s">
        <v>340</v>
      </c>
      <c r="D14" s="58"/>
      <c r="E14" s="58"/>
      <c r="F14" s="58"/>
      <c r="G14" s="58"/>
      <c r="H14" s="58"/>
      <c r="I14" s="58"/>
      <c r="J14" s="58"/>
      <c r="K14" s="101"/>
      <c r="L14" s="101"/>
      <c r="M14" s="101"/>
      <c r="N14" s="148"/>
      <c r="O14" s="148"/>
      <c r="P14" s="148"/>
    </row>
    <row r="15" spans="1:16">
      <c r="A15" s="57"/>
      <c r="B15" s="30"/>
      <c r="C15" s="58"/>
      <c r="D15" s="127" t="s">
        <v>208</v>
      </c>
      <c r="F15" s="58"/>
      <c r="G15" s="58"/>
      <c r="H15" s="58"/>
      <c r="I15" s="58"/>
      <c r="J15" s="58"/>
      <c r="K15" s="101">
        <v>112500</v>
      </c>
      <c r="L15" s="101"/>
      <c r="M15" s="101">
        <v>143900</v>
      </c>
      <c r="N15" s="148"/>
      <c r="O15" s="148"/>
      <c r="P15" s="148"/>
    </row>
    <row r="16" spans="1:16" ht="11.25" customHeight="1">
      <c r="A16" s="57"/>
      <c r="B16" s="30"/>
      <c r="C16" s="58"/>
      <c r="D16" s="127"/>
      <c r="F16" s="58"/>
      <c r="G16" s="58"/>
      <c r="H16" s="58"/>
      <c r="I16" s="58"/>
      <c r="J16" s="58"/>
      <c r="K16" s="101"/>
      <c r="L16" s="101"/>
      <c r="M16" s="101"/>
      <c r="N16" s="148"/>
      <c r="O16" s="148"/>
      <c r="P16" s="148"/>
    </row>
    <row r="17" spans="1:17">
      <c r="A17" s="57"/>
      <c r="B17" s="30"/>
      <c r="C17" s="75" t="s">
        <v>341</v>
      </c>
      <c r="D17" s="46"/>
      <c r="E17" s="46"/>
      <c r="F17" s="46"/>
      <c r="G17" s="57"/>
      <c r="H17" s="57"/>
      <c r="I17" s="57"/>
      <c r="J17" s="57"/>
      <c r="K17" s="101"/>
      <c r="L17" s="101"/>
      <c r="M17" s="101"/>
      <c r="N17" s="148"/>
      <c r="O17" s="148"/>
      <c r="P17" s="57"/>
      <c r="Q17" s="54"/>
    </row>
    <row r="18" spans="1:17">
      <c r="A18" s="57"/>
      <c r="B18" s="30"/>
      <c r="C18" s="46"/>
      <c r="D18" s="127" t="s">
        <v>208</v>
      </c>
      <c r="E18" s="30"/>
      <c r="F18" s="46"/>
      <c r="G18" s="57"/>
      <c r="H18" s="57"/>
      <c r="I18" s="57"/>
      <c r="J18" s="57"/>
      <c r="K18" s="59">
        <v>0</v>
      </c>
      <c r="L18" s="101"/>
      <c r="M18" s="101">
        <v>60000</v>
      </c>
      <c r="N18" s="148"/>
      <c r="O18" s="148"/>
      <c r="P18" s="57"/>
      <c r="Q18" s="54"/>
    </row>
    <row r="19" spans="1:17" ht="10.5" customHeight="1">
      <c r="A19" s="57"/>
      <c r="B19" s="30"/>
      <c r="C19" s="46"/>
      <c r="D19" s="127"/>
      <c r="E19" s="30"/>
      <c r="F19" s="46"/>
      <c r="G19" s="57"/>
      <c r="H19" s="57"/>
      <c r="I19" s="57"/>
      <c r="J19" s="57"/>
      <c r="K19" s="59"/>
      <c r="L19" s="101"/>
      <c r="M19" s="101"/>
      <c r="N19" s="148"/>
      <c r="O19" s="148"/>
      <c r="P19" s="57"/>
      <c r="Q19" s="54"/>
    </row>
    <row r="20" spans="1:17">
      <c r="A20" s="37"/>
      <c r="B20" s="30"/>
      <c r="C20" s="73" t="s">
        <v>342</v>
      </c>
      <c r="D20" s="37"/>
      <c r="E20" s="37"/>
      <c r="F20" s="37"/>
      <c r="G20" s="37"/>
      <c r="H20" s="37"/>
      <c r="I20" s="37"/>
      <c r="J20" s="57"/>
      <c r="K20" s="101"/>
      <c r="L20" s="101"/>
      <c r="M20" s="101"/>
      <c r="N20" s="148"/>
      <c r="O20" s="148"/>
      <c r="P20" s="148"/>
    </row>
    <row r="21" spans="1:17">
      <c r="A21" s="37"/>
      <c r="B21" s="30"/>
      <c r="C21" s="37"/>
      <c r="D21" s="62" t="s">
        <v>235</v>
      </c>
      <c r="E21" s="15"/>
      <c r="F21" s="37"/>
      <c r="G21" s="37"/>
      <c r="H21" s="37"/>
      <c r="I21" s="37"/>
      <c r="J21" s="37"/>
      <c r="K21" s="101">
        <v>8094164</v>
      </c>
      <c r="L21" s="101"/>
      <c r="M21" s="101">
        <v>7991775</v>
      </c>
    </row>
    <row r="22" spans="1:17">
      <c r="A22" s="37"/>
      <c r="B22" s="30"/>
      <c r="C22" s="37"/>
      <c r="D22" s="62" t="s">
        <v>236</v>
      </c>
      <c r="E22" s="15"/>
      <c r="F22" s="37"/>
      <c r="G22" s="37"/>
      <c r="H22" s="37"/>
      <c r="I22" s="37"/>
      <c r="J22" s="37"/>
      <c r="K22" s="101">
        <v>109921.03033985895</v>
      </c>
      <c r="L22" s="101"/>
      <c r="M22" s="101">
        <v>104627.53</v>
      </c>
    </row>
    <row r="23" spans="1:17">
      <c r="A23" s="37"/>
      <c r="B23" s="37"/>
      <c r="C23" s="37"/>
      <c r="D23" s="30"/>
      <c r="E23" s="37"/>
      <c r="F23" s="37"/>
      <c r="G23" s="37"/>
      <c r="H23" s="37"/>
      <c r="I23" s="37"/>
      <c r="J23" s="37"/>
      <c r="K23" s="102">
        <f>SUM(K21:K22)</f>
        <v>8204085.0303398585</v>
      </c>
      <c r="L23" s="101"/>
      <c r="M23" s="102">
        <f>SUM(M21:M22)</f>
        <v>8096402.5300000003</v>
      </c>
    </row>
    <row r="24" spans="1:17">
      <c r="A24" s="37"/>
      <c r="B24" s="37"/>
      <c r="C24" s="37"/>
      <c r="D24" s="30"/>
      <c r="E24" s="37"/>
      <c r="F24" s="37"/>
      <c r="G24" s="37"/>
      <c r="H24" s="37"/>
      <c r="I24" s="37"/>
      <c r="J24" s="37"/>
      <c r="K24" s="101"/>
      <c r="L24" s="101"/>
      <c r="M24" s="101"/>
    </row>
    <row r="25" spans="1:17">
      <c r="A25" s="30"/>
      <c r="B25" s="60" t="s">
        <v>37</v>
      </c>
      <c r="C25" s="125" t="s">
        <v>207</v>
      </c>
      <c r="D25" s="61"/>
      <c r="E25" s="30"/>
      <c r="F25" s="30"/>
      <c r="G25" s="30"/>
      <c r="H25" s="30"/>
      <c r="I25" s="30"/>
      <c r="K25" s="148"/>
      <c r="L25" s="148"/>
      <c r="M25" s="149"/>
    </row>
    <row r="26" spans="1:17">
      <c r="A26" s="30"/>
      <c r="B26" s="30"/>
      <c r="C26" s="124" t="s">
        <v>234</v>
      </c>
      <c r="D26" s="37"/>
      <c r="E26" s="30"/>
      <c r="F26" s="30"/>
      <c r="G26" s="30"/>
      <c r="H26" s="30"/>
      <c r="I26" s="30"/>
      <c r="K26" s="148"/>
      <c r="L26" s="148"/>
      <c r="M26" s="149"/>
    </row>
    <row r="27" spans="1:17">
      <c r="A27" s="30"/>
      <c r="B27" s="30"/>
      <c r="C27" s="30"/>
      <c r="D27" s="30"/>
      <c r="E27" s="30"/>
      <c r="F27" s="30"/>
      <c r="G27" s="30"/>
      <c r="H27" s="30"/>
      <c r="I27" s="30"/>
      <c r="K27" s="148"/>
      <c r="L27" s="148"/>
      <c r="M27" s="149" t="s">
        <v>61</v>
      </c>
    </row>
    <row r="28" spans="1:17">
      <c r="A28" s="30"/>
      <c r="B28" s="30"/>
      <c r="C28" s="30"/>
      <c r="D28" s="30"/>
      <c r="E28" s="30"/>
      <c r="F28" s="30"/>
      <c r="G28" s="30"/>
      <c r="H28" s="30"/>
      <c r="I28" s="30"/>
      <c r="K28" s="34" t="s">
        <v>62</v>
      </c>
      <c r="L28" s="148"/>
      <c r="M28" s="34" t="s">
        <v>63</v>
      </c>
    </row>
    <row r="29" spans="1:17">
      <c r="B29" s="30"/>
      <c r="C29" s="68" t="s">
        <v>368</v>
      </c>
      <c r="D29" s="126" t="s">
        <v>278</v>
      </c>
      <c r="E29" s="64"/>
      <c r="F29" s="30"/>
      <c r="G29" s="30"/>
      <c r="I29" s="30"/>
      <c r="K29" s="148"/>
      <c r="L29" s="148"/>
      <c r="M29" s="149"/>
    </row>
    <row r="30" spans="1:17">
      <c r="B30" s="30"/>
      <c r="C30" s="30"/>
      <c r="D30" s="126" t="s">
        <v>131</v>
      </c>
      <c r="E30" s="30"/>
      <c r="F30" s="30"/>
      <c r="G30" s="30"/>
      <c r="I30" s="30"/>
      <c r="K30" s="148"/>
      <c r="L30" s="148"/>
      <c r="M30" s="149"/>
    </row>
    <row r="31" spans="1:17">
      <c r="B31" s="30"/>
      <c r="C31" s="30"/>
      <c r="E31" s="127" t="s">
        <v>208</v>
      </c>
      <c r="G31" s="30"/>
      <c r="K31" s="2">
        <v>675427.87</v>
      </c>
      <c r="M31" s="2">
        <v>436617.78</v>
      </c>
    </row>
    <row r="32" spans="1:17">
      <c r="B32" s="30"/>
      <c r="C32" s="30"/>
      <c r="E32" s="127" t="s">
        <v>209</v>
      </c>
      <c r="G32" s="30"/>
      <c r="K32" s="4">
        <v>0</v>
      </c>
      <c r="M32" s="2">
        <v>214000</v>
      </c>
    </row>
    <row r="33" spans="1:22">
      <c r="A33" s="30"/>
      <c r="B33" s="30"/>
      <c r="C33" s="30"/>
      <c r="D33" s="30"/>
      <c r="E33" s="30"/>
      <c r="F33" s="30"/>
      <c r="G33" s="30"/>
      <c r="H33" s="30"/>
      <c r="I33" s="30"/>
      <c r="K33" s="36">
        <f>SUM(K31:K32)</f>
        <v>675427.87</v>
      </c>
      <c r="M33" s="36">
        <f>SUM(M31:M32)</f>
        <v>650617.78</v>
      </c>
    </row>
    <row r="34" spans="1:22">
      <c r="A34" s="30"/>
      <c r="B34" s="30"/>
      <c r="C34" s="30"/>
      <c r="D34" s="126" t="s">
        <v>258</v>
      </c>
      <c r="E34" s="30"/>
      <c r="F34" s="30"/>
      <c r="G34" s="30"/>
      <c r="H34" s="30"/>
      <c r="I34" s="30"/>
      <c r="K34" s="37"/>
      <c r="M34" s="37"/>
    </row>
    <row r="35" spans="1:22" s="2" customFormat="1">
      <c r="A35" s="30"/>
      <c r="B35" s="30"/>
      <c r="E35" s="127" t="s">
        <v>208</v>
      </c>
      <c r="F35" s="30"/>
      <c r="G35" s="30"/>
      <c r="H35" s="30"/>
      <c r="I35" s="30"/>
      <c r="K35" s="2">
        <v>80250</v>
      </c>
      <c r="M35" s="2">
        <v>80250</v>
      </c>
      <c r="Q35" s="30"/>
      <c r="R35" s="30"/>
      <c r="S35" s="30"/>
      <c r="T35" s="30"/>
      <c r="U35" s="30"/>
      <c r="V35" s="30"/>
    </row>
    <row r="36" spans="1:22" s="2" customFormat="1">
      <c r="A36" s="30"/>
      <c r="B36" s="30"/>
      <c r="C36" s="30"/>
      <c r="E36" s="30"/>
      <c r="F36" s="30"/>
      <c r="G36" s="30"/>
      <c r="H36" s="30"/>
      <c r="I36" s="30"/>
      <c r="Q36" s="30"/>
      <c r="R36" s="30"/>
      <c r="S36" s="30"/>
      <c r="T36" s="30"/>
      <c r="U36" s="30"/>
      <c r="V36" s="30"/>
    </row>
    <row r="37" spans="1:22">
      <c r="A37" s="175" t="s">
        <v>46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</row>
    <row r="38" spans="1:22" ht="20.25" customHeight="1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22">
      <c r="A39" s="30"/>
      <c r="B39" s="30"/>
      <c r="C39" s="30"/>
      <c r="D39" s="30"/>
      <c r="E39" s="30"/>
      <c r="F39" s="30"/>
      <c r="G39" s="30"/>
      <c r="H39" s="30"/>
      <c r="I39" s="30"/>
      <c r="K39" s="148"/>
      <c r="L39" s="148"/>
      <c r="M39" s="149" t="s">
        <v>61</v>
      </c>
    </row>
    <row r="40" spans="1:22">
      <c r="A40" s="30"/>
      <c r="B40" s="30"/>
      <c r="C40" s="30"/>
      <c r="D40" s="30"/>
      <c r="E40" s="30"/>
      <c r="F40" s="30"/>
      <c r="G40" s="30"/>
      <c r="H40" s="30"/>
      <c r="I40" s="30"/>
      <c r="K40" s="34" t="s">
        <v>62</v>
      </c>
      <c r="L40" s="148"/>
      <c r="M40" s="34" t="s">
        <v>63</v>
      </c>
    </row>
    <row r="41" spans="1:22" s="2" customFormat="1">
      <c r="C41" s="68" t="s">
        <v>343</v>
      </c>
      <c r="D41" s="30"/>
      <c r="E41" s="30"/>
      <c r="F41" s="30"/>
      <c r="G41" s="30"/>
      <c r="H41" s="30"/>
      <c r="I41" s="30"/>
      <c r="Q41" s="30"/>
      <c r="R41" s="30"/>
      <c r="S41" s="30"/>
      <c r="T41" s="30"/>
      <c r="U41" s="30"/>
      <c r="V41" s="30"/>
    </row>
    <row r="42" spans="1:22" s="2" customFormat="1">
      <c r="C42" s="30"/>
      <c r="D42" s="15" t="s">
        <v>210</v>
      </c>
      <c r="F42" s="30"/>
      <c r="G42" s="30"/>
      <c r="H42" s="30"/>
      <c r="I42" s="30"/>
      <c r="K42" s="2">
        <v>633242</v>
      </c>
      <c r="M42" s="2">
        <v>355593</v>
      </c>
      <c r="Q42" s="30"/>
      <c r="R42" s="30"/>
      <c r="S42" s="30"/>
      <c r="T42" s="30"/>
      <c r="U42" s="30"/>
      <c r="V42" s="30"/>
    </row>
    <row r="43" spans="1:22" s="2" customFormat="1" ht="11.25" customHeight="1">
      <c r="B43" s="30"/>
      <c r="C43" s="30"/>
      <c r="E43" s="30"/>
      <c r="F43" s="30"/>
      <c r="G43" s="30"/>
      <c r="H43" s="30"/>
      <c r="I43" s="30"/>
      <c r="Q43" s="30"/>
      <c r="R43" s="30"/>
      <c r="S43" s="30"/>
      <c r="T43" s="30"/>
      <c r="U43" s="30"/>
      <c r="V43" s="30"/>
    </row>
    <row r="44" spans="1:22">
      <c r="C44" s="30"/>
      <c r="D44" s="2" t="s">
        <v>387</v>
      </c>
    </row>
    <row r="45" spans="1:22">
      <c r="C45" s="30"/>
      <c r="D45" s="2" t="s">
        <v>386</v>
      </c>
    </row>
    <row r="46" spans="1:22" ht="9.75" customHeight="1">
      <c r="D46" s="30"/>
      <c r="G46" s="37"/>
      <c r="H46" s="37"/>
      <c r="I46" s="37"/>
      <c r="J46" s="37"/>
      <c r="K46" s="37"/>
      <c r="L46" s="37"/>
      <c r="M46" s="37"/>
      <c r="N46" s="37"/>
      <c r="O46" s="37"/>
    </row>
    <row r="47" spans="1:22" s="2" customFormat="1">
      <c r="B47" s="30"/>
      <c r="D47" s="2" t="s">
        <v>211</v>
      </c>
      <c r="E47" s="15"/>
      <c r="F47" s="30"/>
      <c r="G47" s="169"/>
      <c r="H47" s="54"/>
      <c r="I47" s="169"/>
      <c r="J47" s="54"/>
      <c r="K47" s="169"/>
      <c r="L47" s="54"/>
      <c r="M47" s="169"/>
      <c r="N47" s="54"/>
      <c r="O47" s="37"/>
      <c r="Q47" s="30"/>
      <c r="R47" s="30"/>
      <c r="S47" s="30"/>
      <c r="T47" s="30"/>
      <c r="U47" s="30"/>
      <c r="V47" s="30"/>
    </row>
    <row r="48" spans="1:22" s="2" customFormat="1">
      <c r="B48" s="30"/>
      <c r="E48" s="15"/>
      <c r="F48" s="30"/>
      <c r="G48" s="158"/>
      <c r="H48" s="159"/>
      <c r="I48" s="158"/>
      <c r="J48" s="159"/>
      <c r="K48" s="158"/>
      <c r="L48" s="159"/>
      <c r="M48" s="157" t="s">
        <v>61</v>
      </c>
      <c r="N48" s="54"/>
      <c r="O48" s="37"/>
      <c r="Q48" s="30"/>
      <c r="R48" s="30"/>
      <c r="S48" s="30"/>
      <c r="T48" s="30"/>
      <c r="U48" s="30"/>
      <c r="V48" s="30"/>
    </row>
    <row r="49" spans="1:22" s="2" customFormat="1">
      <c r="B49" s="30"/>
      <c r="D49" s="30"/>
      <c r="E49" s="15"/>
      <c r="F49" s="30"/>
      <c r="G49" s="128" t="s">
        <v>212</v>
      </c>
      <c r="H49" s="57"/>
      <c r="I49" s="129" t="s">
        <v>213</v>
      </c>
      <c r="J49" s="57"/>
      <c r="K49" s="129" t="s">
        <v>215</v>
      </c>
      <c r="L49" s="57"/>
      <c r="M49" s="129" t="s">
        <v>344</v>
      </c>
      <c r="N49" s="156"/>
      <c r="O49" s="37"/>
      <c r="Q49" s="30"/>
      <c r="R49" s="30"/>
      <c r="S49" s="30"/>
      <c r="T49" s="30"/>
      <c r="U49" s="30"/>
      <c r="V49" s="30"/>
    </row>
    <row r="50" spans="1:22" s="2" customFormat="1">
      <c r="B50" s="30"/>
      <c r="D50" s="30"/>
      <c r="E50" s="15"/>
      <c r="F50" s="30"/>
      <c r="G50" s="130" t="s">
        <v>144</v>
      </c>
      <c r="H50" s="129"/>
      <c r="I50" s="63" t="s">
        <v>214</v>
      </c>
      <c r="J50" s="129"/>
      <c r="K50" s="63"/>
      <c r="L50" s="129"/>
      <c r="M50" s="130" t="s">
        <v>144</v>
      </c>
      <c r="N50" s="66"/>
      <c r="O50" s="37"/>
      <c r="Q50" s="30"/>
      <c r="R50" s="30"/>
      <c r="S50" s="30"/>
      <c r="T50" s="30"/>
      <c r="U50" s="30"/>
      <c r="V50" s="30"/>
    </row>
    <row r="51" spans="1:22" s="2" customFormat="1">
      <c r="B51" s="30"/>
      <c r="D51" s="2" t="s">
        <v>216</v>
      </c>
      <c r="F51" s="30"/>
      <c r="G51" s="67">
        <v>355593</v>
      </c>
      <c r="H51" s="67"/>
      <c r="I51" s="67">
        <v>355000</v>
      </c>
      <c r="J51" s="67"/>
      <c r="K51" s="67">
        <v>77351</v>
      </c>
      <c r="L51" s="67"/>
      <c r="M51" s="67">
        <f>+G51+I51-K51</f>
        <v>633242</v>
      </c>
      <c r="N51" s="67"/>
      <c r="O51" s="37"/>
      <c r="Q51" s="30"/>
      <c r="R51" s="30"/>
      <c r="S51" s="30"/>
      <c r="T51" s="30"/>
      <c r="U51" s="30"/>
      <c r="V51" s="30"/>
    </row>
    <row r="52" spans="1:22" ht="11.25" customHeight="1"/>
    <row r="53" spans="1:22">
      <c r="A53" s="17" t="s">
        <v>38</v>
      </c>
      <c r="B53" s="15" t="s">
        <v>217</v>
      </c>
      <c r="C53" s="15"/>
      <c r="D53" s="15"/>
      <c r="E53" s="69"/>
      <c r="F53" s="15"/>
      <c r="G53" s="69"/>
      <c r="H53" s="15"/>
      <c r="K53" s="148"/>
      <c r="L53" s="148"/>
      <c r="M53" s="149"/>
    </row>
    <row r="54" spans="1:22">
      <c r="B54" s="15" t="s">
        <v>345</v>
      </c>
      <c r="C54" s="15"/>
      <c r="D54" s="15"/>
      <c r="E54" s="69"/>
      <c r="F54" s="15"/>
      <c r="G54" s="69"/>
      <c r="H54" s="15"/>
      <c r="K54" s="148"/>
      <c r="L54" s="148"/>
      <c r="M54" s="149"/>
    </row>
    <row r="55" spans="1:22">
      <c r="B55" s="96" t="s">
        <v>39</v>
      </c>
      <c r="C55" s="15" t="s">
        <v>218</v>
      </c>
      <c r="D55" s="15"/>
      <c r="E55" s="69"/>
      <c r="F55" s="15"/>
      <c r="G55" s="69"/>
      <c r="H55" s="15"/>
      <c r="K55" s="148"/>
      <c r="L55" s="148"/>
      <c r="M55" s="30"/>
    </row>
    <row r="56" spans="1:22">
      <c r="B56" s="96"/>
      <c r="C56" s="15"/>
      <c r="D56" s="15"/>
      <c r="E56" s="69"/>
      <c r="F56" s="15"/>
      <c r="G56" s="69"/>
      <c r="H56" s="15"/>
      <c r="K56" s="148"/>
      <c r="L56" s="148"/>
      <c r="M56" s="65" t="s">
        <v>61</v>
      </c>
    </row>
    <row r="57" spans="1:22">
      <c r="K57" s="34" t="s">
        <v>220</v>
      </c>
      <c r="L57" s="148"/>
      <c r="M57" s="34" t="s">
        <v>221</v>
      </c>
    </row>
    <row r="58" spans="1:22">
      <c r="C58" s="131" t="s">
        <v>125</v>
      </c>
      <c r="D58" s="15"/>
      <c r="E58" s="69"/>
      <c r="F58" s="15"/>
      <c r="K58" s="2">
        <v>120424.25</v>
      </c>
      <c r="M58" s="2">
        <v>12698.5</v>
      </c>
    </row>
    <row r="59" spans="1:22">
      <c r="C59" s="131" t="s">
        <v>126</v>
      </c>
      <c r="D59" s="15"/>
      <c r="E59" s="69"/>
      <c r="F59" s="15"/>
      <c r="K59" s="2">
        <v>88598.98000000001</v>
      </c>
      <c r="M59" s="2">
        <v>3875554.7899999996</v>
      </c>
    </row>
    <row r="60" spans="1:22" s="2" customFormat="1">
      <c r="C60" s="131" t="s">
        <v>127</v>
      </c>
      <c r="D60" s="15"/>
      <c r="E60" s="69"/>
      <c r="F60" s="15"/>
      <c r="K60" s="2">
        <v>413638544.16000003</v>
      </c>
      <c r="M60" s="2">
        <v>55231169.980000004</v>
      </c>
      <c r="Q60" s="30"/>
      <c r="R60" s="30"/>
      <c r="S60" s="30"/>
      <c r="T60" s="30"/>
      <c r="U60" s="30"/>
      <c r="V60" s="30"/>
    </row>
    <row r="61" spans="1:22" s="2" customFormat="1">
      <c r="C61" s="131" t="s">
        <v>128</v>
      </c>
      <c r="D61" s="15"/>
      <c r="E61" s="69"/>
      <c r="F61" s="15"/>
      <c r="K61" s="2">
        <v>141001.45000000001</v>
      </c>
      <c r="M61" s="2">
        <v>1145974.45</v>
      </c>
      <c r="Q61" s="30"/>
      <c r="R61" s="30"/>
      <c r="S61" s="30"/>
      <c r="T61" s="30"/>
      <c r="U61" s="30"/>
      <c r="V61" s="30"/>
    </row>
    <row r="62" spans="1:22" s="2" customFormat="1" ht="24" thickBot="1">
      <c r="C62" s="132" t="s">
        <v>70</v>
      </c>
      <c r="D62" s="15"/>
      <c r="E62" s="69"/>
      <c r="F62" s="15"/>
      <c r="K62" s="33">
        <f>SUM(K58:K61)</f>
        <v>413988568.84000003</v>
      </c>
      <c r="M62" s="33">
        <f>SUM(M58:M61)</f>
        <v>60265397.720000006</v>
      </c>
      <c r="Q62" s="30"/>
      <c r="R62" s="30"/>
      <c r="S62" s="30"/>
      <c r="T62" s="30"/>
      <c r="U62" s="30"/>
      <c r="V62" s="30"/>
    </row>
    <row r="63" spans="1:22" s="2" customFormat="1" ht="24" thickTop="1">
      <c r="C63" s="15"/>
      <c r="D63" s="15"/>
      <c r="E63" s="69"/>
      <c r="F63" s="15"/>
      <c r="K63" s="3"/>
      <c r="M63" s="3"/>
      <c r="Q63" s="30"/>
      <c r="R63" s="30"/>
      <c r="S63" s="30"/>
      <c r="T63" s="30"/>
      <c r="U63" s="30"/>
      <c r="V63" s="30"/>
    </row>
    <row r="64" spans="1:22" s="2" customFormat="1">
      <c r="B64" s="17" t="s">
        <v>40</v>
      </c>
      <c r="C64" s="30" t="s">
        <v>219</v>
      </c>
      <c r="E64" s="30"/>
      <c r="F64" s="69"/>
      <c r="G64" s="30"/>
      <c r="H64" s="69"/>
      <c r="I64" s="30"/>
      <c r="K64" s="3"/>
      <c r="M64" s="3"/>
      <c r="Q64" s="30"/>
      <c r="R64" s="30"/>
      <c r="S64" s="30"/>
      <c r="T64" s="30"/>
      <c r="U64" s="30"/>
      <c r="V64" s="30"/>
    </row>
    <row r="65" spans="1:22" s="2" customFormat="1">
      <c r="C65" s="30"/>
      <c r="D65" s="30"/>
      <c r="E65" s="30"/>
      <c r="F65" s="30"/>
      <c r="G65" s="30"/>
      <c r="H65" s="69"/>
      <c r="I65" s="30"/>
      <c r="K65" s="148"/>
      <c r="L65" s="148"/>
      <c r="M65" s="65" t="s">
        <v>61</v>
      </c>
      <c r="Q65" s="30"/>
      <c r="R65" s="30"/>
      <c r="S65" s="30"/>
      <c r="T65" s="30"/>
      <c r="U65" s="30"/>
      <c r="V65" s="30"/>
    </row>
    <row r="66" spans="1:22" s="2" customFormat="1">
      <c r="C66" s="30"/>
      <c r="D66" s="30"/>
      <c r="E66" s="30"/>
      <c r="F66" s="69"/>
      <c r="G66" s="30"/>
      <c r="H66" s="69"/>
      <c r="I66" s="30"/>
      <c r="K66" s="34" t="s">
        <v>62</v>
      </c>
      <c r="L66" s="69"/>
      <c r="M66" s="34" t="s">
        <v>69</v>
      </c>
      <c r="Q66" s="30"/>
      <c r="R66" s="30"/>
      <c r="S66" s="30"/>
      <c r="T66" s="30"/>
      <c r="U66" s="30"/>
      <c r="V66" s="30"/>
    </row>
    <row r="67" spans="1:22" s="2" customFormat="1">
      <c r="C67" s="131" t="s">
        <v>125</v>
      </c>
      <c r="D67" s="15"/>
      <c r="E67" s="69"/>
      <c r="F67" s="69"/>
      <c r="G67" s="30"/>
      <c r="H67" s="69"/>
      <c r="I67" s="30"/>
      <c r="K67" s="2">
        <v>1567524</v>
      </c>
      <c r="M67" s="2">
        <v>1062338.25</v>
      </c>
      <c r="Q67" s="30"/>
      <c r="R67" s="30"/>
      <c r="S67" s="30"/>
      <c r="T67" s="30"/>
      <c r="U67" s="30"/>
      <c r="V67" s="30"/>
    </row>
    <row r="68" spans="1:22" s="2" customFormat="1">
      <c r="C68" s="131" t="s">
        <v>126</v>
      </c>
      <c r="D68" s="15"/>
      <c r="E68" s="69"/>
      <c r="F68" s="69"/>
      <c r="G68" s="30"/>
      <c r="H68" s="69"/>
      <c r="I68" s="30"/>
      <c r="K68" s="2">
        <v>107117.75999999999</v>
      </c>
      <c r="M68" s="2">
        <v>96679.840000000011</v>
      </c>
      <c r="Q68" s="30"/>
      <c r="R68" s="30"/>
      <c r="S68" s="30"/>
      <c r="T68" s="30"/>
      <c r="U68" s="30"/>
      <c r="V68" s="30"/>
    </row>
    <row r="69" spans="1:22" s="2" customFormat="1">
      <c r="C69" s="131" t="s">
        <v>127</v>
      </c>
      <c r="D69" s="15"/>
      <c r="E69" s="69"/>
      <c r="F69" s="69"/>
      <c r="G69" s="30"/>
      <c r="H69" s="69"/>
      <c r="I69" s="30"/>
      <c r="K69" s="2">
        <v>251610479.69</v>
      </c>
      <c r="M69" s="2">
        <v>70214466.680000007</v>
      </c>
      <c r="Q69" s="30"/>
      <c r="R69" s="30"/>
      <c r="S69" s="30"/>
      <c r="T69" s="30"/>
      <c r="U69" s="30"/>
      <c r="V69" s="30"/>
    </row>
    <row r="70" spans="1:22" s="2" customFormat="1">
      <c r="C70" s="131" t="s">
        <v>128</v>
      </c>
      <c r="D70" s="15"/>
      <c r="E70" s="69"/>
      <c r="F70" s="69"/>
      <c r="G70" s="30"/>
      <c r="H70" s="69"/>
      <c r="I70" s="30"/>
      <c r="K70" s="2">
        <v>118218800.55999999</v>
      </c>
      <c r="M70" s="2">
        <v>54678084.399999999</v>
      </c>
      <c r="Q70" s="30"/>
      <c r="R70" s="30"/>
      <c r="S70" s="30"/>
      <c r="T70" s="30"/>
      <c r="U70" s="30"/>
      <c r="V70" s="30"/>
    </row>
    <row r="71" spans="1:22" s="2" customFormat="1" ht="24" thickBot="1">
      <c r="C71" s="132" t="s">
        <v>70</v>
      </c>
      <c r="D71" s="15"/>
      <c r="E71" s="69"/>
      <c r="F71" s="69"/>
      <c r="G71" s="30"/>
      <c r="H71" s="69"/>
      <c r="I71" s="30"/>
      <c r="K71" s="33">
        <f>SUM(K67:K70)</f>
        <v>371503922.00999999</v>
      </c>
      <c r="M71" s="33">
        <f>SUM(M67:M70)</f>
        <v>126051569.17000002</v>
      </c>
      <c r="Q71" s="30"/>
      <c r="R71" s="30"/>
      <c r="S71" s="30"/>
      <c r="T71" s="30"/>
      <c r="U71" s="30"/>
      <c r="V71" s="30"/>
    </row>
    <row r="72" spans="1:22" s="2" customFormat="1" ht="24" thickTop="1">
      <c r="C72" s="132"/>
      <c r="D72" s="15"/>
      <c r="E72" s="69"/>
      <c r="F72" s="69"/>
      <c r="G72" s="30"/>
      <c r="H72" s="69"/>
      <c r="I72" s="30"/>
      <c r="K72" s="37"/>
      <c r="M72" s="37"/>
      <c r="Q72" s="30"/>
      <c r="R72" s="30"/>
      <c r="S72" s="30"/>
      <c r="T72" s="30"/>
      <c r="U72" s="30"/>
      <c r="V72" s="30"/>
    </row>
    <row r="73" spans="1:22">
      <c r="A73" s="175" t="s">
        <v>47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</row>
    <row r="74" spans="1:22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</row>
    <row r="75" spans="1:22" s="2" customFormat="1">
      <c r="B75" s="68" t="s">
        <v>51</v>
      </c>
      <c r="C75" s="15" t="s">
        <v>223</v>
      </c>
      <c r="D75" s="30"/>
      <c r="E75" s="69"/>
      <c r="F75" s="30"/>
      <c r="Q75" s="30"/>
      <c r="R75" s="30"/>
      <c r="S75" s="30"/>
      <c r="T75" s="30"/>
      <c r="U75" s="30"/>
      <c r="V75" s="30"/>
    </row>
    <row r="76" spans="1:22" s="2" customFormat="1">
      <c r="B76" s="30"/>
      <c r="C76" s="17" t="s">
        <v>347</v>
      </c>
      <c r="D76" s="132"/>
      <c r="E76" s="69"/>
      <c r="F76" s="30"/>
      <c r="Q76" s="30"/>
      <c r="R76" s="30"/>
      <c r="S76" s="30"/>
      <c r="T76" s="30"/>
      <c r="U76" s="30"/>
      <c r="V76" s="30"/>
    </row>
    <row r="77" spans="1:22" s="2" customFormat="1">
      <c r="B77" s="30"/>
      <c r="C77" s="17" t="s">
        <v>353</v>
      </c>
      <c r="D77" s="132"/>
      <c r="E77" s="69"/>
      <c r="F77" s="30"/>
      <c r="Q77" s="30"/>
      <c r="R77" s="30"/>
      <c r="S77" s="30"/>
      <c r="T77" s="30"/>
      <c r="U77" s="30"/>
      <c r="V77" s="30"/>
    </row>
    <row r="78" spans="1:22" s="2" customFormat="1">
      <c r="B78" s="68" t="s">
        <v>346</v>
      </c>
      <c r="C78" s="15" t="s">
        <v>222</v>
      </c>
      <c r="D78" s="30"/>
      <c r="E78" s="69"/>
      <c r="F78" s="30"/>
      <c r="Q78" s="30"/>
      <c r="R78" s="30"/>
      <c r="S78" s="30"/>
      <c r="T78" s="30"/>
      <c r="U78" s="30"/>
      <c r="V78" s="30"/>
    </row>
    <row r="79" spans="1:22" s="2" customFormat="1">
      <c r="B79" s="30"/>
      <c r="C79" s="17" t="s">
        <v>348</v>
      </c>
      <c r="D79" s="30"/>
      <c r="E79" s="70"/>
      <c r="F79" s="30"/>
      <c r="Q79" s="30"/>
      <c r="R79" s="30"/>
      <c r="S79" s="30"/>
      <c r="T79" s="30"/>
      <c r="U79" s="30"/>
      <c r="V79" s="30"/>
    </row>
    <row r="80" spans="1:22" s="2" customFormat="1">
      <c r="B80" s="30"/>
      <c r="C80" s="30" t="s">
        <v>352</v>
      </c>
      <c r="D80" s="30"/>
      <c r="E80" s="71"/>
      <c r="F80" s="30"/>
      <c r="Q80" s="30"/>
      <c r="R80" s="30"/>
      <c r="S80" s="30"/>
      <c r="T80" s="30"/>
      <c r="U80" s="30"/>
      <c r="V80" s="30"/>
    </row>
    <row r="81" spans="1:22" s="2" customFormat="1">
      <c r="B81" s="30"/>
      <c r="C81" s="30"/>
      <c r="D81" s="30" t="s">
        <v>349</v>
      </c>
      <c r="E81" s="71"/>
      <c r="F81" s="30"/>
      <c r="Q81" s="30"/>
      <c r="R81" s="30"/>
      <c r="S81" s="30"/>
      <c r="T81" s="30"/>
      <c r="U81" s="30"/>
      <c r="V81" s="30"/>
    </row>
    <row r="82" spans="1:22" s="2" customFormat="1">
      <c r="B82" s="30"/>
      <c r="C82" s="68" t="s">
        <v>350</v>
      </c>
      <c r="D82" s="30"/>
      <c r="E82" s="71"/>
      <c r="F82" s="30"/>
      <c r="Q82" s="30"/>
      <c r="R82" s="30"/>
      <c r="S82" s="30"/>
      <c r="T82" s="30"/>
      <c r="U82" s="30"/>
      <c r="V82" s="30"/>
    </row>
    <row r="83" spans="1:22" s="2" customFormat="1">
      <c r="D83" s="132" t="s">
        <v>351</v>
      </c>
      <c r="Q83" s="30"/>
      <c r="R83" s="30"/>
      <c r="S83" s="30"/>
      <c r="T83" s="30"/>
      <c r="U83" s="30"/>
      <c r="V83" s="30"/>
    </row>
    <row r="84" spans="1:22" s="2" customFormat="1">
      <c r="D84" s="132"/>
      <c r="Q84" s="30"/>
      <c r="R84" s="30"/>
      <c r="S84" s="30"/>
      <c r="T84" s="30"/>
      <c r="U84" s="30"/>
      <c r="V84" s="30"/>
    </row>
    <row r="85" spans="1:22" s="2" customFormat="1">
      <c r="A85" s="68" t="s">
        <v>354</v>
      </c>
      <c r="B85" s="15" t="s">
        <v>224</v>
      </c>
      <c r="C85" s="30"/>
      <c r="D85" s="132"/>
      <c r="E85" s="62"/>
      <c r="F85" s="30"/>
      <c r="G85" s="62"/>
      <c r="H85" s="30"/>
      <c r="Q85" s="30"/>
      <c r="R85" s="30"/>
      <c r="S85" s="30"/>
      <c r="T85" s="30"/>
      <c r="U85" s="30"/>
      <c r="V85" s="30"/>
    </row>
    <row r="86" spans="1:22" s="2" customFormat="1">
      <c r="A86" s="30"/>
      <c r="B86" s="76" t="s">
        <v>355</v>
      </c>
      <c r="C86" s="15" t="s">
        <v>358</v>
      </c>
      <c r="D86" s="15"/>
      <c r="E86" s="72"/>
      <c r="F86" s="15"/>
      <c r="G86" s="37"/>
      <c r="H86" s="30"/>
      <c r="Q86" s="30"/>
      <c r="R86" s="30"/>
      <c r="S86" s="30"/>
      <c r="T86" s="30"/>
      <c r="U86" s="30"/>
      <c r="V86" s="30"/>
    </row>
    <row r="87" spans="1:22" s="2" customFormat="1">
      <c r="A87" s="30"/>
      <c r="B87" s="30"/>
      <c r="C87" s="15" t="s">
        <v>359</v>
      </c>
      <c r="D87" s="15"/>
      <c r="E87" s="72"/>
      <c r="F87" s="15"/>
      <c r="G87" s="72"/>
      <c r="H87" s="30"/>
      <c r="Q87" s="30"/>
      <c r="R87" s="30"/>
      <c r="S87" s="30"/>
      <c r="T87" s="30"/>
      <c r="U87" s="30"/>
      <c r="V87" s="30"/>
    </row>
    <row r="88" spans="1:22" s="2" customFormat="1">
      <c r="A88" s="30"/>
      <c r="B88" s="30"/>
      <c r="C88" s="15"/>
      <c r="D88" s="15"/>
      <c r="E88" s="72"/>
      <c r="F88" s="15"/>
      <c r="G88" s="72"/>
      <c r="H88" s="30"/>
      <c r="K88" s="148"/>
      <c r="L88" s="148"/>
      <c r="M88" s="170" t="s">
        <v>61</v>
      </c>
      <c r="Q88" s="30"/>
      <c r="R88" s="30"/>
      <c r="S88" s="30"/>
      <c r="T88" s="30"/>
      <c r="U88" s="30"/>
      <c r="V88" s="30"/>
    </row>
    <row r="89" spans="1:22" s="2" customFormat="1">
      <c r="A89" s="30"/>
      <c r="B89" s="30"/>
      <c r="C89" s="30"/>
      <c r="D89" s="30"/>
      <c r="E89" s="72"/>
      <c r="F89" s="30"/>
      <c r="G89" s="72"/>
      <c r="H89" s="30"/>
      <c r="K89" s="34" t="s">
        <v>62</v>
      </c>
      <c r="L89" s="69"/>
      <c r="M89" s="34" t="s">
        <v>63</v>
      </c>
      <c r="Q89" s="30"/>
      <c r="R89" s="30"/>
      <c r="S89" s="30"/>
      <c r="T89" s="30"/>
      <c r="U89" s="30"/>
      <c r="V89" s="30"/>
    </row>
    <row r="90" spans="1:22" s="2" customFormat="1">
      <c r="A90" s="30"/>
      <c r="B90" s="30"/>
      <c r="C90" s="30" t="s">
        <v>225</v>
      </c>
      <c r="D90" s="30"/>
      <c r="E90" s="72"/>
      <c r="F90" s="30"/>
      <c r="G90" s="72"/>
      <c r="H90" s="30"/>
      <c r="K90" s="2">
        <v>2295522.5699999998</v>
      </c>
      <c r="M90" s="2">
        <v>2499333.66</v>
      </c>
      <c r="Q90" s="30"/>
      <c r="R90" s="30"/>
      <c r="S90" s="30"/>
      <c r="T90" s="30"/>
      <c r="U90" s="30"/>
      <c r="V90" s="30"/>
    </row>
    <row r="91" spans="1:22" s="2" customFormat="1">
      <c r="A91" s="30"/>
      <c r="B91" s="30"/>
      <c r="C91" s="30" t="s">
        <v>226</v>
      </c>
      <c r="D91" s="30"/>
      <c r="E91" s="72"/>
      <c r="F91" s="30"/>
      <c r="G91" s="72"/>
      <c r="H91" s="30"/>
      <c r="K91" s="2">
        <v>494938.33</v>
      </c>
      <c r="M91" s="2">
        <v>676779.58</v>
      </c>
      <c r="Q91" s="30"/>
      <c r="R91" s="30"/>
      <c r="S91" s="30"/>
      <c r="T91" s="30"/>
      <c r="U91" s="30"/>
      <c r="V91" s="30"/>
    </row>
    <row r="92" spans="1:22" ht="24" thickBot="1">
      <c r="A92" s="30"/>
      <c r="B92" s="30"/>
      <c r="C92" s="30" t="s">
        <v>70</v>
      </c>
      <c r="D92" s="30"/>
      <c r="E92" s="72"/>
      <c r="F92" s="30"/>
      <c r="G92" s="72"/>
      <c r="H92" s="30"/>
      <c r="K92" s="33">
        <f>SUM(K90:K91)</f>
        <v>2790460.9</v>
      </c>
      <c r="M92" s="33">
        <f>SUM(M90:M91)</f>
        <v>3176113.24</v>
      </c>
    </row>
    <row r="93" spans="1:22" ht="24" thickTop="1"/>
    <row r="94" spans="1:22">
      <c r="B94" s="76" t="s">
        <v>356</v>
      </c>
      <c r="C94" s="30" t="s">
        <v>265</v>
      </c>
      <c r="D94" s="30"/>
      <c r="E94" s="72"/>
      <c r="F94" s="30"/>
      <c r="G94" s="72"/>
      <c r="H94" s="30"/>
      <c r="K94" s="57"/>
      <c r="L94" s="57"/>
      <c r="M94" s="156"/>
    </row>
    <row r="95" spans="1:22">
      <c r="B95" s="30"/>
      <c r="C95" s="30" t="s">
        <v>338</v>
      </c>
      <c r="D95" s="30"/>
      <c r="E95" s="72"/>
      <c r="F95" s="30"/>
      <c r="G95" s="72"/>
      <c r="H95" s="30"/>
      <c r="K95" s="52"/>
      <c r="L95" s="57"/>
      <c r="M95" s="52"/>
    </row>
    <row r="96" spans="1:22">
      <c r="B96" s="29"/>
      <c r="C96" s="30" t="s">
        <v>360</v>
      </c>
      <c r="D96" s="30"/>
      <c r="E96" s="72"/>
      <c r="F96" s="30"/>
      <c r="G96" s="72"/>
      <c r="H96" s="30"/>
      <c r="K96" s="37"/>
      <c r="L96" s="37"/>
      <c r="M96" s="37"/>
    </row>
    <row r="97" spans="1:13">
      <c r="B97" s="29"/>
      <c r="C97" s="30" t="s">
        <v>264</v>
      </c>
      <c r="D97" s="30"/>
      <c r="E97" s="72"/>
      <c r="F97" s="30"/>
      <c r="G97" s="72"/>
      <c r="H97" s="30"/>
      <c r="K97" s="37"/>
      <c r="L97" s="37"/>
      <c r="M97" s="37"/>
    </row>
    <row r="98" spans="1:13">
      <c r="B98" s="76" t="s">
        <v>357</v>
      </c>
      <c r="C98" s="30" t="s">
        <v>266</v>
      </c>
      <c r="D98" s="30"/>
      <c r="E98" s="72"/>
      <c r="F98" s="30"/>
      <c r="G98" s="72"/>
      <c r="H98" s="30"/>
      <c r="K98" s="37"/>
      <c r="L98" s="37"/>
      <c r="M98" s="37"/>
    </row>
    <row r="99" spans="1:13">
      <c r="B99" s="29"/>
      <c r="C99" s="30" t="s">
        <v>389</v>
      </c>
      <c r="D99" s="30"/>
      <c r="E99" s="72"/>
      <c r="F99" s="30"/>
      <c r="G99" s="72"/>
      <c r="H99" s="30"/>
      <c r="K99" s="37"/>
      <c r="L99" s="37"/>
      <c r="M99" s="37"/>
    </row>
    <row r="100" spans="1:13">
      <c r="B100" s="29"/>
      <c r="C100" s="30" t="s">
        <v>267</v>
      </c>
      <c r="D100" s="30"/>
      <c r="E100" s="37"/>
      <c r="F100" s="30"/>
      <c r="G100" s="37"/>
      <c r="H100" s="30"/>
      <c r="K100" s="37"/>
      <c r="L100" s="37"/>
      <c r="M100" s="3"/>
    </row>
    <row r="101" spans="1:13">
      <c r="B101" s="30"/>
      <c r="C101" s="30"/>
      <c r="D101" s="30"/>
      <c r="E101" s="62"/>
      <c r="F101" s="30"/>
      <c r="G101" s="62"/>
      <c r="H101" s="30"/>
      <c r="K101" s="37"/>
      <c r="L101" s="37"/>
      <c r="M101" s="37"/>
    </row>
    <row r="102" spans="1:13">
      <c r="B102" s="30"/>
      <c r="C102" s="30"/>
      <c r="D102" s="30"/>
      <c r="E102" s="62"/>
      <c r="F102" s="30"/>
      <c r="G102" s="62"/>
      <c r="H102" s="30"/>
      <c r="K102" s="37"/>
      <c r="L102" s="37"/>
      <c r="M102" s="37"/>
    </row>
    <row r="103" spans="1:13">
      <c r="B103" s="30"/>
      <c r="C103" s="30"/>
      <c r="D103" s="30"/>
      <c r="E103" s="62"/>
      <c r="F103" s="30"/>
      <c r="G103" s="62"/>
      <c r="H103" s="30"/>
      <c r="K103" s="37"/>
      <c r="L103" s="37"/>
      <c r="M103" s="37"/>
    </row>
    <row r="104" spans="1:13">
      <c r="B104" s="30"/>
      <c r="C104" s="30"/>
      <c r="D104" s="30"/>
      <c r="E104" s="62"/>
      <c r="F104" s="30"/>
      <c r="G104" s="62"/>
      <c r="H104" s="30"/>
      <c r="K104" s="37"/>
      <c r="L104" s="37"/>
      <c r="M104" s="37"/>
    </row>
    <row r="105" spans="1:13">
      <c r="B105" s="30"/>
      <c r="C105" s="30"/>
      <c r="D105" s="30"/>
      <c r="E105" s="62"/>
      <c r="F105" s="30"/>
      <c r="G105" s="62"/>
      <c r="H105" s="30"/>
      <c r="K105" s="37"/>
      <c r="L105" s="37"/>
      <c r="M105" s="37"/>
    </row>
    <row r="106" spans="1:13">
      <c r="B106" s="30"/>
      <c r="C106" s="30"/>
      <c r="D106" s="30"/>
      <c r="E106" s="62"/>
      <c r="F106" s="30"/>
      <c r="G106" s="62"/>
      <c r="H106" s="30"/>
      <c r="K106" s="37"/>
      <c r="L106" s="37"/>
      <c r="M106" s="37"/>
    </row>
    <row r="107" spans="1:13">
      <c r="K107" s="37"/>
      <c r="L107" s="37"/>
      <c r="M107" s="37"/>
    </row>
    <row r="110" spans="1:13">
      <c r="B110" s="26"/>
      <c r="C110" s="15"/>
      <c r="D110" s="26"/>
      <c r="E110" s="26"/>
      <c r="F110" s="26"/>
      <c r="G110" s="26"/>
      <c r="H110" s="26"/>
      <c r="I110" s="26"/>
      <c r="J110" s="27"/>
      <c r="K110" s="28"/>
      <c r="L110" s="28"/>
      <c r="M110" s="30"/>
    </row>
    <row r="111" spans="1:13">
      <c r="B111" s="26"/>
      <c r="C111" s="15"/>
      <c r="D111" s="26"/>
      <c r="E111" s="26"/>
      <c r="F111" s="26"/>
      <c r="G111" s="26"/>
      <c r="H111" s="26"/>
      <c r="I111" s="26"/>
      <c r="J111" s="27"/>
      <c r="K111" s="28"/>
      <c r="L111" s="28"/>
      <c r="M111" s="30"/>
    </row>
    <row r="112" spans="1:13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</row>
  </sheetData>
  <mergeCells count="4">
    <mergeCell ref="K7:M7"/>
    <mergeCell ref="A73:M73"/>
    <mergeCell ref="A1:M1"/>
    <mergeCell ref="A37:M37"/>
  </mergeCells>
  <pageMargins left="0.70866141732283472" right="0.31496062992125984" top="0.59055118110236227" bottom="0.39370078740157483" header="0.31496062992125984" footer="0.31496062992125984"/>
  <pageSetup paperSize="9" scale="95" orientation="portrait" verticalDpi="1200" r:id="rId1"/>
  <headerFooter>
    <oddHeader>&amp;L&amp;"AngsanaUPC,Regular"&amp;12Grand Prix International Public Company Limited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62"/>
  <sheetViews>
    <sheetView view="pageBreakPreview" topLeftCell="A43" zoomScaleNormal="80" zoomScaleSheetLayoutView="100" workbookViewId="0">
      <selection activeCell="E31" sqref="E31"/>
    </sheetView>
  </sheetViews>
  <sheetFormatPr defaultRowHeight="23.25"/>
  <cols>
    <col min="1" max="1" width="3.25" style="78" customWidth="1"/>
    <col min="2" max="2" width="4.125" style="78" customWidth="1"/>
    <col min="3" max="4" width="3.375" style="78" customWidth="1"/>
    <col min="5" max="5" width="17.625" style="78" customWidth="1"/>
    <col min="6" max="6" width="1" style="93" customWidth="1"/>
    <col min="7" max="7" width="13.125" style="78" customWidth="1"/>
    <col min="8" max="8" width="1" style="93" customWidth="1"/>
    <col min="9" max="9" width="13.125" style="78" customWidth="1"/>
    <col min="10" max="10" width="1" style="93" customWidth="1"/>
    <col min="11" max="11" width="13.125" style="78" customWidth="1"/>
    <col min="12" max="12" width="1" style="93" customWidth="1"/>
    <col min="13" max="13" width="13.125" style="78" customWidth="1"/>
    <col min="14" max="14" width="1" style="93" customWidth="1"/>
    <col min="15" max="15" width="17.25" style="78" bestFit="1" customWidth="1"/>
    <col min="16" max="16384" width="9" style="78"/>
  </cols>
  <sheetData>
    <row r="1" spans="1:15">
      <c r="A1" s="180" t="s">
        <v>52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77"/>
    </row>
    <row r="2" spans="1:15">
      <c r="F2" s="79"/>
      <c r="H2" s="79"/>
      <c r="J2" s="79"/>
      <c r="L2" s="79"/>
      <c r="N2" s="79"/>
    </row>
    <row r="3" spans="1:15">
      <c r="A3" s="99" t="s">
        <v>371</v>
      </c>
      <c r="B3" s="126" t="s">
        <v>227</v>
      </c>
      <c r="C3" s="126"/>
      <c r="F3" s="80"/>
      <c r="H3" s="80"/>
      <c r="J3" s="80"/>
      <c r="L3" s="80"/>
      <c r="N3" s="80"/>
    </row>
    <row r="4" spans="1:15">
      <c r="B4" s="133" t="s">
        <v>269</v>
      </c>
      <c r="C4" s="134"/>
      <c r="F4" s="80"/>
      <c r="H4" s="80"/>
      <c r="J4" s="80"/>
      <c r="L4" s="80"/>
      <c r="N4" s="80"/>
    </row>
    <row r="5" spans="1:15">
      <c r="B5" s="78" t="s">
        <v>270</v>
      </c>
      <c r="F5" s="80"/>
      <c r="H5" s="80"/>
      <c r="J5" s="80"/>
      <c r="L5" s="80"/>
      <c r="N5" s="80"/>
    </row>
    <row r="6" spans="1:15">
      <c r="B6" s="78" t="s">
        <v>271</v>
      </c>
      <c r="F6" s="80"/>
      <c r="H6" s="80"/>
      <c r="J6" s="80"/>
      <c r="L6" s="80"/>
      <c r="N6" s="80"/>
    </row>
    <row r="7" spans="1:15">
      <c r="F7" s="80"/>
      <c r="H7" s="80"/>
      <c r="J7" s="80"/>
      <c r="L7" s="80"/>
      <c r="N7" s="80"/>
    </row>
    <row r="8" spans="1:15">
      <c r="B8" s="103" t="s">
        <v>272</v>
      </c>
      <c r="F8" s="80"/>
      <c r="H8" s="80"/>
      <c r="J8" s="80"/>
      <c r="L8" s="80"/>
      <c r="N8" s="80"/>
    </row>
    <row r="9" spans="1:15">
      <c r="F9" s="80"/>
      <c r="H9" s="80"/>
      <c r="J9" s="80"/>
      <c r="L9" s="80"/>
      <c r="M9" s="81" t="s">
        <v>61</v>
      </c>
      <c r="N9" s="80"/>
    </row>
    <row r="10" spans="1:15">
      <c r="F10" s="82"/>
      <c r="G10" s="181" t="s">
        <v>315</v>
      </c>
      <c r="H10" s="181"/>
      <c r="I10" s="181"/>
      <c r="J10" s="181"/>
      <c r="K10" s="181"/>
      <c r="L10" s="181"/>
      <c r="M10" s="181"/>
      <c r="N10" s="82"/>
    </row>
    <row r="11" spans="1:15">
      <c r="F11" s="82"/>
      <c r="G11" s="171" t="s">
        <v>268</v>
      </c>
      <c r="H11" s="57"/>
      <c r="I11" s="171" t="s">
        <v>361</v>
      </c>
      <c r="J11" s="171"/>
      <c r="K11" s="171" t="s">
        <v>363</v>
      </c>
      <c r="L11" s="171"/>
      <c r="M11" s="171" t="s">
        <v>70</v>
      </c>
      <c r="N11" s="82"/>
    </row>
    <row r="12" spans="1:15">
      <c r="F12" s="82"/>
      <c r="G12" s="172"/>
      <c r="H12" s="78"/>
      <c r="I12" s="173" t="s">
        <v>362</v>
      </c>
      <c r="J12" s="78"/>
      <c r="K12" s="173" t="s">
        <v>364</v>
      </c>
      <c r="L12" s="78"/>
      <c r="M12" s="172"/>
      <c r="N12" s="82"/>
    </row>
    <row r="13" spans="1:15">
      <c r="B13" s="135" t="s">
        <v>228</v>
      </c>
      <c r="C13" s="136"/>
      <c r="D13" s="137"/>
      <c r="E13" s="134"/>
      <c r="F13" s="82"/>
      <c r="G13" s="83">
        <v>321537888.77000004</v>
      </c>
      <c r="H13" s="83"/>
      <c r="I13" s="83">
        <v>12165508.459999999</v>
      </c>
      <c r="J13" s="83"/>
      <c r="K13" s="83">
        <v>20310720.600000001</v>
      </c>
      <c r="L13" s="83"/>
      <c r="M13" s="83">
        <f>SUM(G13:K13)</f>
        <v>354014117.83000004</v>
      </c>
      <c r="N13" s="82"/>
      <c r="O13" s="94"/>
    </row>
    <row r="14" spans="1:15">
      <c r="B14" s="123" t="s">
        <v>229</v>
      </c>
      <c r="C14" s="136"/>
      <c r="D14" s="137"/>
      <c r="E14" s="134"/>
      <c r="F14" s="82"/>
      <c r="G14" s="83">
        <v>-131896900.84999999</v>
      </c>
      <c r="H14" s="83"/>
      <c r="I14" s="83">
        <v>-12878626</v>
      </c>
      <c r="J14" s="83"/>
      <c r="K14" s="83">
        <v>-14683106.029999999</v>
      </c>
      <c r="L14" s="83"/>
      <c r="M14" s="83">
        <f>SUM(G14:K14)</f>
        <v>-159458632.88</v>
      </c>
      <c r="N14" s="82"/>
      <c r="O14" s="94"/>
    </row>
    <row r="15" spans="1:15">
      <c r="B15" s="123" t="s">
        <v>71</v>
      </c>
      <c r="C15" s="136"/>
      <c r="D15" s="134"/>
      <c r="E15" s="134"/>
      <c r="F15" s="82"/>
      <c r="G15" s="84">
        <f>SUM(G13:G14)</f>
        <v>189640987.92000005</v>
      </c>
      <c r="H15" s="83"/>
      <c r="I15" s="84">
        <f>SUM(I13:I14)</f>
        <v>-713117.54000000097</v>
      </c>
      <c r="J15" s="83"/>
      <c r="K15" s="84">
        <f>SUM(K13:K14)</f>
        <v>5627614.5700000022</v>
      </c>
      <c r="L15" s="83"/>
      <c r="M15" s="85">
        <f>SUM(M13:M14)</f>
        <v>194555484.95000005</v>
      </c>
      <c r="N15" s="82"/>
      <c r="O15" s="94"/>
    </row>
    <row r="16" spans="1:15">
      <c r="B16" s="123" t="s">
        <v>64</v>
      </c>
      <c r="C16" s="136"/>
      <c r="D16" s="134"/>
      <c r="E16" s="134"/>
      <c r="F16" s="134"/>
      <c r="G16" s="134"/>
      <c r="H16" s="83"/>
      <c r="I16" s="83"/>
      <c r="J16" s="83"/>
      <c r="K16" s="83"/>
      <c r="L16" s="83"/>
      <c r="M16" s="83">
        <v>1855542.47</v>
      </c>
      <c r="N16" s="80"/>
    </row>
    <row r="17" spans="2:15">
      <c r="B17" s="123" t="s">
        <v>263</v>
      </c>
      <c r="C17" s="136"/>
      <c r="D17" s="134"/>
      <c r="E17" s="134"/>
      <c r="F17" s="134"/>
      <c r="G17" s="134"/>
      <c r="H17" s="83"/>
      <c r="I17" s="83"/>
      <c r="J17" s="83"/>
      <c r="K17" s="83"/>
      <c r="L17" s="83"/>
      <c r="M17" s="83">
        <v>-16558830.58</v>
      </c>
      <c r="N17" s="80"/>
    </row>
    <row r="18" spans="2:15">
      <c r="B18" s="123" t="s">
        <v>65</v>
      </c>
      <c r="C18" s="136"/>
      <c r="D18" s="134"/>
      <c r="E18" s="134"/>
      <c r="F18" s="134"/>
      <c r="G18" s="134"/>
      <c r="H18" s="83"/>
      <c r="I18" s="83"/>
      <c r="J18" s="83"/>
      <c r="K18" s="83"/>
      <c r="L18" s="83"/>
      <c r="M18" s="83">
        <v>-30805965.59</v>
      </c>
      <c r="N18" s="80"/>
    </row>
    <row r="19" spans="2:15">
      <c r="B19" s="88" t="s">
        <v>66</v>
      </c>
      <c r="C19" s="88"/>
      <c r="D19" s="134"/>
      <c r="E19" s="134"/>
      <c r="F19" s="134"/>
      <c r="G19" s="82"/>
      <c r="H19" s="83"/>
      <c r="I19" s="83"/>
      <c r="J19" s="83"/>
      <c r="K19" s="83"/>
      <c r="L19" s="83"/>
      <c r="M19" s="86">
        <v>-13261.23</v>
      </c>
      <c r="N19" s="82"/>
    </row>
    <row r="20" spans="2:15">
      <c r="B20" s="88" t="s">
        <v>72</v>
      </c>
      <c r="C20" s="88"/>
      <c r="D20" s="134"/>
      <c r="E20" s="134"/>
      <c r="F20" s="134"/>
      <c r="G20" s="82"/>
      <c r="H20" s="83"/>
      <c r="I20" s="83"/>
      <c r="J20" s="83"/>
      <c r="K20" s="83"/>
      <c r="L20" s="83"/>
      <c r="M20" s="83">
        <f>SUM(M15:M19)</f>
        <v>149032970.02000004</v>
      </c>
      <c r="N20" s="82"/>
    </row>
    <row r="21" spans="2:15">
      <c r="B21" s="88" t="s">
        <v>67</v>
      </c>
      <c r="C21" s="88"/>
      <c r="D21" s="134"/>
      <c r="E21" s="134"/>
      <c r="F21" s="134"/>
      <c r="G21" s="82"/>
      <c r="H21" s="83"/>
      <c r="I21" s="83"/>
      <c r="J21" s="83"/>
      <c r="K21" s="83"/>
      <c r="L21" s="83"/>
      <c r="M21" s="83">
        <v>-29723589.149999999</v>
      </c>
      <c r="N21" s="82"/>
    </row>
    <row r="22" spans="2:15" ht="24" thickBot="1">
      <c r="B22" s="123" t="s">
        <v>73</v>
      </c>
      <c r="C22" s="88"/>
      <c r="D22" s="134"/>
      <c r="E22" s="134"/>
      <c r="F22" s="134"/>
      <c r="G22" s="82"/>
      <c r="H22" s="83"/>
      <c r="I22" s="83"/>
      <c r="J22" s="83"/>
      <c r="K22" s="83"/>
      <c r="L22" s="83"/>
      <c r="M22" s="87">
        <f>SUM(M20:M21)</f>
        <v>119309380.87000003</v>
      </c>
      <c r="N22" s="82"/>
      <c r="O22" s="104"/>
    </row>
    <row r="23" spans="2:15" ht="24" thickTop="1">
      <c r="F23" s="82"/>
      <c r="H23" s="82"/>
      <c r="J23" s="82"/>
      <c r="L23" s="82"/>
      <c r="N23" s="82"/>
    </row>
    <row r="24" spans="2:15">
      <c r="F24" s="82"/>
      <c r="H24" s="82"/>
      <c r="J24" s="82"/>
      <c r="L24" s="82"/>
      <c r="N24" s="82"/>
    </row>
    <row r="25" spans="2:15">
      <c r="F25" s="82"/>
      <c r="H25" s="82"/>
      <c r="J25" s="82"/>
      <c r="L25" s="82"/>
      <c r="N25" s="82"/>
    </row>
    <row r="26" spans="2:15">
      <c r="F26" s="82"/>
      <c r="H26" s="82"/>
      <c r="J26" s="82"/>
      <c r="L26" s="82"/>
      <c r="N26" s="82"/>
    </row>
    <row r="27" spans="2:15">
      <c r="F27" s="82"/>
      <c r="H27" s="82"/>
      <c r="J27" s="82"/>
      <c r="L27" s="82"/>
      <c r="N27" s="82"/>
    </row>
    <row r="28" spans="2:15">
      <c r="F28" s="82"/>
      <c r="H28" s="82"/>
      <c r="J28" s="82"/>
      <c r="L28" s="82"/>
      <c r="N28" s="82"/>
    </row>
    <row r="29" spans="2:15">
      <c r="F29" s="82"/>
      <c r="H29" s="82"/>
      <c r="J29" s="82"/>
      <c r="L29" s="82"/>
      <c r="N29" s="82"/>
    </row>
    <row r="30" spans="2:15">
      <c r="F30" s="82"/>
      <c r="H30" s="82"/>
      <c r="J30" s="82"/>
      <c r="L30" s="82"/>
      <c r="N30" s="82"/>
    </row>
    <row r="31" spans="2:15">
      <c r="F31" s="82"/>
      <c r="H31" s="82"/>
      <c r="J31" s="82"/>
      <c r="L31" s="82"/>
      <c r="N31" s="82"/>
    </row>
    <row r="32" spans="2:15">
      <c r="F32" s="82"/>
      <c r="H32" s="82"/>
      <c r="J32" s="82"/>
      <c r="L32" s="82"/>
      <c r="N32" s="82"/>
    </row>
    <row r="33" spans="1:15">
      <c r="F33" s="82"/>
      <c r="H33" s="82"/>
      <c r="J33" s="82"/>
      <c r="L33" s="82"/>
      <c r="N33" s="82"/>
    </row>
    <row r="34" spans="1:15" ht="20.25" customHeight="1">
      <c r="F34" s="82"/>
      <c r="H34" s="82"/>
      <c r="J34" s="82"/>
      <c r="L34" s="82"/>
      <c r="N34" s="82"/>
    </row>
    <row r="35" spans="1:15">
      <c r="A35" s="180" t="s">
        <v>48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77"/>
    </row>
    <row r="36" spans="1:15">
      <c r="F36" s="79"/>
      <c r="H36" s="79"/>
      <c r="J36" s="79"/>
      <c r="L36" s="79"/>
      <c r="N36" s="79"/>
    </row>
    <row r="37" spans="1:15">
      <c r="F37" s="80"/>
      <c r="G37" s="150"/>
      <c r="H37" s="89"/>
      <c r="I37" s="150"/>
      <c r="J37" s="89"/>
      <c r="K37" s="150"/>
      <c r="L37" s="89"/>
      <c r="M37" s="81" t="s">
        <v>61</v>
      </c>
      <c r="N37" s="80"/>
    </row>
    <row r="38" spans="1:15">
      <c r="F38" s="82"/>
      <c r="G38" s="181" t="s">
        <v>365</v>
      </c>
      <c r="H38" s="181"/>
      <c r="I38" s="181"/>
      <c r="J38" s="181"/>
      <c r="K38" s="181"/>
      <c r="L38" s="181"/>
      <c r="M38" s="181"/>
      <c r="N38" s="82"/>
    </row>
    <row r="39" spans="1:15">
      <c r="F39" s="82"/>
      <c r="G39" s="171" t="s">
        <v>268</v>
      </c>
      <c r="H39" s="57"/>
      <c r="I39" s="171" t="s">
        <v>361</v>
      </c>
      <c r="J39" s="171"/>
      <c r="K39" s="171" t="s">
        <v>363</v>
      </c>
      <c r="L39" s="171"/>
      <c r="M39" s="171" t="s">
        <v>70</v>
      </c>
      <c r="N39" s="82"/>
    </row>
    <row r="40" spans="1:15">
      <c r="F40" s="82"/>
      <c r="G40" s="172"/>
      <c r="H40" s="78"/>
      <c r="I40" s="173" t="s">
        <v>362</v>
      </c>
      <c r="J40" s="78"/>
      <c r="K40" s="173" t="s">
        <v>364</v>
      </c>
      <c r="L40" s="78"/>
      <c r="M40" s="172"/>
      <c r="N40" s="82"/>
    </row>
    <row r="41" spans="1:15">
      <c r="B41" s="135" t="s">
        <v>228</v>
      </c>
      <c r="C41" s="136"/>
      <c r="D41" s="137"/>
      <c r="E41" s="134"/>
      <c r="F41" s="82"/>
      <c r="G41" s="83">
        <v>276985685.60000002</v>
      </c>
      <c r="H41" s="83"/>
      <c r="I41" s="83">
        <v>12786311.33</v>
      </c>
      <c r="J41" s="83"/>
      <c r="K41" s="67">
        <v>11715706.559999999</v>
      </c>
      <c r="L41" s="83"/>
      <c r="M41" s="83">
        <f>SUM(G41:K41)</f>
        <v>301487703.49000001</v>
      </c>
      <c r="N41" s="82"/>
    </row>
    <row r="42" spans="1:15">
      <c r="B42" s="123" t="s">
        <v>229</v>
      </c>
      <c r="C42" s="136"/>
      <c r="D42" s="137"/>
      <c r="E42" s="134"/>
      <c r="F42" s="82"/>
      <c r="G42" s="83">
        <v>-118526860.83</v>
      </c>
      <c r="H42" s="83"/>
      <c r="I42" s="83">
        <v>-11383691.720000001</v>
      </c>
      <c r="J42" s="83"/>
      <c r="K42" s="67">
        <v>-8507227.9100000001</v>
      </c>
      <c r="L42" s="83"/>
      <c r="M42" s="83">
        <f>SUM(G42:K42)</f>
        <v>-138417780.46000001</v>
      </c>
      <c r="N42" s="82"/>
    </row>
    <row r="43" spans="1:15">
      <c r="B43" s="123" t="s">
        <v>71</v>
      </c>
      <c r="C43" s="136"/>
      <c r="D43" s="134"/>
      <c r="E43" s="134"/>
      <c r="F43" s="82"/>
      <c r="G43" s="84">
        <f>SUM(G41:G42)</f>
        <v>158458824.77000004</v>
      </c>
      <c r="H43" s="83"/>
      <c r="I43" s="84">
        <f>SUM(I41:I42)</f>
        <v>1402619.6099999994</v>
      </c>
      <c r="J43" s="83"/>
      <c r="K43" s="84">
        <f>SUM(K41:K42)</f>
        <v>3208478.6499999985</v>
      </c>
      <c r="L43" s="83"/>
      <c r="M43" s="85">
        <f>SUM(M41:M42)</f>
        <v>163069923.03</v>
      </c>
      <c r="N43" s="82"/>
    </row>
    <row r="44" spans="1:15">
      <c r="B44" s="123" t="s">
        <v>64</v>
      </c>
      <c r="C44" s="136"/>
      <c r="D44" s="134"/>
      <c r="E44" s="134"/>
      <c r="F44" s="80"/>
      <c r="G44" s="83"/>
      <c r="H44" s="83"/>
      <c r="I44" s="83"/>
      <c r="J44" s="83"/>
      <c r="K44" s="83"/>
      <c r="L44" s="83"/>
      <c r="M44" s="83">
        <v>2065055.44</v>
      </c>
      <c r="N44" s="80"/>
    </row>
    <row r="45" spans="1:15">
      <c r="B45" s="123" t="s">
        <v>263</v>
      </c>
      <c r="C45" s="136"/>
      <c r="D45" s="134"/>
      <c r="E45" s="134"/>
      <c r="F45" s="80"/>
      <c r="G45" s="83"/>
      <c r="H45" s="83"/>
      <c r="I45" s="83"/>
      <c r="J45" s="83"/>
      <c r="K45" s="83"/>
      <c r="L45" s="83"/>
      <c r="M45" s="83">
        <v>-19663416.869999994</v>
      </c>
      <c r="N45" s="80"/>
    </row>
    <row r="46" spans="1:15">
      <c r="B46" s="123" t="s">
        <v>65</v>
      </c>
      <c r="C46" s="136"/>
      <c r="D46" s="134"/>
      <c r="E46" s="134"/>
      <c r="F46" s="80"/>
      <c r="G46" s="83"/>
      <c r="H46" s="83"/>
      <c r="I46" s="83"/>
      <c r="J46" s="83"/>
      <c r="K46" s="83"/>
      <c r="L46" s="83"/>
      <c r="M46" s="83">
        <v>-27418374.32</v>
      </c>
      <c r="N46" s="80"/>
    </row>
    <row r="47" spans="1:15">
      <c r="B47" s="88" t="s">
        <v>66</v>
      </c>
      <c r="C47" s="88"/>
      <c r="D47" s="134"/>
      <c r="E47" s="134"/>
      <c r="F47" s="82"/>
      <c r="G47" s="83"/>
      <c r="H47" s="83"/>
      <c r="I47" s="83"/>
      <c r="J47" s="83"/>
      <c r="K47" s="83"/>
      <c r="L47" s="83"/>
      <c r="M47" s="86">
        <v>-434378.86</v>
      </c>
      <c r="N47" s="82"/>
    </row>
    <row r="48" spans="1:15">
      <c r="B48" s="88" t="s">
        <v>72</v>
      </c>
      <c r="C48" s="88"/>
      <c r="D48" s="134"/>
      <c r="E48" s="134"/>
      <c r="F48" s="82"/>
      <c r="G48" s="83"/>
      <c r="H48" s="83"/>
      <c r="I48" s="83"/>
      <c r="J48" s="83"/>
      <c r="K48" s="83"/>
      <c r="L48" s="83"/>
      <c r="M48" s="83">
        <f>SUM(M43:M47)</f>
        <v>117618808.42</v>
      </c>
      <c r="N48" s="82"/>
    </row>
    <row r="49" spans="1:15">
      <c r="B49" s="88" t="s">
        <v>67</v>
      </c>
      <c r="C49" s="88"/>
      <c r="D49" s="134"/>
      <c r="E49" s="134"/>
      <c r="F49" s="82"/>
      <c r="G49" s="83"/>
      <c r="H49" s="83"/>
      <c r="I49" s="83"/>
      <c r="J49" s="83"/>
      <c r="K49" s="83"/>
      <c r="L49" s="83"/>
      <c r="M49" s="83">
        <v>-23111774.149999999</v>
      </c>
      <c r="N49" s="82"/>
    </row>
    <row r="50" spans="1:15" ht="24" thickBot="1">
      <c r="B50" s="123" t="s">
        <v>73</v>
      </c>
      <c r="C50" s="88"/>
      <c r="D50" s="134"/>
      <c r="E50" s="134"/>
      <c r="F50" s="82"/>
      <c r="G50" s="83"/>
      <c r="H50" s="83"/>
      <c r="I50" s="83"/>
      <c r="J50" s="83"/>
      <c r="K50" s="83"/>
      <c r="L50" s="83"/>
      <c r="M50" s="87">
        <f>SUM(M48:M49)</f>
        <v>94507034.270000011</v>
      </c>
      <c r="N50" s="82"/>
      <c r="O50" s="90"/>
    </row>
    <row r="51" spans="1:15" ht="24" thickTop="1">
      <c r="F51" s="82"/>
      <c r="G51" s="83"/>
      <c r="H51" s="83"/>
      <c r="I51" s="83"/>
      <c r="J51" s="83"/>
      <c r="K51" s="83"/>
      <c r="L51" s="83"/>
      <c r="M51" s="83"/>
      <c r="N51" s="82"/>
      <c r="O51" s="91"/>
    </row>
    <row r="52" spans="1:15">
      <c r="A52" s="99" t="s">
        <v>369</v>
      </c>
      <c r="B52" s="132" t="s">
        <v>232</v>
      </c>
      <c r="F52" s="92"/>
      <c r="H52" s="92"/>
      <c r="J52" s="92"/>
      <c r="L52" s="92"/>
      <c r="N52" s="92"/>
    </row>
    <row r="53" spans="1:15">
      <c r="B53" s="37" t="s">
        <v>367</v>
      </c>
      <c r="F53" s="62"/>
      <c r="H53" s="62"/>
      <c r="J53" s="62"/>
      <c r="L53" s="62"/>
      <c r="N53" s="62"/>
    </row>
    <row r="54" spans="1:15">
      <c r="B54" s="37" t="s">
        <v>233</v>
      </c>
      <c r="F54" s="62"/>
      <c r="H54" s="62"/>
      <c r="J54" s="62"/>
      <c r="L54" s="62"/>
      <c r="N54" s="62"/>
    </row>
    <row r="55" spans="1:15" ht="9" customHeight="1">
      <c r="F55" s="62"/>
      <c r="G55" s="150"/>
      <c r="H55" s="62"/>
      <c r="I55" s="150"/>
      <c r="J55" s="62"/>
      <c r="K55" s="150"/>
      <c r="L55" s="62"/>
      <c r="M55" s="150"/>
      <c r="N55" s="62"/>
    </row>
    <row r="56" spans="1:15">
      <c r="B56" s="78" t="s">
        <v>366</v>
      </c>
      <c r="F56" s="62"/>
      <c r="G56" s="83"/>
      <c r="H56" s="62"/>
      <c r="I56" s="83"/>
      <c r="J56" s="62"/>
      <c r="K56" s="83"/>
      <c r="L56" s="62"/>
      <c r="M56" s="83"/>
      <c r="N56" s="62"/>
    </row>
    <row r="57" spans="1:15">
      <c r="G57" s="83"/>
      <c r="I57" s="83"/>
      <c r="K57" s="83"/>
      <c r="M57" s="83"/>
    </row>
    <row r="58" spans="1:15" ht="21.75" customHeight="1">
      <c r="A58" s="99" t="s">
        <v>370</v>
      </c>
      <c r="B58" s="54" t="s">
        <v>230</v>
      </c>
    </row>
    <row r="59" spans="1:15">
      <c r="B59" s="138" t="s">
        <v>231</v>
      </c>
    </row>
    <row r="60" spans="1:15">
      <c r="F60" s="79"/>
      <c r="H60" s="79"/>
      <c r="J60" s="79"/>
      <c r="L60" s="79"/>
      <c r="N60" s="79"/>
    </row>
    <row r="61" spans="1:15">
      <c r="F61" s="79"/>
      <c r="H61" s="79"/>
      <c r="J61" s="79"/>
      <c r="L61" s="79"/>
      <c r="N61" s="79"/>
    </row>
    <row r="62" spans="1:15" s="93" customFormat="1">
      <c r="A62" s="78"/>
      <c r="B62" s="78"/>
      <c r="C62" s="78"/>
      <c r="D62" s="78"/>
      <c r="E62" s="78"/>
      <c r="G62" s="78"/>
      <c r="I62" s="78"/>
      <c r="K62" s="78"/>
      <c r="M62" s="78"/>
      <c r="O62" s="78"/>
    </row>
  </sheetData>
  <mergeCells count="4">
    <mergeCell ref="A1:N1"/>
    <mergeCell ref="G10:M10"/>
    <mergeCell ref="A35:N35"/>
    <mergeCell ref="G38:M38"/>
  </mergeCells>
  <pageMargins left="0.70866141732283472" right="0.19685039370078741" top="0.59055118110236227" bottom="0.39370078740157483" header="0.31496062992125984" footer="0.31496062992125984"/>
  <pageSetup paperSize="9" scale="95" orientation="portrait" r:id="rId1"/>
  <headerFooter>
    <oddHeader>&amp;L&amp;"AngsanaUPC,Regular"&amp;12Grand Prix International Public Company Limited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 1</vt:lpstr>
      <vt:lpstr>2-18</vt:lpstr>
      <vt:lpstr>19</vt:lpstr>
      <vt:lpstr>19.-21</vt:lpstr>
      <vt:lpstr>22-24</vt:lpstr>
      <vt:lpstr>'19'!Print_Area</vt:lpstr>
      <vt:lpstr>'19.-21'!Print_Area</vt:lpstr>
      <vt:lpstr>'2-18'!Print_Area</vt:lpstr>
      <vt:lpstr>'22-24'!Print_Area</vt:lpstr>
      <vt:lpstr>'Note 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2018-05-10T17:33:16Z</dcterms:modified>
</cp:coreProperties>
</file>