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18\Q1'2018\TAC\"/>
    </mc:Choice>
  </mc:AlternateContent>
  <bookViews>
    <workbookView xWindow="-225" yWindow="-210" windowWidth="11775" windowHeight="10425" tabRatio="336"/>
  </bookViews>
  <sheets>
    <sheet name="BS&amp;PL" sheetId="1" r:id="rId1"/>
    <sheet name="Statement of changes" sheetId="2" r:id="rId2"/>
  </sheets>
  <definedNames>
    <definedName name="_xlnm.Print_Area" localSheetId="0">'BS&amp;PL'!$A$1:$I$189</definedName>
  </definedNames>
  <calcPr calcId="152511"/>
</workbook>
</file>

<file path=xl/calcChain.xml><?xml version="1.0" encoding="utf-8"?>
<calcChain xmlns="http://schemas.openxmlformats.org/spreadsheetml/2006/main">
  <c r="E164" i="1" l="1"/>
  <c r="E54" i="1" l="1"/>
  <c r="E167" i="1"/>
  <c r="E94" i="1"/>
  <c r="E89" i="1"/>
  <c r="E15" i="1"/>
  <c r="E95" i="1" l="1"/>
  <c r="E97" i="1" s="1"/>
  <c r="G167" i="1"/>
  <c r="G164" i="1"/>
  <c r="G94" i="1"/>
  <c r="G89" i="1"/>
  <c r="G71" i="1"/>
  <c r="G59" i="1"/>
  <c r="G54" i="1"/>
  <c r="E59" i="1"/>
  <c r="E60" i="1" s="1"/>
  <c r="G22" i="1"/>
  <c r="G15" i="1"/>
  <c r="E22" i="1"/>
  <c r="E23" i="1" s="1"/>
  <c r="G95" i="1" l="1"/>
  <c r="G97" i="1" s="1"/>
  <c r="G99" i="1" s="1"/>
  <c r="G104" i="1" s="1"/>
  <c r="G107" i="1" s="1"/>
  <c r="G60" i="1"/>
  <c r="G72" i="1" s="1"/>
  <c r="G23" i="1"/>
  <c r="G73" i="1" l="1"/>
  <c r="M14" i="2"/>
  <c r="D12" i="2" l="1"/>
  <c r="G16" i="2" l="1"/>
  <c r="E67" i="1" s="1"/>
  <c r="G12" i="2"/>
  <c r="M10" i="2" l="1"/>
  <c r="I12" i="2" l="1"/>
  <c r="G123" i="1" l="1"/>
  <c r="G134" i="1" s="1"/>
  <c r="G143" i="1" s="1"/>
  <c r="G146" i="1" s="1"/>
  <c r="G168" i="1" s="1"/>
  <c r="G170" i="1" s="1"/>
  <c r="D16" i="2"/>
  <c r="E66" i="1" s="1"/>
  <c r="K12" i="2" l="1"/>
  <c r="M11" i="2"/>
  <c r="M12" i="2" s="1"/>
  <c r="I16" i="2" l="1"/>
  <c r="E69" i="1" s="1"/>
  <c r="E123" i="1" l="1"/>
  <c r="E134" i="1" s="1"/>
  <c r="E143" i="1" s="1"/>
  <c r="E99" i="1" l="1"/>
  <c r="E104" i="1" l="1"/>
  <c r="E107" i="1" s="1"/>
  <c r="K15" i="2"/>
  <c r="M15" i="2" s="1"/>
  <c r="M16" i="2" s="1"/>
  <c r="E146" i="1"/>
  <c r="E168" i="1" s="1"/>
  <c r="K16" i="2" l="1"/>
  <c r="E70" i="1" s="1"/>
  <c r="E71" i="1" s="1"/>
  <c r="E72" i="1" s="1"/>
  <c r="E73" i="1" s="1"/>
  <c r="E170" i="1"/>
</calcChain>
</file>

<file path=xl/sharedStrings.xml><?xml version="1.0" encoding="utf-8"?>
<sst xmlns="http://schemas.openxmlformats.org/spreadsheetml/2006/main" count="198" uniqueCount="143">
  <si>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</si>
  <si>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</si>
  <si>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</si>
  <si>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</si>
  <si>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</si>
  <si>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</si>
  <si>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</si>
  <si>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</si>
  <si>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</si>
  <si>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</si>
  <si>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</si>
  <si>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</si>
  <si>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</si>
  <si>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</si>
  <si>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</si>
  <si>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</si>
  <si>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</si>
  <si>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</si>
  <si>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</si>
  <si>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</si>
  <si>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</si>
  <si>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</si>
  <si>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</si>
  <si>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</si>
  <si>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</si>
  <si>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</si>
  <si>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</si>
  <si>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</si>
  <si>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</si>
  <si>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</si>
  <si>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</si>
  <si>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</si>
  <si>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</si>
  <si>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</si>
  <si>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</si>
  <si>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</si>
  <si>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สินทรัพย์ไม่หมุนเวียนอื่น</t>
  </si>
  <si>
    <t>สินค้าคงเหลือ</t>
  </si>
  <si>
    <t>ส่วนของหนี้สินตามสัญญาเช่าการเงินที่ถึง</t>
  </si>
  <si>
    <t xml:space="preserve">   กำหนดชำระภายในหนึ่งปี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</si>
  <si>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</si>
  <si>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</si>
  <si>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</si>
  <si>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</si>
  <si>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ค่าใช้จ่ายทางการเงิน</t>
  </si>
  <si>
    <t>จัดสรรแล้ว-</t>
  </si>
  <si>
    <t>ที่ออก</t>
  </si>
  <si>
    <t>ตามกฎหมาย</t>
  </si>
  <si>
    <t>สำรอง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</si>
  <si>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</si>
  <si>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</si>
  <si>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</si>
  <si>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</si>
  <si>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</si>
  <si>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จากกิจกรรมการดำเนินงาน 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</si>
  <si>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</si>
  <si>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</si>
  <si>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</si>
  <si>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</si>
  <si>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</si>
  <si>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</si>
  <si>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</si>
  <si>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</si>
  <si>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</si>
  <si>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</si>
  <si>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</si>
  <si>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</si>
  <si>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</si>
  <si>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</si>
  <si>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</si>
  <si>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 xml:space="preserve">   จ่ายภาษีเงินได้</t>
  </si>
  <si>
    <t xml:space="preserve">   สินทรัพย์ไม่หมุนเวียนอื่น</t>
  </si>
  <si>
    <t>งบกำไรขาดทุนเบ็ดเสร็จ</t>
  </si>
  <si>
    <t>กำไรขาดทุน</t>
  </si>
  <si>
    <t>รวมหนี้สินไม่หมุนเวียน</t>
  </si>
  <si>
    <t xml:space="preserve">   ดอกเบี้ยรับ</t>
  </si>
  <si>
    <t xml:space="preserve">   ค่าใช้จ่ายดอกเบี้ย</t>
  </si>
  <si>
    <t>กำไรขาดทุนเบ็ดเสร็จอื่น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</si>
  <si>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</si>
  <si>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</si>
  <si>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</si>
  <si>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………………………………....………กรรมการ</t>
  </si>
  <si>
    <t>…………………………....………กรรมการ</t>
  </si>
  <si>
    <t xml:space="preserve">                 นายชัชชวี วัฒนสุข</t>
  </si>
  <si>
    <t xml:space="preserve">         นายชนิต สุวรรณพรินทร์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</si>
  <si>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</si>
  <si>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</si>
  <si>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</si>
  <si>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</si>
  <si>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</si>
  <si>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</si>
  <si>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</si>
  <si>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</si>
  <si>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</si>
  <si>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</si>
  <si>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กำไรต่อหุ้นขั้นพื้นฐาน</t>
  </si>
  <si>
    <t>กำไรก่อนภาษี</t>
  </si>
  <si>
    <t>รายการปรับกระทบยอดกำไรก่อนภาษีเป็นเงินสดรับ(จ่าย)</t>
  </si>
  <si>
    <t>เงินสดและรายการเทียบเท่าเงินสดปลายงวด (หมายเหตุ 3)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</si>
  <si>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</si>
  <si>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</si>
  <si>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</si>
  <si>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 (บาท)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</si>
  <si>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</si>
  <si>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</si>
  <si>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สินทรัพย์ซื้อภายใต้สัญญาเช่าการเงิน</t>
  </si>
  <si>
    <t>เงินสดจ่ายคืนหนี้สินตามสัญญาเช่าการเงิน</t>
  </si>
  <si>
    <t>บริษัท ที.เอ.ซี. คอนซูเมอร์ จำกัด (มหาชน)</t>
  </si>
  <si>
    <t>เงินลงทุนชั่วคราว</t>
  </si>
  <si>
    <t>ส่วนเกินมูลค่าหุ้นสามัญ</t>
  </si>
  <si>
    <t xml:space="preserve">   ค่าเสื่อมราคาและค่าตัดจำหน่าย</t>
  </si>
  <si>
    <t xml:space="preserve">   กำไรจากการจำหน่ายและวัดมูลค่าเงินลงทุนในหลักทรัพย์เพื่อค้า</t>
  </si>
  <si>
    <t>เงินลงทุนชั่วคราวเพิ่มขึ้น</t>
  </si>
  <si>
    <t>เงินสดรับจากการจำหน่ายอุปกรณ์</t>
  </si>
  <si>
    <t>ส่วนเกินมูลค่า</t>
  </si>
  <si>
    <t>หุ้นสามัญ</t>
  </si>
  <si>
    <t xml:space="preserve">      หุ้นสามัญ 608,000,000 หุ้น มูลค่าหุ้นละ 0.25 บาท</t>
  </si>
  <si>
    <t xml:space="preserve">   ซื้ออุปกรณ์โดยยังมิได้ชำระเงิน</t>
  </si>
  <si>
    <t>เงินสดสุทธิใช้ไปในกิจกรรมจัดหาเงิน</t>
  </si>
  <si>
    <t xml:space="preserve">จำนวนหุ้นสามัญถัวเฉลี่ยถ่วงน้ำหนัก (พันหุ้น) </t>
  </si>
  <si>
    <t xml:space="preserve">                   นายชนิต สุวรรณพรินทร์ </t>
  </si>
  <si>
    <t>2560</t>
  </si>
  <si>
    <t>ยอดคงเหลือ ณ วันที่ 1 มกราคม 2560</t>
  </si>
  <si>
    <t>ยอดคงเหลือ ณ วันที่ 31 มีนาคม 2560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</si>
  <si>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</si>
  <si>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</si>
  <si>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ซื้ออุปกรณ์</t>
  </si>
  <si>
    <t>เงินสดและรายการเทียบเท่าเงินสดลดลงสุทธิ</t>
  </si>
  <si>
    <t>เงินฝากธนาคารที่มีข้อจำกัดในการใช้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</si>
  <si>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</si>
  <si>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</si>
  <si>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</si>
  <si>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</si>
  <si>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</si>
  <si>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ณ วันที่ 31 มีนาคม 2561</t>
  </si>
  <si>
    <t>31 มีนาคม 2561</t>
  </si>
  <si>
    <t>2561</t>
  </si>
  <si>
    <t>31 ธันวาคม 2560</t>
  </si>
  <si>
    <t>สินทรัพย์ไม่มีตัวตนเพิ่มขึ้น</t>
  </si>
  <si>
    <t xml:space="preserve">   โอนกลับค่าเผื่อหนี้สงสัยจะสูญ</t>
  </si>
  <si>
    <t xml:space="preserve">   กำไรจากการจำหน่ายอุปกรณ์</t>
  </si>
  <si>
    <t>รายได้จากการขายและบริการ</t>
  </si>
  <si>
    <t>ต้นทุนขายและบริการ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</si>
</sst>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133">
    <xf numFmtId="0" fontId="0" fillId="0" borderId="0" xfId="0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37" fontId="2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38" fontId="2" fillId="0" borderId="1" xfId="0" applyNumberFormat="1" applyFont="1" applyFill="1" applyBorder="1" applyAlignment="1">
      <alignment horizontal="centerContinuous"/>
    </xf>
    <xf numFmtId="41" fontId="2" fillId="0" borderId="1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/>
    <xf numFmtId="43" fontId="2" fillId="0" borderId="0" xfId="2" applyNumberFormat="1" applyFont="1" applyFill="1"/>
    <xf numFmtId="164" fontId="2" fillId="0" borderId="0" xfId="2" applyNumberFormat="1" applyFont="1" applyFill="1"/>
    <xf numFmtId="37" fontId="2" fillId="0" borderId="0" xfId="0" applyNumberFormat="1" applyFont="1" applyFill="1" applyAlignment="1">
      <alignment horizontal="centerContinuous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3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/>
    <xf numFmtId="37" fontId="4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37" fontId="1" fillId="0" borderId="0" xfId="0" applyNumberFormat="1" applyFont="1" applyFill="1"/>
    <xf numFmtId="37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37" fontId="1" fillId="0" borderId="0" xfId="0" applyNumberFormat="1" applyFont="1" applyFill="1" applyAlignment="1"/>
    <xf numFmtId="0" fontId="2" fillId="0" borderId="0" xfId="0" applyNumberFormat="1" applyFont="1" applyFill="1" applyAlignment="1">
      <alignment horizontal="left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1" fontId="2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 vertical="top"/>
    </xf>
    <xf numFmtId="43" fontId="2" fillId="0" borderId="0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horizontal="center"/>
    </xf>
    <xf numFmtId="37" fontId="1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1" fontId="2" fillId="0" borderId="0" xfId="0" applyNumberFormat="1" applyFont="1" applyFill="1" applyBorder="1" applyAlignment="1">
      <alignment horizontal="distributed" vertical="center"/>
    </xf>
    <xf numFmtId="38" fontId="2" fillId="0" borderId="0" xfId="0" applyNumberFormat="1" applyFont="1" applyFill="1" applyAlignment="1">
      <alignment horizontal="centerContinuous" vertical="center"/>
    </xf>
    <xf numFmtId="3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 wrapText="1"/>
    </xf>
    <xf numFmtId="37" fontId="9" fillId="0" borderId="1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1" fontId="9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center"/>
    </xf>
    <xf numFmtId="0" fontId="10" fillId="0" borderId="0" xfId="2" quotePrefix="1" applyNumberFormat="1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NumberFormat="1" applyFont="1" applyFill="1" applyAlignment="1"/>
    <xf numFmtId="164" fontId="11" fillId="0" borderId="0" xfId="0" applyNumberFormat="1" applyFont="1" applyFill="1" applyAlignment="1"/>
    <xf numFmtId="37" fontId="12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/>
    <xf numFmtId="41" fontId="11" fillId="0" borderId="0" xfId="0" applyNumberFormat="1" applyFont="1" applyFill="1" applyAlignment="1">
      <alignment horizontal="right"/>
    </xf>
    <xf numFmtId="0" fontId="11" fillId="0" borderId="0" xfId="0" quotePrefix="1" applyNumberFormat="1" applyFont="1" applyFill="1" applyAlignment="1">
      <alignment horizontal="left"/>
    </xf>
    <xf numFmtId="164" fontId="11" fillId="0" borderId="0" xfId="0" quotePrefix="1" applyNumberFormat="1" applyFont="1" applyFill="1" applyAlignment="1">
      <alignment horizontal="left"/>
    </xf>
    <xf numFmtId="41" fontId="11" fillId="0" borderId="2" xfId="0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horizontal="left"/>
    </xf>
    <xf numFmtId="41" fontId="11" fillId="0" borderId="1" xfId="0" applyNumberFormat="1" applyFont="1" applyFill="1" applyBorder="1" applyAlignment="1">
      <alignment horizontal="right"/>
    </xf>
    <xf numFmtId="41" fontId="11" fillId="0" borderId="3" xfId="0" applyNumberFormat="1" applyFont="1" applyFill="1" applyBorder="1" applyAlignment="1">
      <alignment horizontal="right"/>
    </xf>
    <xf numFmtId="41" fontId="11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8" fillId="0" borderId="0" xfId="0" applyFont="1" applyFill="1" applyAlignment="1"/>
    <xf numFmtId="0" fontId="11" fillId="0" borderId="0" xfId="0" applyFont="1" applyFill="1" applyAlignment="1"/>
    <xf numFmtId="41" fontId="11" fillId="0" borderId="0" xfId="0" applyNumberFormat="1" applyFont="1" applyFill="1" applyBorder="1" applyAlignment="1"/>
    <xf numFmtId="41" fontId="11" fillId="0" borderId="0" xfId="0" applyNumberFormat="1" applyFont="1" applyFill="1" applyBorder="1" applyAlignment="1">
      <alignment horizontal="distributed"/>
    </xf>
    <xf numFmtId="0" fontId="11" fillId="0" borderId="0" xfId="0" applyFont="1" applyFill="1" applyAlignment="1">
      <alignment horizontal="right"/>
    </xf>
    <xf numFmtId="3" fontId="11" fillId="0" borderId="0" xfId="0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Continuous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164" fontId="11" fillId="0" borderId="0" xfId="0" quotePrefix="1" applyNumberFormat="1" applyFont="1" applyFill="1" applyAlignment="1">
      <alignment horizontal="centerContinuous"/>
    </xf>
    <xf numFmtId="164" fontId="11" fillId="0" borderId="0" xfId="0" applyNumberFormat="1" applyFont="1" applyFill="1" applyAlignment="1">
      <alignment horizontal="centerContinuous"/>
    </xf>
    <xf numFmtId="164" fontId="11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37" fontId="11" fillId="0" borderId="0" xfId="1" applyNumberFormat="1" applyFont="1" applyFill="1" applyAlignment="1"/>
    <xf numFmtId="41" fontId="11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/>
    <xf numFmtId="164" fontId="11" fillId="0" borderId="0" xfId="0" applyNumberFormat="1" applyFont="1" applyFill="1" applyAlignment="1">
      <alignment horizontal="center"/>
    </xf>
    <xf numFmtId="41" fontId="11" fillId="0" borderId="2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Alignment="1">
      <alignment horizontal="right"/>
    </xf>
    <xf numFmtId="164" fontId="11" fillId="0" borderId="4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</cellXfs>
  <cellStyles count="3">
    <cellStyle name="Comma" xfId="2" builtinId="3"/>
    <cellStyle name="Normal" xfId="0" builtinId="0"/>
    <cellStyle name="Normal_BS&amp;PLT Q1'2006" xfId="1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6"/>
  <sheetViews>
    <sheetView showGridLines="0" tabSelected="1" view="pageBreakPreview" zoomScale="120" zoomScaleNormal="100" zoomScaleSheetLayoutView="120" workbookViewId="0">
      <selection activeCell="A4" sqref="A4"/>
    </sheetView>
  </sheetViews>
  <sheetFormatPr defaultColWidth="10.7109375" defaultRowHeight="23.25" x14ac:dyDescent="0.5"/>
  <cols>
    <col min="1" max="1" width="49.28515625" style="2" customWidth="1"/>
    <col min="2" max="2" width="1.140625" style="1" customWidth="1"/>
    <col min="3" max="3" width="11" style="1" customWidth="1"/>
    <col min="4" max="4" width="1" style="1" customWidth="1"/>
    <col min="5" max="5" width="15.7109375" style="1" customWidth="1"/>
    <col min="6" max="6" width="1.140625" style="1" customWidth="1"/>
    <col min="7" max="7" width="15.7109375" style="1" customWidth="1"/>
    <col min="8" max="8" width="0.28515625" style="1" hidden="1" customWidth="1"/>
    <col min="9" max="9" width="3" style="1" customWidth="1"/>
    <col min="10" max="10" width="12.7109375" style="1" customWidth="1"/>
    <col min="11" max="11" width="11.140625" style="1" bestFit="1" customWidth="1"/>
    <col min="12" max="12" width="12.42578125" style="1" customWidth="1"/>
    <col min="13" max="13" width="10.7109375" style="1"/>
    <col min="14" max="14" width="12" style="1" customWidth="1"/>
    <col min="15" max="16384" width="10.7109375" style="1"/>
  </cols>
  <sheetData>
    <row r="1" spans="1:8" s="7" customFormat="1" x14ac:dyDescent="0.5">
      <c r="A1" s="3" t="s">
        <v>107</v>
      </c>
      <c r="B1" s="6"/>
      <c r="C1" s="6"/>
      <c r="D1" s="6"/>
      <c r="E1" s="6"/>
      <c r="F1" s="6"/>
      <c r="G1" s="6"/>
      <c r="H1" s="6"/>
    </row>
    <row r="2" spans="1:8" s="7" customFormat="1" x14ac:dyDescent="0.5">
      <c r="A2" s="8" t="s">
        <v>0</v>
      </c>
      <c r="B2" s="6"/>
      <c r="C2" s="4"/>
      <c r="D2" s="6"/>
      <c r="E2" s="4"/>
      <c r="F2" s="6"/>
      <c r="G2" s="4"/>
      <c r="H2" s="6"/>
    </row>
    <row r="3" spans="1:8" s="10" customFormat="1" x14ac:dyDescent="0.5">
      <c r="A3" s="9" t="s">
        <v>134</v>
      </c>
      <c r="B3" s="9"/>
      <c r="C3" s="9"/>
      <c r="D3" s="9"/>
      <c r="E3" s="9"/>
      <c r="F3" s="9"/>
      <c r="G3" s="9"/>
      <c r="H3" s="9"/>
    </row>
    <row r="4" spans="1:8" x14ac:dyDescent="0.5">
      <c r="A4" s="5"/>
      <c r="B4" s="6"/>
      <c r="C4" s="11"/>
      <c r="D4" s="6"/>
      <c r="E4" s="11"/>
      <c r="F4" s="6"/>
      <c r="G4" s="11" t="s">
        <v>52</v>
      </c>
      <c r="H4" s="6"/>
    </row>
    <row r="5" spans="1:8" x14ac:dyDescent="0.5">
      <c r="A5" s="5"/>
      <c r="B5" s="39"/>
      <c r="C5" s="39" t="s">
        <v>1</v>
      </c>
      <c r="D5" s="40"/>
      <c r="E5" s="81" t="s">
        <v>135</v>
      </c>
      <c r="F5" s="82"/>
      <c r="G5" s="81" t="s">
        <v>137</v>
      </c>
      <c r="H5" s="6"/>
    </row>
    <row r="6" spans="1:8" x14ac:dyDescent="0.5">
      <c r="A6" s="5"/>
      <c r="B6" s="39"/>
      <c r="C6" s="39"/>
      <c r="D6" s="40"/>
      <c r="E6" s="83" t="s">
        <v>85</v>
      </c>
      <c r="F6" s="83"/>
      <c r="G6" s="83" t="s">
        <v>86</v>
      </c>
      <c r="H6" s="6"/>
    </row>
    <row r="7" spans="1:8" x14ac:dyDescent="0.5">
      <c r="B7" s="40"/>
      <c r="C7" s="40"/>
      <c r="D7" s="41"/>
      <c r="E7" s="83" t="s">
        <v>87</v>
      </c>
      <c r="F7" s="83"/>
      <c r="G7" s="83"/>
      <c r="H7" s="13"/>
    </row>
    <row r="8" spans="1:8" s="93" customFormat="1" ht="21.75" x14ac:dyDescent="0.45">
      <c r="A8" s="92" t="s">
        <v>2</v>
      </c>
      <c r="C8" s="94"/>
      <c r="D8" s="94"/>
      <c r="E8" s="95"/>
      <c r="F8" s="95"/>
      <c r="G8" s="95"/>
    </row>
    <row r="9" spans="1:8" s="93" customFormat="1" ht="21.75" x14ac:dyDescent="0.45">
      <c r="A9" s="92" t="s">
        <v>3</v>
      </c>
      <c r="C9" s="96"/>
    </row>
    <row r="10" spans="1:8" s="93" customFormat="1" ht="21.75" x14ac:dyDescent="0.45">
      <c r="A10" s="97" t="s">
        <v>4</v>
      </c>
      <c r="C10" s="96">
        <v>3</v>
      </c>
      <c r="E10" s="98">
        <v>80317</v>
      </c>
      <c r="G10" s="98">
        <v>88665</v>
      </c>
      <c r="H10" s="98"/>
    </row>
    <row r="11" spans="1:8" s="93" customFormat="1" ht="21.75" x14ac:dyDescent="0.45">
      <c r="A11" s="97" t="s">
        <v>108</v>
      </c>
      <c r="C11" s="96">
        <v>4</v>
      </c>
      <c r="E11" s="98">
        <v>359224</v>
      </c>
      <c r="G11" s="98">
        <v>299043</v>
      </c>
      <c r="H11" s="98"/>
    </row>
    <row r="12" spans="1:8" s="93" customFormat="1" ht="21.75" x14ac:dyDescent="0.45">
      <c r="A12" s="99" t="s">
        <v>78</v>
      </c>
      <c r="B12" s="100"/>
      <c r="C12" s="96">
        <v>5</v>
      </c>
      <c r="E12" s="98">
        <v>284985</v>
      </c>
      <c r="G12" s="98">
        <v>361114</v>
      </c>
      <c r="H12" s="98"/>
    </row>
    <row r="13" spans="1:8" s="93" customFormat="1" ht="21.75" x14ac:dyDescent="0.45">
      <c r="A13" s="99" t="s">
        <v>37</v>
      </c>
      <c r="B13" s="100"/>
      <c r="C13" s="96"/>
      <c r="E13" s="98">
        <v>56540</v>
      </c>
      <c r="G13" s="98">
        <v>54521</v>
      </c>
      <c r="H13" s="98"/>
    </row>
    <row r="14" spans="1:8" s="93" customFormat="1" ht="21.75" x14ac:dyDescent="0.45">
      <c r="A14" s="97" t="s">
        <v>5</v>
      </c>
      <c r="C14" s="96"/>
      <c r="E14" s="98">
        <v>1954</v>
      </c>
      <c r="G14" s="98">
        <v>2991</v>
      </c>
      <c r="H14" s="98"/>
    </row>
    <row r="15" spans="1:8" s="93" customFormat="1" ht="21.75" x14ac:dyDescent="0.45">
      <c r="A15" s="92" t="s">
        <v>6</v>
      </c>
      <c r="C15" s="96"/>
      <c r="E15" s="101">
        <f>SUM(E10:E14)</f>
        <v>783020</v>
      </c>
      <c r="G15" s="101">
        <f>SUM(G10:G14)</f>
        <v>806334</v>
      </c>
      <c r="H15" s="98"/>
    </row>
    <row r="16" spans="1:8" s="93" customFormat="1" ht="21.75" x14ac:dyDescent="0.45">
      <c r="A16" s="92" t="s">
        <v>7</v>
      </c>
      <c r="C16" s="96"/>
      <c r="E16" s="98"/>
      <c r="G16" s="98"/>
      <c r="H16" s="98"/>
    </row>
    <row r="17" spans="1:8" s="93" customFormat="1" ht="21.75" x14ac:dyDescent="0.45">
      <c r="A17" s="102" t="s">
        <v>128</v>
      </c>
      <c r="C17" s="96">
        <v>3</v>
      </c>
      <c r="E17" s="98">
        <v>27000</v>
      </c>
      <c r="G17" s="98">
        <v>27000</v>
      </c>
      <c r="H17" s="98"/>
    </row>
    <row r="18" spans="1:8" s="93" customFormat="1" ht="21.75" x14ac:dyDescent="0.45">
      <c r="A18" s="102" t="s">
        <v>68</v>
      </c>
      <c r="B18" s="100"/>
      <c r="C18" s="96">
        <v>6</v>
      </c>
      <c r="E18" s="98">
        <v>102046</v>
      </c>
      <c r="G18" s="98">
        <v>103673</v>
      </c>
      <c r="H18" s="98"/>
    </row>
    <row r="19" spans="1:8" s="93" customFormat="1" ht="21.75" x14ac:dyDescent="0.45">
      <c r="A19" s="102" t="s">
        <v>33</v>
      </c>
      <c r="B19" s="100"/>
      <c r="C19" s="96"/>
      <c r="E19" s="98">
        <v>2057</v>
      </c>
      <c r="G19" s="98">
        <v>2293</v>
      </c>
      <c r="H19" s="98"/>
    </row>
    <row r="20" spans="1:8" s="93" customFormat="1" ht="21.75" x14ac:dyDescent="0.45">
      <c r="A20" s="102" t="s">
        <v>69</v>
      </c>
      <c r="B20" s="100"/>
      <c r="C20" s="96">
        <v>10</v>
      </c>
      <c r="E20" s="98">
        <v>2888</v>
      </c>
      <c r="G20" s="98">
        <v>2716</v>
      </c>
      <c r="H20" s="98"/>
    </row>
    <row r="21" spans="1:8" s="93" customFormat="1" ht="21.75" x14ac:dyDescent="0.45">
      <c r="A21" s="97" t="s">
        <v>36</v>
      </c>
      <c r="C21" s="96"/>
      <c r="E21" s="103">
        <v>5074</v>
      </c>
      <c r="G21" s="103">
        <v>5696</v>
      </c>
      <c r="H21" s="98"/>
    </row>
    <row r="22" spans="1:8" s="93" customFormat="1" ht="21.75" x14ac:dyDescent="0.45">
      <c r="A22" s="92" t="s">
        <v>8</v>
      </c>
      <c r="C22" s="96"/>
      <c r="E22" s="98">
        <f>SUM(E17:E21)</f>
        <v>139065</v>
      </c>
      <c r="G22" s="98">
        <f>SUM(G17:G21)</f>
        <v>141378</v>
      </c>
      <c r="H22" s="98"/>
    </row>
    <row r="23" spans="1:8" s="93" customFormat="1" ht="22.5" thickBot="1" x14ac:dyDescent="0.5">
      <c r="A23" s="92" t="s">
        <v>9</v>
      </c>
      <c r="C23" s="97"/>
      <c r="E23" s="104">
        <f>E15+E22</f>
        <v>922085</v>
      </c>
      <c r="G23" s="104">
        <f>G15+G22</f>
        <v>947712</v>
      </c>
      <c r="H23" s="105"/>
    </row>
    <row r="24" spans="1:8" s="93" customFormat="1" ht="22.5" thickTop="1" x14ac:dyDescent="0.45">
      <c r="A24" s="97"/>
    </row>
    <row r="25" spans="1:8" s="93" customFormat="1" ht="21.75" x14ac:dyDescent="0.45">
      <c r="A25" s="97" t="s">
        <v>10</v>
      </c>
    </row>
    <row r="26" spans="1:8" s="93" customFormat="1" ht="21.75" x14ac:dyDescent="0.45">
      <c r="A26" s="97"/>
    </row>
    <row r="27" spans="1:8" s="93" customFormat="1" ht="21.75" x14ac:dyDescent="0.45">
      <c r="A27" s="97"/>
    </row>
    <row r="28" spans="1:8" s="93" customFormat="1" ht="21.75" x14ac:dyDescent="0.45">
      <c r="A28" s="97"/>
    </row>
    <row r="29" spans="1:8" s="93" customFormat="1" ht="21.75" x14ac:dyDescent="0.45">
      <c r="A29" s="97"/>
    </row>
    <row r="30" spans="1:8" s="93" customFormat="1" ht="21.75" x14ac:dyDescent="0.45">
      <c r="A30" s="97"/>
    </row>
    <row r="31" spans="1:8" s="93" customFormat="1" ht="21.75" x14ac:dyDescent="0.45">
      <c r="A31" s="97"/>
    </row>
    <row r="32" spans="1:8" s="93" customFormat="1" ht="21.75" x14ac:dyDescent="0.45">
      <c r="A32" s="97"/>
    </row>
    <row r="33" spans="1:10" s="93" customFormat="1" ht="21.75" x14ac:dyDescent="0.45">
      <c r="A33" s="97"/>
    </row>
    <row r="34" spans="1:10" s="93" customFormat="1" ht="21.75" x14ac:dyDescent="0.45">
      <c r="A34" s="97"/>
    </row>
    <row r="35" spans="1:10" s="93" customFormat="1" ht="21.75" x14ac:dyDescent="0.45">
      <c r="A35" s="97"/>
    </row>
    <row r="36" spans="1:10" s="93" customFormat="1" ht="21.75" x14ac:dyDescent="0.45">
      <c r="A36" s="97"/>
    </row>
    <row r="37" spans="1:10" s="93" customFormat="1" ht="21.75" x14ac:dyDescent="0.45">
      <c r="A37" s="106"/>
    </row>
    <row r="38" spans="1:10" s="109" customFormat="1" ht="21.75" x14ac:dyDescent="0.45">
      <c r="A38" s="107" t="s">
        <v>81</v>
      </c>
      <c r="B38" s="108"/>
      <c r="D38" s="110"/>
      <c r="E38" s="111"/>
      <c r="G38" s="112" t="s">
        <v>82</v>
      </c>
      <c r="H38" s="113"/>
      <c r="I38" s="114"/>
      <c r="J38" s="110"/>
    </row>
    <row r="39" spans="1:10" s="109" customFormat="1" ht="21.75" x14ac:dyDescent="0.45">
      <c r="A39" s="115" t="s">
        <v>83</v>
      </c>
      <c r="B39" s="108"/>
      <c r="D39" s="116" t="s">
        <v>84</v>
      </c>
      <c r="E39" s="111"/>
      <c r="H39" s="113"/>
      <c r="I39" s="114"/>
      <c r="J39" s="110"/>
    </row>
    <row r="40" spans="1:10" s="120" customFormat="1" ht="21.75" x14ac:dyDescent="0.45">
      <c r="A40" s="117" t="s">
        <v>107</v>
      </c>
      <c r="B40" s="118"/>
      <c r="C40" s="119"/>
      <c r="D40" s="119"/>
      <c r="E40" s="119"/>
      <c r="F40" s="119"/>
      <c r="G40" s="119"/>
      <c r="H40" s="119"/>
    </row>
    <row r="41" spans="1:10" s="120" customFormat="1" ht="21.75" x14ac:dyDescent="0.45">
      <c r="A41" s="121" t="s">
        <v>11</v>
      </c>
      <c r="B41" s="118"/>
      <c r="C41" s="118"/>
      <c r="D41" s="119"/>
      <c r="E41" s="118"/>
      <c r="F41" s="119"/>
      <c r="G41" s="118"/>
      <c r="H41" s="119"/>
    </row>
    <row r="42" spans="1:10" s="122" customFormat="1" x14ac:dyDescent="0.5">
      <c r="A42" s="9" t="s">
        <v>134</v>
      </c>
      <c r="B42" s="108"/>
      <c r="C42" s="108"/>
      <c r="D42" s="108"/>
      <c r="E42" s="108"/>
      <c r="F42" s="108"/>
      <c r="G42" s="108"/>
      <c r="H42" s="108"/>
    </row>
    <row r="43" spans="1:10" x14ac:dyDescent="0.5">
      <c r="A43" s="5"/>
      <c r="B43" s="6"/>
      <c r="C43" s="11"/>
      <c r="D43" s="6"/>
      <c r="E43" s="11"/>
      <c r="F43" s="6"/>
      <c r="G43" s="11" t="s">
        <v>52</v>
      </c>
      <c r="H43" s="6"/>
    </row>
    <row r="44" spans="1:10" x14ac:dyDescent="0.5">
      <c r="A44" s="5"/>
      <c r="B44" s="39"/>
      <c r="C44" s="39" t="s">
        <v>1</v>
      </c>
      <c r="D44" s="40"/>
      <c r="E44" s="81" t="s">
        <v>135</v>
      </c>
      <c r="F44" s="82"/>
      <c r="G44" s="81" t="s">
        <v>137</v>
      </c>
      <c r="H44" s="6"/>
    </row>
    <row r="45" spans="1:10" x14ac:dyDescent="0.5">
      <c r="A45" s="5"/>
      <c r="B45" s="39"/>
      <c r="C45" s="39"/>
      <c r="D45" s="40"/>
      <c r="E45" s="83" t="s">
        <v>85</v>
      </c>
      <c r="F45" s="83"/>
      <c r="G45" s="83" t="s">
        <v>86</v>
      </c>
      <c r="H45" s="6"/>
    </row>
    <row r="46" spans="1:10" x14ac:dyDescent="0.5">
      <c r="B46" s="40"/>
      <c r="C46" s="40"/>
      <c r="D46" s="41"/>
      <c r="E46" s="83" t="s">
        <v>87</v>
      </c>
      <c r="F46" s="83"/>
      <c r="G46" s="83"/>
      <c r="H46" s="13"/>
    </row>
    <row r="47" spans="1:10" s="93" customFormat="1" ht="21.75" x14ac:dyDescent="0.45">
      <c r="A47" s="92" t="s">
        <v>12</v>
      </c>
      <c r="C47" s="97"/>
    </row>
    <row r="48" spans="1:10" s="93" customFormat="1" ht="21.75" x14ac:dyDescent="0.45">
      <c r="A48" s="92" t="s">
        <v>13</v>
      </c>
      <c r="C48" s="97"/>
    </row>
    <row r="49" spans="1:8" s="93" customFormat="1" ht="21.75" x14ac:dyDescent="0.45">
      <c r="A49" s="99" t="s">
        <v>32</v>
      </c>
      <c r="B49" s="100"/>
      <c r="C49" s="96">
        <v>8</v>
      </c>
      <c r="E49" s="123">
        <v>199036</v>
      </c>
      <c r="F49" s="124"/>
      <c r="G49" s="123">
        <v>243149</v>
      </c>
      <c r="H49" s="125"/>
    </row>
    <row r="50" spans="1:8" s="93" customFormat="1" ht="21.75" x14ac:dyDescent="0.45">
      <c r="A50" s="99" t="s">
        <v>38</v>
      </c>
      <c r="B50" s="100"/>
      <c r="C50" s="96"/>
      <c r="E50" s="123"/>
      <c r="F50" s="124"/>
      <c r="G50" s="123"/>
      <c r="H50" s="125"/>
    </row>
    <row r="51" spans="1:8" s="93" customFormat="1" ht="21.75" x14ac:dyDescent="0.45">
      <c r="A51" s="99" t="s">
        <v>39</v>
      </c>
      <c r="B51" s="100"/>
      <c r="C51" s="96"/>
      <c r="E51" s="123">
        <v>2361</v>
      </c>
      <c r="F51" s="124"/>
      <c r="G51" s="123">
        <v>2140</v>
      </c>
      <c r="H51" s="125"/>
    </row>
    <row r="52" spans="1:8" s="93" customFormat="1" ht="21.75" x14ac:dyDescent="0.45">
      <c r="A52" s="102" t="s">
        <v>79</v>
      </c>
      <c r="B52" s="100"/>
      <c r="C52" s="96"/>
      <c r="E52" s="123">
        <v>18650</v>
      </c>
      <c r="F52" s="124"/>
      <c r="G52" s="123">
        <v>14951</v>
      </c>
      <c r="H52" s="125"/>
    </row>
    <row r="53" spans="1:8" s="93" customFormat="1" ht="21.75" x14ac:dyDescent="0.45">
      <c r="A53" s="97" t="s">
        <v>14</v>
      </c>
      <c r="B53" s="96"/>
      <c r="C53" s="96"/>
      <c r="E53" s="123">
        <v>2709</v>
      </c>
      <c r="F53" s="124"/>
      <c r="G53" s="123">
        <v>4397</v>
      </c>
      <c r="H53" s="125"/>
    </row>
    <row r="54" spans="1:8" s="93" customFormat="1" ht="21.75" x14ac:dyDescent="0.45">
      <c r="A54" s="92" t="s">
        <v>15</v>
      </c>
      <c r="C54" s="96"/>
      <c r="E54" s="126">
        <f>SUM(E48:E53)</f>
        <v>222756</v>
      </c>
      <c r="F54" s="124"/>
      <c r="G54" s="126">
        <f>SUM(G48:G53)</f>
        <v>264637</v>
      </c>
      <c r="H54" s="127"/>
    </row>
    <row r="55" spans="1:8" s="93" customFormat="1" ht="21.75" x14ac:dyDescent="0.45">
      <c r="A55" s="92" t="s">
        <v>40</v>
      </c>
      <c r="C55" s="97"/>
      <c r="E55" s="124"/>
      <c r="F55" s="124"/>
      <c r="G55" s="124"/>
    </row>
    <row r="56" spans="1:8" s="93" customFormat="1" ht="21.75" x14ac:dyDescent="0.45">
      <c r="A56" s="99" t="s">
        <v>129</v>
      </c>
      <c r="B56" s="100"/>
      <c r="C56" s="97"/>
      <c r="E56" s="123"/>
      <c r="F56" s="124"/>
      <c r="G56" s="123"/>
      <c r="H56" s="125"/>
    </row>
    <row r="57" spans="1:8" s="93" customFormat="1" ht="21.75" x14ac:dyDescent="0.45">
      <c r="A57" s="99" t="s">
        <v>130</v>
      </c>
      <c r="B57" s="100"/>
      <c r="C57" s="96"/>
      <c r="E57" s="123">
        <v>3820</v>
      </c>
      <c r="F57" s="124"/>
      <c r="G57" s="123">
        <v>3977</v>
      </c>
      <c r="H57" s="125"/>
    </row>
    <row r="58" spans="1:8" s="93" customFormat="1" ht="21.75" x14ac:dyDescent="0.45">
      <c r="A58" s="97" t="s">
        <v>41</v>
      </c>
      <c r="B58" s="96"/>
      <c r="C58" s="96"/>
      <c r="E58" s="123">
        <v>14804</v>
      </c>
      <c r="F58" s="124"/>
      <c r="G58" s="123">
        <v>13917</v>
      </c>
      <c r="H58" s="125"/>
    </row>
    <row r="59" spans="1:8" s="93" customFormat="1" ht="21.75" x14ac:dyDescent="0.45">
      <c r="A59" s="92" t="s">
        <v>74</v>
      </c>
      <c r="C59" s="96"/>
      <c r="E59" s="126">
        <f>SUM(E56:E58)</f>
        <v>18624</v>
      </c>
      <c r="F59" s="124"/>
      <c r="G59" s="126">
        <f>SUM(G56:G58)</f>
        <v>17894</v>
      </c>
      <c r="H59" s="127"/>
    </row>
    <row r="60" spans="1:8" s="93" customFormat="1" ht="21.75" x14ac:dyDescent="0.45">
      <c r="A60" s="92" t="s">
        <v>16</v>
      </c>
      <c r="C60" s="97"/>
      <c r="E60" s="126">
        <f>SUM(E54+E59)</f>
        <v>241380</v>
      </c>
      <c r="F60" s="124"/>
      <c r="G60" s="126">
        <f>SUM(G54+G59)</f>
        <v>282531</v>
      </c>
      <c r="H60" s="127"/>
    </row>
    <row r="61" spans="1:8" s="93" customFormat="1" ht="21.75" x14ac:dyDescent="0.45">
      <c r="A61" s="92" t="s">
        <v>17</v>
      </c>
      <c r="C61" s="97"/>
      <c r="E61" s="128"/>
      <c r="G61" s="128"/>
      <c r="H61" s="128"/>
    </row>
    <row r="62" spans="1:8" s="93" customFormat="1" ht="21.75" x14ac:dyDescent="0.45">
      <c r="A62" s="97" t="s">
        <v>18</v>
      </c>
      <c r="C62" s="96">
        <v>9</v>
      </c>
      <c r="E62" s="128"/>
      <c r="G62" s="128"/>
      <c r="H62" s="128"/>
    </row>
    <row r="63" spans="1:8" s="93" customFormat="1" ht="21.75" x14ac:dyDescent="0.45">
      <c r="A63" s="102" t="s">
        <v>19</v>
      </c>
      <c r="B63" s="100"/>
      <c r="C63" s="96"/>
      <c r="E63" s="128"/>
      <c r="G63" s="128"/>
      <c r="H63" s="128"/>
    </row>
    <row r="64" spans="1:8" s="93" customFormat="1" ht="22.5" thickBot="1" x14ac:dyDescent="0.5">
      <c r="A64" s="102" t="s">
        <v>116</v>
      </c>
      <c r="B64" s="120"/>
      <c r="C64" s="96"/>
      <c r="E64" s="129">
        <v>152000</v>
      </c>
      <c r="G64" s="129">
        <v>152000</v>
      </c>
      <c r="H64" s="130"/>
    </row>
    <row r="65" spans="1:10" s="93" customFormat="1" ht="22.5" thickTop="1" x14ac:dyDescent="0.45">
      <c r="A65" s="102" t="s">
        <v>20</v>
      </c>
      <c r="B65" s="100"/>
      <c r="C65" s="96"/>
      <c r="E65" s="128"/>
      <c r="G65" s="128"/>
      <c r="H65" s="128"/>
    </row>
    <row r="66" spans="1:10" s="93" customFormat="1" ht="21.75" x14ac:dyDescent="0.45">
      <c r="A66" s="102" t="s">
        <v>116</v>
      </c>
      <c r="B66" s="100"/>
      <c r="C66" s="97"/>
      <c r="E66" s="130">
        <f>'Statement of changes'!D16</f>
        <v>152000</v>
      </c>
      <c r="G66" s="130">
        <v>152000</v>
      </c>
      <c r="H66" s="130"/>
    </row>
    <row r="67" spans="1:10" s="93" customFormat="1" ht="21.75" x14ac:dyDescent="0.45">
      <c r="A67" s="102" t="s">
        <v>109</v>
      </c>
      <c r="B67" s="100"/>
      <c r="C67" s="97"/>
      <c r="E67" s="130">
        <f>'Statement of changes'!G16</f>
        <v>426989</v>
      </c>
      <c r="G67" s="124">
        <v>426989</v>
      </c>
      <c r="H67" s="130"/>
    </row>
    <row r="68" spans="1:10" s="93" customFormat="1" ht="21.75" x14ac:dyDescent="0.45">
      <c r="A68" s="102" t="s">
        <v>35</v>
      </c>
      <c r="B68" s="100"/>
      <c r="C68" s="97"/>
      <c r="E68" s="130"/>
      <c r="G68" s="130"/>
      <c r="H68" s="130"/>
    </row>
    <row r="69" spans="1:10" s="93" customFormat="1" ht="21.75" x14ac:dyDescent="0.45">
      <c r="A69" s="102" t="s">
        <v>42</v>
      </c>
      <c r="B69" s="100"/>
      <c r="C69" s="96"/>
      <c r="E69" s="130">
        <f>'Statement of changes'!I16</f>
        <v>15200</v>
      </c>
      <c r="G69" s="130">
        <v>15200</v>
      </c>
      <c r="H69" s="130"/>
    </row>
    <row r="70" spans="1:10" s="93" customFormat="1" ht="21.75" x14ac:dyDescent="0.45">
      <c r="A70" s="102" t="s">
        <v>43</v>
      </c>
      <c r="B70" s="120"/>
      <c r="C70" s="96"/>
      <c r="E70" s="131">
        <f>'Statement of changes'!K16</f>
        <v>86516</v>
      </c>
      <c r="G70" s="131">
        <v>70992</v>
      </c>
      <c r="H70" s="128"/>
    </row>
    <row r="71" spans="1:10" s="93" customFormat="1" ht="21.75" x14ac:dyDescent="0.45">
      <c r="A71" s="132" t="s">
        <v>21</v>
      </c>
      <c r="B71" s="120"/>
      <c r="C71" s="97"/>
      <c r="E71" s="131">
        <f>SUM(E66:E70)</f>
        <v>680705</v>
      </c>
      <c r="G71" s="131">
        <f>SUM(G66:G70)</f>
        <v>665181</v>
      </c>
      <c r="H71" s="128"/>
    </row>
    <row r="72" spans="1:10" s="93" customFormat="1" ht="22.5" thickBot="1" x14ac:dyDescent="0.5">
      <c r="A72" s="92" t="s">
        <v>22</v>
      </c>
      <c r="C72" s="97"/>
      <c r="E72" s="129">
        <f>SUM(E60+E71)</f>
        <v>922085</v>
      </c>
      <c r="G72" s="129">
        <f>SUM(G60+G71)</f>
        <v>947712</v>
      </c>
      <c r="H72" s="128"/>
    </row>
    <row r="73" spans="1:10" ht="24" thickTop="1" x14ac:dyDescent="0.5">
      <c r="C73" s="25"/>
      <c r="E73" s="16">
        <f>SUM(E72-E23)</f>
        <v>0</v>
      </c>
      <c r="F73" s="32"/>
      <c r="G73" s="16">
        <f>SUM(G72-G23)</f>
        <v>0</v>
      </c>
    </row>
    <row r="74" spans="1:10" x14ac:dyDescent="0.5">
      <c r="A74" s="2" t="s">
        <v>10</v>
      </c>
    </row>
    <row r="77" spans="1:10" s="75" customFormat="1" x14ac:dyDescent="0.2">
      <c r="A77" s="75" t="s">
        <v>81</v>
      </c>
      <c r="B77" s="76"/>
      <c r="D77" s="91" t="s">
        <v>82</v>
      </c>
      <c r="E77" s="53"/>
      <c r="F77" s="77"/>
      <c r="H77" s="79"/>
      <c r="I77" s="78"/>
      <c r="J77" s="53"/>
    </row>
    <row r="78" spans="1:10" s="75" customFormat="1" x14ac:dyDescent="0.2">
      <c r="A78" s="80" t="s">
        <v>83</v>
      </c>
      <c r="B78" s="76"/>
      <c r="D78" s="91" t="s">
        <v>84</v>
      </c>
      <c r="E78" s="53"/>
      <c r="F78" s="77"/>
      <c r="H78" s="79"/>
      <c r="I78" s="78"/>
      <c r="J78" s="53"/>
    </row>
    <row r="79" spans="1:10" s="7" customFormat="1" x14ac:dyDescent="0.5">
      <c r="A79" s="3"/>
      <c r="B79" s="6"/>
      <c r="C79" s="6"/>
      <c r="D79" s="6"/>
      <c r="E79" s="6"/>
      <c r="F79" s="6"/>
      <c r="G79" s="24" t="s">
        <v>89</v>
      </c>
      <c r="H79" s="6"/>
    </row>
    <row r="80" spans="1:10" s="7" customFormat="1" x14ac:dyDescent="0.5">
      <c r="A80" s="3" t="s">
        <v>107</v>
      </c>
      <c r="B80" s="6"/>
      <c r="C80" s="6"/>
      <c r="D80" s="6"/>
      <c r="E80" s="6"/>
      <c r="F80" s="6"/>
      <c r="G80" s="6"/>
      <c r="H80" s="6"/>
    </row>
    <row r="81" spans="1:8" s="7" customFormat="1" x14ac:dyDescent="0.5">
      <c r="A81" s="3" t="s">
        <v>72</v>
      </c>
      <c r="B81" s="6"/>
      <c r="C81" s="6"/>
      <c r="D81" s="6"/>
      <c r="E81" s="6"/>
      <c r="F81" s="6"/>
      <c r="G81" s="6"/>
      <c r="H81" s="6"/>
    </row>
    <row r="82" spans="1:8" s="7" customFormat="1" x14ac:dyDescent="0.5">
      <c r="A82" s="84" t="s">
        <v>131</v>
      </c>
      <c r="B82" s="6"/>
      <c r="C82" s="6"/>
      <c r="D82" s="6"/>
      <c r="E82" s="6"/>
      <c r="F82" s="6"/>
      <c r="G82" s="6"/>
      <c r="H82" s="6"/>
    </row>
    <row r="83" spans="1:8" s="7" customFormat="1" x14ac:dyDescent="0.5">
      <c r="B83" s="6"/>
      <c r="C83" s="11"/>
      <c r="D83" s="6"/>
      <c r="E83" s="11"/>
      <c r="F83" s="6"/>
      <c r="G83" s="85" t="s">
        <v>88</v>
      </c>
      <c r="H83" s="6"/>
    </row>
    <row r="84" spans="1:8" x14ac:dyDescent="0.5">
      <c r="B84" s="12"/>
      <c r="C84" s="86" t="s">
        <v>1</v>
      </c>
      <c r="D84" s="82"/>
      <c r="E84" s="87" t="s">
        <v>136</v>
      </c>
      <c r="F84" s="82"/>
      <c r="G84" s="88" t="s">
        <v>121</v>
      </c>
      <c r="H84" s="13"/>
    </row>
    <row r="85" spans="1:8" x14ac:dyDescent="0.5">
      <c r="A85" s="14" t="s">
        <v>73</v>
      </c>
      <c r="B85" s="40"/>
      <c r="C85" s="41"/>
      <c r="D85" s="41"/>
      <c r="E85" s="41"/>
      <c r="F85" s="41"/>
      <c r="G85" s="41"/>
      <c r="H85" s="13"/>
    </row>
    <row r="86" spans="1:8" x14ac:dyDescent="0.5">
      <c r="A86" s="14" t="s">
        <v>23</v>
      </c>
      <c r="C86" s="26"/>
    </row>
    <row r="87" spans="1:8" x14ac:dyDescent="0.5">
      <c r="A87" s="17" t="s">
        <v>141</v>
      </c>
      <c r="C87" s="21"/>
      <c r="E87" s="36">
        <v>282024</v>
      </c>
      <c r="F87" s="32"/>
      <c r="G87" s="36">
        <v>283300</v>
      </c>
      <c r="H87" s="19"/>
    </row>
    <row r="88" spans="1:8" x14ac:dyDescent="0.5">
      <c r="A88" s="17" t="s">
        <v>24</v>
      </c>
      <c r="C88" s="21"/>
      <c r="E88" s="36">
        <v>1261</v>
      </c>
      <c r="F88" s="32"/>
      <c r="G88" s="36">
        <v>3777</v>
      </c>
      <c r="H88" s="19"/>
    </row>
    <row r="89" spans="1:8" x14ac:dyDescent="0.5">
      <c r="A89" s="14" t="s">
        <v>25</v>
      </c>
      <c r="C89" s="21"/>
      <c r="E89" s="20">
        <f>SUM(E87:E88)</f>
        <v>283285</v>
      </c>
      <c r="G89" s="20">
        <f>SUM(G87:G88)</f>
        <v>287077</v>
      </c>
      <c r="H89" s="19"/>
    </row>
    <row r="90" spans="1:8" x14ac:dyDescent="0.5">
      <c r="A90" s="14" t="s">
        <v>26</v>
      </c>
      <c r="C90" s="15"/>
      <c r="E90" s="19"/>
      <c r="G90" s="19"/>
      <c r="H90" s="19"/>
    </row>
    <row r="91" spans="1:8" x14ac:dyDescent="0.5">
      <c r="A91" s="17" t="s">
        <v>142</v>
      </c>
      <c r="C91" s="21"/>
      <c r="E91" s="19">
        <v>209847</v>
      </c>
      <c r="G91" s="19">
        <v>192786</v>
      </c>
      <c r="H91" s="19"/>
    </row>
    <row r="92" spans="1:8" x14ac:dyDescent="0.5">
      <c r="A92" s="17" t="s">
        <v>27</v>
      </c>
      <c r="C92" s="21"/>
      <c r="E92" s="19">
        <v>38501</v>
      </c>
      <c r="G92" s="19">
        <v>48644</v>
      </c>
      <c r="H92" s="19"/>
    </row>
    <row r="93" spans="1:8" x14ac:dyDescent="0.5">
      <c r="A93" s="17" t="s">
        <v>28</v>
      </c>
      <c r="C93" s="21"/>
      <c r="E93" s="19">
        <v>15511</v>
      </c>
      <c r="G93" s="19">
        <v>13150</v>
      </c>
      <c r="H93" s="19"/>
    </row>
    <row r="94" spans="1:8" x14ac:dyDescent="0.5">
      <c r="A94" s="14" t="s">
        <v>29</v>
      </c>
      <c r="C94" s="21"/>
      <c r="E94" s="20">
        <f>SUM(E91:E93)</f>
        <v>263859</v>
      </c>
      <c r="G94" s="20">
        <f>SUM(G91:G93)</f>
        <v>254580</v>
      </c>
      <c r="H94" s="19"/>
    </row>
    <row r="95" spans="1:8" x14ac:dyDescent="0.5">
      <c r="A95" s="18" t="s">
        <v>99</v>
      </c>
      <c r="C95" s="21"/>
      <c r="E95" s="19">
        <f>E89-E94</f>
        <v>19426</v>
      </c>
      <c r="G95" s="19">
        <f>G89-G94</f>
        <v>32497</v>
      </c>
      <c r="H95" s="19"/>
    </row>
    <row r="96" spans="1:8" x14ac:dyDescent="0.5">
      <c r="A96" s="17" t="s">
        <v>44</v>
      </c>
      <c r="C96" s="21"/>
      <c r="E96" s="22">
        <v>-139</v>
      </c>
      <c r="G96" s="22">
        <v>-72</v>
      </c>
      <c r="H96" s="19"/>
    </row>
    <row r="97" spans="1:8" x14ac:dyDescent="0.5">
      <c r="A97" s="18" t="s">
        <v>100</v>
      </c>
      <c r="C97" s="21"/>
      <c r="E97" s="19">
        <f>SUM(E95:E96)</f>
        <v>19287</v>
      </c>
      <c r="G97" s="19">
        <f>SUM(G95:G96)</f>
        <v>32425</v>
      </c>
      <c r="H97" s="19"/>
    </row>
    <row r="98" spans="1:8" x14ac:dyDescent="0.5">
      <c r="A98" s="17" t="s">
        <v>101</v>
      </c>
      <c r="C98" s="15">
        <v>10</v>
      </c>
      <c r="E98" s="22">
        <v>-3763</v>
      </c>
      <c r="G98" s="22">
        <v>-6600</v>
      </c>
      <c r="H98" s="19"/>
    </row>
    <row r="99" spans="1:8" x14ac:dyDescent="0.5">
      <c r="A99" s="14" t="s">
        <v>94</v>
      </c>
      <c r="C99" s="21"/>
      <c r="E99" s="20">
        <f>SUM(E97:E98)</f>
        <v>15524</v>
      </c>
      <c r="F99" s="26"/>
      <c r="G99" s="20">
        <f>SUM(G97:G98)</f>
        <v>25825</v>
      </c>
      <c r="H99" s="19"/>
    </row>
    <row r="100" spans="1:8" x14ac:dyDescent="0.5">
      <c r="A100" s="14"/>
      <c r="C100" s="21"/>
      <c r="E100" s="21"/>
      <c r="F100" s="26"/>
      <c r="G100" s="21"/>
      <c r="H100" s="19"/>
    </row>
    <row r="101" spans="1:8" x14ac:dyDescent="0.5">
      <c r="A101" s="14" t="s">
        <v>77</v>
      </c>
      <c r="C101" s="21"/>
      <c r="E101" s="35"/>
      <c r="F101" s="33"/>
      <c r="G101" s="35"/>
      <c r="H101" s="19"/>
    </row>
    <row r="102" spans="1:8" x14ac:dyDescent="0.5">
      <c r="A102" s="14" t="s">
        <v>91</v>
      </c>
      <c r="C102" s="21"/>
      <c r="E102" s="69">
        <v>0</v>
      </c>
      <c r="F102" s="32"/>
      <c r="G102" s="69">
        <v>0</v>
      </c>
      <c r="H102" s="19"/>
    </row>
    <row r="103" spans="1:8" x14ac:dyDescent="0.5">
      <c r="A103" s="14"/>
      <c r="C103" s="21"/>
      <c r="E103" s="35"/>
      <c r="F103" s="32"/>
      <c r="G103" s="35"/>
      <c r="H103" s="19"/>
    </row>
    <row r="104" spans="1:8" ht="24" thickBot="1" x14ac:dyDescent="0.55000000000000004">
      <c r="A104" s="14" t="s">
        <v>92</v>
      </c>
      <c r="C104" s="21"/>
      <c r="E104" s="72">
        <f>SUM(E99:E102)</f>
        <v>15524</v>
      </c>
      <c r="F104" s="32"/>
      <c r="G104" s="72">
        <f>SUM(G99:G102)</f>
        <v>25825</v>
      </c>
      <c r="H104" s="19"/>
    </row>
    <row r="105" spans="1:8" ht="24" thickTop="1" x14ac:dyDescent="0.5">
      <c r="A105" s="14"/>
      <c r="C105" s="21"/>
      <c r="E105" s="21"/>
      <c r="G105" s="21"/>
      <c r="H105" s="19"/>
    </row>
    <row r="106" spans="1:8" x14ac:dyDescent="0.5">
      <c r="A106" s="70" t="s">
        <v>95</v>
      </c>
      <c r="C106" s="15">
        <v>11</v>
      </c>
      <c r="E106" s="21"/>
      <c r="G106" s="21"/>
      <c r="H106" s="21"/>
    </row>
    <row r="107" spans="1:8" ht="24" thickBot="1" x14ac:dyDescent="0.55000000000000004">
      <c r="A107" s="66" t="s">
        <v>102</v>
      </c>
      <c r="C107" s="21"/>
      <c r="E107" s="67">
        <f>E104/E109</f>
        <v>2.5532894736842105E-2</v>
      </c>
      <c r="F107" s="68"/>
      <c r="G107" s="67">
        <f>G104/G109</f>
        <v>4.247532894736842E-2</v>
      </c>
      <c r="H107" s="21"/>
    </row>
    <row r="108" spans="1:8" ht="24" thickTop="1" x14ac:dyDescent="0.5">
      <c r="A108" s="66"/>
      <c r="C108" s="21"/>
      <c r="E108" s="71"/>
      <c r="F108" s="68"/>
      <c r="G108" s="71"/>
      <c r="H108" s="21"/>
    </row>
    <row r="109" spans="1:8" ht="24" thickBot="1" x14ac:dyDescent="0.55000000000000004">
      <c r="A109" s="66" t="s">
        <v>119</v>
      </c>
      <c r="C109" s="21"/>
      <c r="E109" s="72">
        <v>608000</v>
      </c>
      <c r="F109" s="68"/>
      <c r="G109" s="72">
        <v>608000</v>
      </c>
      <c r="H109" s="21"/>
    </row>
    <row r="110" spans="1:8" ht="24" thickTop="1" x14ac:dyDescent="0.5">
      <c r="A110" s="66"/>
      <c r="C110" s="21"/>
      <c r="E110" s="21"/>
      <c r="G110" s="21"/>
      <c r="H110" s="21"/>
    </row>
    <row r="111" spans="1:8" x14ac:dyDescent="0.5">
      <c r="A111" s="2" t="s">
        <v>10</v>
      </c>
      <c r="C111" s="23"/>
      <c r="E111" s="23"/>
      <c r="G111" s="23"/>
      <c r="H111" s="24"/>
    </row>
    <row r="112" spans="1:8" x14ac:dyDescent="0.5">
      <c r="C112" s="23"/>
      <c r="E112" s="23"/>
      <c r="G112" s="23"/>
      <c r="H112" s="24"/>
    </row>
    <row r="114" spans="1:16" s="75" customFormat="1" x14ac:dyDescent="0.2">
      <c r="A114" s="75" t="s">
        <v>81</v>
      </c>
      <c r="B114" s="76"/>
      <c r="D114" s="91" t="s">
        <v>82</v>
      </c>
      <c r="E114" s="53"/>
      <c r="F114" s="77"/>
      <c r="H114" s="79"/>
      <c r="I114" s="78"/>
      <c r="J114" s="53"/>
    </row>
    <row r="115" spans="1:16" s="75" customFormat="1" x14ac:dyDescent="0.2">
      <c r="A115" s="80" t="s">
        <v>83</v>
      </c>
      <c r="B115" s="76"/>
      <c r="D115" s="91" t="s">
        <v>84</v>
      </c>
      <c r="E115" s="53"/>
      <c r="F115" s="77"/>
      <c r="H115" s="79"/>
      <c r="I115" s="78"/>
      <c r="J115" s="53"/>
    </row>
    <row r="116" spans="1:16" s="7" customFormat="1" x14ac:dyDescent="0.5">
      <c r="A116" s="3"/>
      <c r="B116" s="6"/>
      <c r="C116" s="6"/>
      <c r="D116" s="6"/>
      <c r="E116" s="6"/>
      <c r="F116" s="6"/>
      <c r="G116" s="24" t="s">
        <v>89</v>
      </c>
      <c r="H116" s="6"/>
    </row>
    <row r="117" spans="1:16" s="42" customFormat="1" x14ac:dyDescent="0.5">
      <c r="A117" s="3" t="s">
        <v>107</v>
      </c>
      <c r="B117" s="56"/>
      <c r="C117" s="56"/>
      <c r="D117" s="56"/>
      <c r="E117" s="63"/>
      <c r="F117" s="63"/>
      <c r="G117" s="63"/>
      <c r="H117" s="58"/>
      <c r="I117" s="56"/>
      <c r="J117" s="56"/>
      <c r="K117" s="56"/>
      <c r="N117" s="43"/>
      <c r="P117" s="44"/>
    </row>
    <row r="118" spans="1:16" s="42" customFormat="1" x14ac:dyDescent="0.5">
      <c r="A118" s="8" t="s">
        <v>51</v>
      </c>
      <c r="B118" s="56"/>
      <c r="C118" s="56"/>
      <c r="D118" s="56"/>
      <c r="E118" s="63"/>
      <c r="F118" s="63"/>
      <c r="G118" s="63"/>
      <c r="H118" s="58"/>
      <c r="I118" s="56"/>
      <c r="J118" s="56"/>
      <c r="K118" s="56"/>
      <c r="N118" s="43"/>
      <c r="P118" s="44"/>
    </row>
    <row r="119" spans="1:16" s="42" customFormat="1" x14ac:dyDescent="0.5">
      <c r="A119" s="84" t="s">
        <v>131</v>
      </c>
      <c r="B119" s="56"/>
      <c r="C119" s="56"/>
      <c r="D119" s="56"/>
      <c r="E119" s="63"/>
      <c r="F119" s="63"/>
      <c r="G119" s="63"/>
      <c r="H119" s="58"/>
      <c r="I119" s="56"/>
      <c r="J119" s="56"/>
      <c r="K119" s="56"/>
      <c r="N119" s="43"/>
      <c r="P119" s="44"/>
    </row>
    <row r="120" spans="1:16" s="42" customFormat="1" x14ac:dyDescent="0.5">
      <c r="A120" s="45"/>
      <c r="B120" s="45"/>
      <c r="C120" s="45"/>
      <c r="D120" s="45"/>
      <c r="E120" s="11"/>
      <c r="F120" s="45"/>
      <c r="G120" s="11" t="s">
        <v>52</v>
      </c>
      <c r="H120" s="11" t="s">
        <v>52</v>
      </c>
      <c r="N120" s="43"/>
      <c r="P120" s="44"/>
    </row>
    <row r="121" spans="1:16" s="42" customFormat="1" x14ac:dyDescent="0.5">
      <c r="E121" s="87" t="s">
        <v>136</v>
      </c>
      <c r="F121" s="82"/>
      <c r="G121" s="88">
        <v>2560</v>
      </c>
      <c r="N121" s="43"/>
      <c r="P121" s="44"/>
    </row>
    <row r="122" spans="1:16" s="47" customFormat="1" x14ac:dyDescent="0.2">
      <c r="A122" s="46" t="s">
        <v>53</v>
      </c>
      <c r="D122" s="48"/>
      <c r="N122" s="50"/>
      <c r="P122" s="51"/>
    </row>
    <row r="123" spans="1:16" s="47" customFormat="1" x14ac:dyDescent="0.2">
      <c r="A123" s="47" t="s">
        <v>96</v>
      </c>
      <c r="D123" s="48"/>
      <c r="E123" s="52">
        <f>SUM(E97)</f>
        <v>19287</v>
      </c>
      <c r="F123" s="52"/>
      <c r="G123" s="52">
        <f>SUM(G97)</f>
        <v>32425</v>
      </c>
      <c r="N123" s="50"/>
      <c r="P123" s="51"/>
    </row>
    <row r="124" spans="1:16" s="47" customFormat="1" x14ac:dyDescent="0.2">
      <c r="A124" s="47" t="s">
        <v>97</v>
      </c>
      <c r="B124" s="48"/>
      <c r="C124" s="48"/>
      <c r="D124" s="48"/>
      <c r="E124" s="52"/>
      <c r="F124" s="52"/>
      <c r="G124" s="52"/>
    </row>
    <row r="125" spans="1:16" s="47" customFormat="1" x14ac:dyDescent="0.2">
      <c r="A125" s="47" t="s">
        <v>54</v>
      </c>
      <c r="B125" s="48"/>
      <c r="C125" s="48"/>
      <c r="D125" s="48"/>
      <c r="E125" s="52"/>
      <c r="F125" s="52"/>
      <c r="G125" s="52"/>
    </row>
    <row r="126" spans="1:16" s="47" customFormat="1" x14ac:dyDescent="0.5">
      <c r="A126" s="47" t="s">
        <v>110</v>
      </c>
      <c r="B126" s="48"/>
      <c r="C126" s="48"/>
      <c r="D126" s="48"/>
      <c r="E126" s="32">
        <v>4680</v>
      </c>
      <c r="F126" s="52"/>
      <c r="G126" s="32">
        <v>4010</v>
      </c>
    </row>
    <row r="127" spans="1:16" s="47" customFormat="1" x14ac:dyDescent="0.5">
      <c r="A127" s="47" t="s">
        <v>139</v>
      </c>
      <c r="B127" s="48"/>
      <c r="C127" s="48"/>
      <c r="D127" s="48"/>
      <c r="E127" s="32">
        <v>-36</v>
      </c>
      <c r="F127" s="52"/>
      <c r="G127" s="32">
        <v>0</v>
      </c>
    </row>
    <row r="128" spans="1:16" s="47" customFormat="1" x14ac:dyDescent="0.5">
      <c r="A128" s="47" t="s">
        <v>111</v>
      </c>
      <c r="B128" s="48"/>
      <c r="C128" s="48"/>
      <c r="D128" s="48"/>
      <c r="E128" s="32">
        <v>-456</v>
      </c>
      <c r="F128" s="52"/>
      <c r="G128" s="32">
        <v>-1307</v>
      </c>
    </row>
    <row r="129" spans="1:9" s="47" customFormat="1" x14ac:dyDescent="0.5">
      <c r="A129" s="47" t="s">
        <v>140</v>
      </c>
      <c r="B129" s="48"/>
      <c r="C129" s="48"/>
      <c r="D129" s="48"/>
      <c r="E129" s="32">
        <v>0</v>
      </c>
      <c r="F129" s="52"/>
      <c r="G129" s="32">
        <v>-13</v>
      </c>
    </row>
    <row r="130" spans="1:9" s="47" customFormat="1" x14ac:dyDescent="0.5">
      <c r="A130" s="47" t="s">
        <v>55</v>
      </c>
      <c r="B130" s="48"/>
      <c r="C130" s="48"/>
      <c r="D130" s="48"/>
      <c r="E130" s="32">
        <v>887</v>
      </c>
      <c r="F130" s="52"/>
      <c r="G130" s="32">
        <v>784</v>
      </c>
    </row>
    <row r="131" spans="1:9" s="47" customFormat="1" x14ac:dyDescent="0.5">
      <c r="A131" s="47" t="s">
        <v>75</v>
      </c>
      <c r="B131" s="48"/>
      <c r="C131" s="48"/>
      <c r="D131" s="48"/>
      <c r="E131" s="32">
        <v>-666</v>
      </c>
      <c r="F131" s="52"/>
      <c r="G131" s="32">
        <v>-521</v>
      </c>
    </row>
    <row r="132" spans="1:9" s="47" customFormat="1" x14ac:dyDescent="0.5">
      <c r="A132" s="47" t="s">
        <v>76</v>
      </c>
      <c r="B132" s="48"/>
      <c r="C132" s="48"/>
      <c r="D132" s="48"/>
      <c r="E132" s="38">
        <v>139</v>
      </c>
      <c r="F132" s="53"/>
      <c r="G132" s="38">
        <v>72</v>
      </c>
      <c r="H132" s="49"/>
      <c r="I132" s="49"/>
    </row>
    <row r="133" spans="1:9" s="47" customFormat="1" x14ac:dyDescent="0.2">
      <c r="A133" s="47" t="s">
        <v>56</v>
      </c>
      <c r="B133" s="48"/>
      <c r="C133" s="48"/>
      <c r="D133" s="48"/>
      <c r="E133" s="53"/>
      <c r="F133" s="52"/>
      <c r="G133" s="53"/>
    </row>
    <row r="134" spans="1:9" s="47" customFormat="1" x14ac:dyDescent="0.2">
      <c r="A134" s="47" t="s">
        <v>57</v>
      </c>
      <c r="B134" s="48"/>
      <c r="C134" s="48"/>
      <c r="D134" s="48"/>
      <c r="E134" s="53">
        <f>SUM(E123:E132)</f>
        <v>23835</v>
      </c>
      <c r="F134" s="52"/>
      <c r="G134" s="53">
        <f>SUM(G123:G132)</f>
        <v>35450</v>
      </c>
    </row>
    <row r="135" spans="1:9" s="47" customFormat="1" x14ac:dyDescent="0.2">
      <c r="A135" s="47" t="s">
        <v>58</v>
      </c>
      <c r="B135" s="48"/>
      <c r="C135" s="48"/>
      <c r="D135" s="48"/>
      <c r="E135" s="54"/>
      <c r="F135" s="52"/>
      <c r="G135" s="54"/>
    </row>
    <row r="136" spans="1:9" s="47" customFormat="1" x14ac:dyDescent="0.5">
      <c r="A136" s="47" t="s">
        <v>80</v>
      </c>
      <c r="B136" s="48"/>
      <c r="C136" s="48"/>
      <c r="D136" s="48"/>
      <c r="E136" s="32">
        <v>75946</v>
      </c>
      <c r="F136" s="52"/>
      <c r="G136" s="32">
        <v>716</v>
      </c>
    </row>
    <row r="137" spans="1:9" s="47" customFormat="1" x14ac:dyDescent="0.5">
      <c r="A137" s="47" t="s">
        <v>59</v>
      </c>
      <c r="B137" s="48"/>
      <c r="C137" s="48"/>
      <c r="D137" s="48"/>
      <c r="E137" s="32">
        <v>-2019</v>
      </c>
      <c r="F137" s="52"/>
      <c r="G137" s="32">
        <v>-7478</v>
      </c>
    </row>
    <row r="138" spans="1:9" s="47" customFormat="1" x14ac:dyDescent="0.5">
      <c r="A138" s="47" t="s">
        <v>60</v>
      </c>
      <c r="B138" s="48"/>
      <c r="C138" s="48"/>
      <c r="D138" s="48"/>
      <c r="E138" s="32">
        <v>1037</v>
      </c>
      <c r="F138" s="52"/>
      <c r="G138" s="32">
        <v>-1445</v>
      </c>
    </row>
    <row r="139" spans="1:9" s="47" customFormat="1" x14ac:dyDescent="0.5">
      <c r="A139" s="47" t="s">
        <v>71</v>
      </c>
      <c r="B139" s="48"/>
      <c r="C139" s="48"/>
      <c r="D139" s="48"/>
      <c r="E139" s="32">
        <v>622</v>
      </c>
      <c r="F139" s="52"/>
      <c r="G139" s="32">
        <v>219</v>
      </c>
    </row>
    <row r="140" spans="1:9" s="47" customFormat="1" x14ac:dyDescent="0.5">
      <c r="A140" s="47" t="s">
        <v>61</v>
      </c>
      <c r="B140" s="48"/>
      <c r="C140" s="48"/>
      <c r="D140" s="48"/>
      <c r="E140" s="32"/>
      <c r="F140" s="52"/>
      <c r="G140" s="32"/>
    </row>
    <row r="141" spans="1:9" s="47" customFormat="1" x14ac:dyDescent="0.5">
      <c r="A141" s="47" t="s">
        <v>62</v>
      </c>
      <c r="B141" s="48"/>
      <c r="C141" s="48"/>
      <c r="D141" s="48"/>
      <c r="E141" s="32">
        <v>-37165</v>
      </c>
      <c r="F141" s="52"/>
      <c r="G141" s="32">
        <v>-38155</v>
      </c>
    </row>
    <row r="142" spans="1:9" s="47" customFormat="1" x14ac:dyDescent="0.5">
      <c r="A142" s="47" t="s">
        <v>63</v>
      </c>
      <c r="B142" s="48"/>
      <c r="C142" s="48"/>
      <c r="D142" s="48"/>
      <c r="E142" s="38">
        <v>-1688</v>
      </c>
      <c r="F142" s="52"/>
      <c r="G142" s="38">
        <v>1588</v>
      </c>
    </row>
    <row r="143" spans="1:9" s="47" customFormat="1" x14ac:dyDescent="0.2">
      <c r="A143" s="47" t="s">
        <v>124</v>
      </c>
      <c r="B143" s="48"/>
      <c r="C143" s="48"/>
      <c r="D143" s="48"/>
      <c r="E143" s="53">
        <f>SUM(E134:E142)</f>
        <v>60568</v>
      </c>
      <c r="F143" s="52"/>
      <c r="G143" s="53">
        <f>SUM(G134:G142)</f>
        <v>-9105</v>
      </c>
    </row>
    <row r="144" spans="1:9" s="47" customFormat="1" x14ac:dyDescent="0.2">
      <c r="A144" s="47" t="s">
        <v>75</v>
      </c>
      <c r="B144" s="48"/>
      <c r="C144" s="48"/>
      <c r="D144" s="48"/>
      <c r="E144" s="53">
        <v>885</v>
      </c>
      <c r="F144" s="52"/>
      <c r="G144" s="53">
        <v>324</v>
      </c>
    </row>
    <row r="145" spans="1:16" s="47" customFormat="1" x14ac:dyDescent="0.5">
      <c r="A145" s="47" t="s">
        <v>70</v>
      </c>
      <c r="B145" s="48"/>
      <c r="C145" s="48"/>
      <c r="D145" s="48"/>
      <c r="E145" s="33">
        <v>-236</v>
      </c>
      <c r="F145" s="53"/>
      <c r="G145" s="33">
        <v>-100</v>
      </c>
      <c r="H145" s="49"/>
      <c r="I145" s="49"/>
    </row>
    <row r="146" spans="1:16" s="47" customFormat="1" x14ac:dyDescent="0.2">
      <c r="A146" s="46" t="s">
        <v>125</v>
      </c>
      <c r="B146" s="48"/>
      <c r="C146" s="48"/>
      <c r="D146" s="48"/>
      <c r="E146" s="55">
        <f>SUM(E143:E145)</f>
        <v>61217</v>
      </c>
      <c r="F146" s="52"/>
      <c r="G146" s="55">
        <f>SUM(G143:G145)</f>
        <v>-8881</v>
      </c>
    </row>
    <row r="147" spans="1:16" s="42" customFormat="1" ht="12.75" customHeight="1" x14ac:dyDescent="0.5">
      <c r="D147" s="56"/>
      <c r="E147" s="57"/>
      <c r="F147" s="57"/>
      <c r="G147" s="57"/>
      <c r="H147" s="58"/>
      <c r="N147" s="43"/>
      <c r="P147" s="44"/>
    </row>
    <row r="148" spans="1:16" s="42" customFormat="1" x14ac:dyDescent="0.5">
      <c r="A148" s="42" t="s">
        <v>10</v>
      </c>
      <c r="D148" s="56"/>
      <c r="E148" s="57"/>
      <c r="F148" s="57"/>
      <c r="G148" s="57"/>
      <c r="H148" s="58"/>
      <c r="N148" s="43"/>
      <c r="P148" s="44"/>
    </row>
    <row r="149" spans="1:16" s="42" customFormat="1" x14ac:dyDescent="0.5">
      <c r="D149" s="56"/>
      <c r="E149" s="57"/>
      <c r="F149" s="57"/>
      <c r="G149" s="57"/>
      <c r="H149" s="58"/>
      <c r="N149" s="43"/>
      <c r="P149" s="44"/>
    </row>
    <row r="150" spans="1:16" s="42" customFormat="1" x14ac:dyDescent="0.5">
      <c r="D150" s="56"/>
      <c r="E150" s="57"/>
      <c r="F150" s="57"/>
      <c r="G150" s="57"/>
      <c r="H150" s="58"/>
      <c r="N150" s="43"/>
      <c r="P150" s="44"/>
    </row>
    <row r="151" spans="1:16" s="75" customFormat="1" ht="33.75" customHeight="1" x14ac:dyDescent="0.2">
      <c r="A151" s="75" t="s">
        <v>81</v>
      </c>
      <c r="B151" s="76"/>
      <c r="D151" s="91" t="s">
        <v>82</v>
      </c>
      <c r="E151" s="53"/>
      <c r="F151" s="77"/>
      <c r="H151" s="79"/>
      <c r="I151" s="78"/>
      <c r="J151" s="53"/>
    </row>
    <row r="152" spans="1:16" s="75" customFormat="1" x14ac:dyDescent="0.2">
      <c r="A152" s="80" t="s">
        <v>83</v>
      </c>
      <c r="B152" s="76"/>
      <c r="D152" s="91" t="s">
        <v>84</v>
      </c>
      <c r="E152" s="53"/>
      <c r="F152" s="77"/>
      <c r="H152" s="79"/>
      <c r="I152" s="78"/>
      <c r="J152" s="53"/>
    </row>
    <row r="153" spans="1:16" s="42" customFormat="1" x14ac:dyDescent="0.5">
      <c r="B153" s="65"/>
      <c r="C153" s="65"/>
      <c r="D153" s="65"/>
      <c r="E153" s="65"/>
      <c r="F153" s="65"/>
      <c r="G153" s="24" t="s">
        <v>89</v>
      </c>
      <c r="H153" s="65"/>
      <c r="I153" s="65"/>
      <c r="J153" s="65"/>
      <c r="K153" s="65"/>
      <c r="N153" s="43"/>
      <c r="P153" s="44"/>
    </row>
    <row r="154" spans="1:16" s="42" customFormat="1" x14ac:dyDescent="0.5">
      <c r="A154" s="3" t="s">
        <v>107</v>
      </c>
      <c r="B154" s="65"/>
      <c r="C154" s="65"/>
      <c r="D154" s="65"/>
      <c r="E154" s="65"/>
      <c r="F154" s="65"/>
      <c r="G154" s="65"/>
      <c r="H154" s="65"/>
      <c r="I154" s="65"/>
      <c r="J154" s="65"/>
      <c r="K154" s="65"/>
      <c r="N154" s="43"/>
      <c r="P154" s="44"/>
    </row>
    <row r="155" spans="1:16" s="42" customFormat="1" x14ac:dyDescent="0.5">
      <c r="A155" s="8" t="s">
        <v>64</v>
      </c>
      <c r="B155" s="56"/>
      <c r="C155" s="56"/>
      <c r="D155" s="56"/>
      <c r="E155" s="63"/>
      <c r="F155" s="63"/>
      <c r="G155" s="63"/>
      <c r="H155" s="58"/>
      <c r="I155" s="56"/>
      <c r="J155" s="56"/>
      <c r="K155" s="56"/>
      <c r="N155" s="43"/>
      <c r="P155" s="44"/>
    </row>
    <row r="156" spans="1:16" s="42" customFormat="1" x14ac:dyDescent="0.5">
      <c r="A156" s="84" t="s">
        <v>131</v>
      </c>
      <c r="B156" s="56"/>
      <c r="C156" s="56"/>
      <c r="D156" s="56"/>
      <c r="E156" s="63"/>
      <c r="F156" s="63"/>
      <c r="G156" s="63"/>
      <c r="H156" s="58"/>
      <c r="I156" s="56"/>
      <c r="J156" s="56"/>
      <c r="K156" s="56"/>
      <c r="N156" s="43"/>
      <c r="P156" s="44"/>
    </row>
    <row r="157" spans="1:16" s="42" customFormat="1" x14ac:dyDescent="0.5">
      <c r="A157" s="45"/>
      <c r="B157" s="45"/>
      <c r="C157" s="45"/>
      <c r="D157" s="45"/>
      <c r="E157" s="11"/>
      <c r="F157" s="45"/>
      <c r="G157" s="11" t="s">
        <v>52</v>
      </c>
      <c r="H157" s="11" t="s">
        <v>52</v>
      </c>
      <c r="N157" s="43"/>
      <c r="P157" s="44"/>
    </row>
    <row r="158" spans="1:16" s="42" customFormat="1" x14ac:dyDescent="0.5">
      <c r="E158" s="87" t="s">
        <v>136</v>
      </c>
      <c r="F158" s="82"/>
      <c r="G158" s="88">
        <v>2560</v>
      </c>
      <c r="N158" s="43"/>
      <c r="P158" s="44"/>
    </row>
    <row r="159" spans="1:16" s="47" customFormat="1" x14ac:dyDescent="0.2">
      <c r="A159" s="46" t="s">
        <v>65</v>
      </c>
      <c r="D159" s="48"/>
      <c r="E159" s="52"/>
      <c r="F159" s="52"/>
      <c r="G159" s="52"/>
      <c r="N159" s="50"/>
      <c r="P159" s="51"/>
    </row>
    <row r="160" spans="1:16" s="47" customFormat="1" x14ac:dyDescent="0.2">
      <c r="A160" s="47" t="s">
        <v>112</v>
      </c>
      <c r="D160" s="48"/>
      <c r="E160" s="52">
        <v>-59725</v>
      </c>
      <c r="F160" s="52"/>
      <c r="G160" s="52">
        <v>-80928</v>
      </c>
      <c r="N160" s="50"/>
      <c r="P160" s="51"/>
    </row>
    <row r="161" spans="1:16" s="47" customFormat="1" x14ac:dyDescent="0.2">
      <c r="A161" s="47" t="s">
        <v>126</v>
      </c>
      <c r="D161" s="48"/>
      <c r="E161" s="52">
        <v>-8917</v>
      </c>
      <c r="F161" s="52"/>
      <c r="G161" s="52">
        <v>-17688</v>
      </c>
      <c r="N161" s="50"/>
      <c r="P161" s="51"/>
    </row>
    <row r="162" spans="1:16" s="47" customFormat="1" x14ac:dyDescent="0.2">
      <c r="A162" s="47" t="s">
        <v>113</v>
      </c>
      <c r="D162" s="48"/>
      <c r="E162" s="52">
        <v>0</v>
      </c>
      <c r="F162" s="52"/>
      <c r="G162" s="52">
        <v>18</v>
      </c>
      <c r="N162" s="50"/>
      <c r="P162" s="51"/>
    </row>
    <row r="163" spans="1:16" s="47" customFormat="1" x14ac:dyDescent="0.2">
      <c r="A163" s="47" t="s">
        <v>138</v>
      </c>
      <c r="D163" s="48"/>
      <c r="E163" s="52">
        <v>-184</v>
      </c>
      <c r="F163" s="52"/>
      <c r="G163" s="52">
        <v>0</v>
      </c>
      <c r="N163" s="50"/>
      <c r="P163" s="51"/>
    </row>
    <row r="164" spans="1:16" s="47" customFormat="1" x14ac:dyDescent="0.5">
      <c r="A164" s="46" t="s">
        <v>66</v>
      </c>
      <c r="B164" s="48"/>
      <c r="C164" s="48"/>
      <c r="D164" s="48"/>
      <c r="E164" s="59">
        <f>SUM(E160:E163)</f>
        <v>-68826</v>
      </c>
      <c r="F164" s="52"/>
      <c r="G164" s="59">
        <f>SUM(G160:G163)</f>
        <v>-98598</v>
      </c>
    </row>
    <row r="165" spans="1:16" s="42" customFormat="1" x14ac:dyDescent="0.5">
      <c r="A165" s="60" t="s">
        <v>67</v>
      </c>
      <c r="B165" s="56"/>
      <c r="C165" s="56"/>
      <c r="D165" s="56"/>
      <c r="E165" s="61"/>
      <c r="F165" s="57"/>
      <c r="G165" s="61"/>
    </row>
    <row r="166" spans="1:16" s="47" customFormat="1" x14ac:dyDescent="0.2">
      <c r="A166" s="47" t="s">
        <v>106</v>
      </c>
      <c r="B166" s="48"/>
      <c r="C166" s="48"/>
      <c r="D166" s="48"/>
      <c r="E166" s="47">
        <v>-739</v>
      </c>
      <c r="F166" s="53"/>
      <c r="G166" s="47">
        <v>-458</v>
      </c>
    </row>
    <row r="167" spans="1:16" s="47" customFormat="1" x14ac:dyDescent="0.5">
      <c r="A167" s="46" t="s">
        <v>118</v>
      </c>
      <c r="B167" s="48"/>
      <c r="C167" s="48"/>
      <c r="D167" s="48"/>
      <c r="E167" s="59">
        <f>SUM(E166:E166)</f>
        <v>-739</v>
      </c>
      <c r="F167" s="52"/>
      <c r="G167" s="59">
        <f>SUM(G166:G166)</f>
        <v>-458</v>
      </c>
    </row>
    <row r="168" spans="1:16" s="47" customFormat="1" x14ac:dyDescent="0.2">
      <c r="A168" s="46" t="s">
        <v>127</v>
      </c>
      <c r="B168" s="48"/>
      <c r="C168" s="48"/>
      <c r="D168" s="48"/>
      <c r="E168" s="52">
        <f>E146+E164+E167</f>
        <v>-8348</v>
      </c>
      <c r="F168" s="52"/>
      <c r="G168" s="52">
        <f>G146+G164+G167</f>
        <v>-107937</v>
      </c>
    </row>
    <row r="169" spans="1:16" s="47" customFormat="1" x14ac:dyDescent="0.5">
      <c r="A169" s="47" t="s">
        <v>93</v>
      </c>
      <c r="B169" s="48"/>
      <c r="C169" s="48"/>
      <c r="D169" s="48"/>
      <c r="E169" s="38">
        <v>88665</v>
      </c>
      <c r="F169" s="52"/>
      <c r="G169" s="38">
        <v>153446</v>
      </c>
    </row>
    <row r="170" spans="1:16" s="47" customFormat="1" ht="24" thickBot="1" x14ac:dyDescent="0.25">
      <c r="A170" s="46" t="s">
        <v>98</v>
      </c>
      <c r="B170" s="48"/>
      <c r="C170" s="48"/>
      <c r="D170" s="48"/>
      <c r="E170" s="62">
        <f>SUM(E168:E169)</f>
        <v>80317</v>
      </c>
      <c r="F170" s="52"/>
      <c r="G170" s="62">
        <f>SUM(G168:G169)</f>
        <v>45509</v>
      </c>
    </row>
    <row r="171" spans="1:16" s="42" customFormat="1" ht="24" thickTop="1" x14ac:dyDescent="0.5">
      <c r="B171" s="56"/>
      <c r="C171" s="56"/>
      <c r="D171" s="56"/>
      <c r="E171" s="16"/>
      <c r="F171" s="64"/>
      <c r="G171" s="16"/>
    </row>
    <row r="172" spans="1:16" s="42" customFormat="1" x14ac:dyDescent="0.5">
      <c r="A172" s="60" t="s">
        <v>103</v>
      </c>
      <c r="D172" s="56"/>
      <c r="E172" s="57"/>
      <c r="F172" s="57"/>
      <c r="G172" s="57"/>
      <c r="H172" s="58"/>
      <c r="N172" s="43"/>
      <c r="P172" s="44"/>
    </row>
    <row r="173" spans="1:16" s="42" customFormat="1" x14ac:dyDescent="0.5">
      <c r="A173" s="42" t="s">
        <v>104</v>
      </c>
      <c r="D173" s="56"/>
      <c r="E173" s="57"/>
      <c r="F173" s="57"/>
      <c r="G173" s="57"/>
      <c r="H173" s="58"/>
      <c r="N173" s="43"/>
      <c r="P173" s="44"/>
    </row>
    <row r="174" spans="1:16" s="42" customFormat="1" x14ac:dyDescent="0.5">
      <c r="A174" s="42" t="s">
        <v>105</v>
      </c>
      <c r="D174" s="56"/>
      <c r="E174" s="32">
        <v>664</v>
      </c>
      <c r="F174" s="32"/>
      <c r="G174" s="32">
        <v>0</v>
      </c>
      <c r="H174" s="58"/>
      <c r="N174" s="43"/>
      <c r="P174" s="44"/>
    </row>
    <row r="175" spans="1:16" s="42" customFormat="1" x14ac:dyDescent="0.5">
      <c r="A175" s="42" t="s">
        <v>117</v>
      </c>
      <c r="D175" s="56"/>
      <c r="E175" s="32">
        <v>0</v>
      </c>
      <c r="F175" s="32"/>
      <c r="G175" s="32">
        <v>119</v>
      </c>
      <c r="H175" s="58"/>
      <c r="N175" s="43"/>
      <c r="P175" s="44"/>
    </row>
    <row r="176" spans="1:16" s="42" customFormat="1" x14ac:dyDescent="0.5">
      <c r="D176" s="56"/>
      <c r="E176" s="57"/>
      <c r="F176" s="57"/>
      <c r="G176" s="57"/>
      <c r="H176" s="58"/>
      <c r="N176" s="43"/>
      <c r="P176" s="44"/>
    </row>
    <row r="177" spans="1:16" s="42" customFormat="1" x14ac:dyDescent="0.5">
      <c r="D177" s="56"/>
      <c r="E177" s="57"/>
      <c r="F177" s="57"/>
      <c r="G177" s="57"/>
      <c r="H177" s="58"/>
      <c r="N177" s="43"/>
      <c r="P177" s="44"/>
    </row>
    <row r="178" spans="1:16" s="42" customFormat="1" x14ac:dyDescent="0.5">
      <c r="A178" s="42" t="s">
        <v>10</v>
      </c>
      <c r="D178" s="56"/>
      <c r="E178" s="57"/>
      <c r="F178" s="57"/>
      <c r="G178" s="57"/>
      <c r="H178" s="58"/>
      <c r="N178" s="43"/>
      <c r="P178" s="44"/>
    </row>
    <row r="179" spans="1:16" s="42" customFormat="1" x14ac:dyDescent="0.5">
      <c r="D179" s="56"/>
      <c r="E179" s="57"/>
      <c r="F179" s="57"/>
      <c r="G179" s="57"/>
      <c r="H179" s="58"/>
      <c r="N179" s="43"/>
      <c r="P179" s="44"/>
    </row>
    <row r="180" spans="1:16" s="42" customFormat="1" x14ac:dyDescent="0.5">
      <c r="D180" s="56"/>
      <c r="E180" s="57"/>
      <c r="F180" s="57"/>
      <c r="G180" s="57"/>
      <c r="H180" s="58"/>
      <c r="N180" s="43"/>
      <c r="P180" s="44"/>
    </row>
    <row r="181" spans="1:16" s="42" customFormat="1" x14ac:dyDescent="0.5">
      <c r="D181" s="56"/>
      <c r="E181" s="57"/>
      <c r="F181" s="57"/>
      <c r="G181" s="57"/>
      <c r="H181" s="58"/>
      <c r="N181" s="43"/>
      <c r="P181" s="44"/>
    </row>
    <row r="182" spans="1:16" s="42" customFormat="1" x14ac:dyDescent="0.5">
      <c r="D182" s="56"/>
      <c r="E182" s="57"/>
      <c r="F182" s="57"/>
      <c r="G182" s="57"/>
      <c r="H182" s="58"/>
      <c r="N182" s="43"/>
      <c r="P182" s="44"/>
    </row>
    <row r="183" spans="1:16" s="42" customFormat="1" x14ac:dyDescent="0.5">
      <c r="D183" s="56"/>
      <c r="E183" s="57"/>
      <c r="F183" s="57"/>
      <c r="G183" s="57"/>
      <c r="H183" s="58"/>
      <c r="N183" s="43"/>
      <c r="P183" s="44"/>
    </row>
    <row r="184" spans="1:16" s="42" customFormat="1" x14ac:dyDescent="0.5">
      <c r="D184" s="56"/>
      <c r="E184" s="57"/>
      <c r="F184" s="57"/>
      <c r="G184" s="57"/>
      <c r="H184" s="58"/>
      <c r="N184" s="43"/>
      <c r="P184" s="44"/>
    </row>
    <row r="185" spans="1:16" s="42" customFormat="1" x14ac:dyDescent="0.5">
      <c r="D185" s="56"/>
      <c r="E185" s="57"/>
      <c r="F185" s="57"/>
      <c r="G185" s="57"/>
      <c r="H185" s="58"/>
      <c r="N185" s="43"/>
      <c r="P185" s="44"/>
    </row>
    <row r="186" spans="1:16" s="42" customFormat="1" x14ac:dyDescent="0.5">
      <c r="D186" s="56"/>
      <c r="E186" s="57"/>
      <c r="F186" s="57"/>
      <c r="G186" s="57"/>
      <c r="H186" s="58"/>
      <c r="N186" s="43"/>
      <c r="P186" s="44"/>
    </row>
    <row r="187" spans="1:16" s="42" customFormat="1" x14ac:dyDescent="0.5">
      <c r="D187" s="56"/>
      <c r="E187" s="57"/>
      <c r="F187" s="57"/>
      <c r="G187" s="57"/>
      <c r="H187" s="58"/>
      <c r="N187" s="43"/>
      <c r="P187" s="44"/>
    </row>
    <row r="188" spans="1:16" s="75" customFormat="1" x14ac:dyDescent="0.2">
      <c r="A188" s="75" t="s">
        <v>81</v>
      </c>
      <c r="B188" s="76"/>
      <c r="D188" s="91" t="s">
        <v>82</v>
      </c>
      <c r="E188" s="53"/>
      <c r="F188" s="77"/>
      <c r="H188" s="79"/>
      <c r="I188" s="78"/>
      <c r="J188" s="53"/>
    </row>
    <row r="189" spans="1:16" s="75" customFormat="1" x14ac:dyDescent="0.2">
      <c r="A189" s="80" t="s">
        <v>83</v>
      </c>
      <c r="B189" s="76"/>
      <c r="D189" s="91" t="s">
        <v>84</v>
      </c>
      <c r="E189" s="53"/>
      <c r="F189" s="77"/>
      <c r="H189" s="79"/>
      <c r="I189" s="78"/>
      <c r="J189" s="53"/>
    </row>
    <row r="190" spans="1:16" x14ac:dyDescent="0.5">
      <c r="C190" s="26"/>
    </row>
    <row r="191" spans="1:16" x14ac:dyDescent="0.5">
      <c r="C191" s="26"/>
    </row>
    <row r="192" spans="1:16" x14ac:dyDescent="0.5">
      <c r="C192" s="26"/>
    </row>
    <row r="193" spans="3:3" x14ac:dyDescent="0.5">
      <c r="C193" s="26"/>
    </row>
    <row r="194" spans="3:3" x14ac:dyDescent="0.5">
      <c r="C194" s="26"/>
    </row>
    <row r="195" spans="3:3" x14ac:dyDescent="0.5">
      <c r="C195" s="26"/>
    </row>
    <row r="196" spans="3:3" x14ac:dyDescent="0.5">
      <c r="C196" s="26"/>
    </row>
    <row r="197" spans="3:3" x14ac:dyDescent="0.5">
      <c r="C197" s="26"/>
    </row>
    <row r="198" spans="3:3" x14ac:dyDescent="0.5">
      <c r="C198" s="26"/>
    </row>
    <row r="199" spans="3:3" x14ac:dyDescent="0.5">
      <c r="C199" s="26"/>
    </row>
    <row r="200" spans="3:3" x14ac:dyDescent="0.5">
      <c r="C200" s="26"/>
    </row>
    <row r="201" spans="3:3" x14ac:dyDescent="0.5">
      <c r="C201" s="26"/>
    </row>
    <row r="202" spans="3:3" x14ac:dyDescent="0.5">
      <c r="C202" s="26"/>
    </row>
    <row r="203" spans="3:3" x14ac:dyDescent="0.5">
      <c r="C203" s="26"/>
    </row>
    <row r="204" spans="3:3" x14ac:dyDescent="0.5">
      <c r="C204" s="26"/>
    </row>
    <row r="205" spans="3:3" x14ac:dyDescent="0.5">
      <c r="C205" s="26"/>
    </row>
    <row r="206" spans="3:3" x14ac:dyDescent="0.5">
      <c r="C206" s="26"/>
    </row>
  </sheetData>
  <pageMargins left="0.98425196850393704" right="0.31496062992125984" top="0.78740157480314965" bottom="0.31496062992125984" header="0.19685039370078741" footer="0.19685039370078741"/>
  <pageSetup paperSize="9" scale="90" fitToHeight="7" orientation="portrait" r:id="rId1"/>
  <rowBreaks count="4" manualBreakCount="4">
    <brk id="39" max="16383" man="1"/>
    <brk id="78" max="8" man="1"/>
    <brk id="115" max="8" man="1"/>
    <brk id="1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view="pageBreakPreview" zoomScaleNormal="100" zoomScaleSheetLayoutView="100" workbookViewId="0">
      <selection activeCell="B6" sqref="B6"/>
    </sheetView>
  </sheetViews>
  <sheetFormatPr defaultRowHeight="23.25" x14ac:dyDescent="0.5"/>
  <cols>
    <col min="1" max="1" width="27.140625" style="1" customWidth="1"/>
    <col min="2" max="2" width="7.42578125" style="1" customWidth="1"/>
    <col min="3" max="3" width="0.7109375" style="26" customWidth="1"/>
    <col min="4" max="4" width="12.140625" style="1" customWidth="1"/>
    <col min="5" max="6" width="0.7109375" style="26" customWidth="1"/>
    <col min="7" max="7" width="12.140625" style="1" customWidth="1"/>
    <col min="8" max="8" width="0.7109375" style="1" customWidth="1"/>
    <col min="9" max="9" width="12.140625" style="1" customWidth="1"/>
    <col min="10" max="10" width="0.7109375" style="1" customWidth="1"/>
    <col min="11" max="11" width="12.140625" style="1" customWidth="1"/>
    <col min="12" max="12" width="0.7109375" style="1" customWidth="1"/>
    <col min="13" max="13" width="12.140625" style="1" customWidth="1"/>
    <col min="14" max="14" width="0.85546875" style="1" customWidth="1"/>
    <col min="15" max="16384" width="9.140625" style="1"/>
  </cols>
  <sheetData>
    <row r="1" spans="1:15" x14ac:dyDescent="0.5">
      <c r="B1" s="8"/>
      <c r="C1" s="27"/>
      <c r="D1" s="8"/>
      <c r="E1" s="27"/>
      <c r="F1" s="27"/>
      <c r="G1" s="8"/>
      <c r="H1" s="8"/>
      <c r="I1" s="8"/>
      <c r="J1" s="8"/>
      <c r="K1" s="8"/>
      <c r="L1" s="8"/>
      <c r="M1" s="30" t="s">
        <v>89</v>
      </c>
    </row>
    <row r="2" spans="1:15" x14ac:dyDescent="0.5">
      <c r="A2" s="3" t="s">
        <v>107</v>
      </c>
      <c r="B2" s="8"/>
      <c r="C2" s="27"/>
      <c r="D2" s="8"/>
      <c r="E2" s="27"/>
      <c r="F2" s="27"/>
      <c r="G2" s="8"/>
      <c r="H2" s="8"/>
      <c r="I2" s="8"/>
      <c r="J2" s="8"/>
      <c r="K2" s="8"/>
      <c r="L2" s="8"/>
      <c r="M2" s="8"/>
    </row>
    <row r="3" spans="1:15" x14ac:dyDescent="0.5">
      <c r="A3" s="8" t="s">
        <v>30</v>
      </c>
      <c r="B3" s="8"/>
      <c r="C3" s="27"/>
      <c r="D3" s="8"/>
      <c r="E3" s="27"/>
      <c r="F3" s="27"/>
      <c r="G3" s="8"/>
      <c r="H3" s="8"/>
      <c r="I3" s="8"/>
      <c r="J3" s="8"/>
      <c r="K3" s="8"/>
      <c r="L3" s="8"/>
      <c r="M3" s="8"/>
    </row>
    <row r="4" spans="1:15" x14ac:dyDescent="0.5">
      <c r="A4" s="89" t="s">
        <v>131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</row>
    <row r="5" spans="1:15" x14ac:dyDescent="0.5">
      <c r="B5" s="28"/>
      <c r="C5" s="29"/>
      <c r="D5" s="28"/>
      <c r="E5" s="29"/>
      <c r="F5" s="29"/>
      <c r="G5" s="28"/>
      <c r="H5" s="28"/>
      <c r="I5" s="28"/>
      <c r="J5" s="28"/>
      <c r="K5" s="28"/>
      <c r="L5" s="28"/>
      <c r="M5" s="30" t="s">
        <v>90</v>
      </c>
    </row>
    <row r="6" spans="1:15" x14ac:dyDescent="0.5">
      <c r="B6" s="28"/>
      <c r="C6" s="29"/>
      <c r="D6" s="28"/>
      <c r="E6" s="29"/>
      <c r="F6" s="29"/>
      <c r="G6" s="28"/>
      <c r="H6" s="28"/>
      <c r="I6" s="37"/>
      <c r="J6" s="22" t="s">
        <v>50</v>
      </c>
      <c r="K6" s="37"/>
      <c r="L6" s="28"/>
      <c r="M6" s="30"/>
    </row>
    <row r="7" spans="1:15" x14ac:dyDescent="0.5">
      <c r="B7" s="28"/>
      <c r="C7" s="29"/>
      <c r="D7" s="21" t="s">
        <v>18</v>
      </c>
      <c r="E7" s="29"/>
      <c r="F7" s="29"/>
      <c r="G7" s="21"/>
      <c r="H7" s="28"/>
      <c r="I7" s="21" t="s">
        <v>45</v>
      </c>
      <c r="J7" s="28"/>
      <c r="K7" s="28"/>
      <c r="L7" s="28"/>
      <c r="M7" s="30"/>
    </row>
    <row r="8" spans="1:15" s="19" customFormat="1" x14ac:dyDescent="0.5">
      <c r="D8" s="21" t="s">
        <v>46</v>
      </c>
      <c r="G8" s="21" t="s">
        <v>114</v>
      </c>
      <c r="H8" s="21"/>
      <c r="I8" s="21" t="s">
        <v>48</v>
      </c>
      <c r="K8" s="21"/>
      <c r="L8" s="21"/>
    </row>
    <row r="9" spans="1:15" s="19" customFormat="1" x14ac:dyDescent="0.5">
      <c r="B9" s="39"/>
      <c r="C9" s="21"/>
      <c r="D9" s="22" t="s">
        <v>34</v>
      </c>
      <c r="E9" s="21"/>
      <c r="F9" s="21"/>
      <c r="G9" s="22" t="s">
        <v>115</v>
      </c>
      <c r="H9" s="21"/>
      <c r="I9" s="22" t="s">
        <v>47</v>
      </c>
      <c r="K9" s="22" t="s">
        <v>49</v>
      </c>
      <c r="M9" s="22" t="s">
        <v>31</v>
      </c>
    </row>
    <row r="10" spans="1:15" x14ac:dyDescent="0.5">
      <c r="A10" s="73" t="s">
        <v>122</v>
      </c>
      <c r="B10" s="74"/>
      <c r="D10" s="32">
        <v>152000</v>
      </c>
      <c r="G10" s="32">
        <v>426989</v>
      </c>
      <c r="H10" s="32"/>
      <c r="I10" s="32">
        <v>13437</v>
      </c>
      <c r="J10" s="32"/>
      <c r="K10" s="32">
        <v>63642</v>
      </c>
      <c r="L10" s="32"/>
      <c r="M10" s="32">
        <f>SUM(D10:K10)</f>
        <v>656068</v>
      </c>
    </row>
    <row r="11" spans="1:15" x14ac:dyDescent="0.5">
      <c r="A11" s="2" t="s">
        <v>92</v>
      </c>
      <c r="B11" s="74"/>
      <c r="C11" s="21"/>
      <c r="D11" s="32">
        <v>0</v>
      </c>
      <c r="E11" s="21"/>
      <c r="F11" s="21"/>
      <c r="G11" s="32">
        <v>0</v>
      </c>
      <c r="H11" s="32"/>
      <c r="I11" s="33">
        <v>0</v>
      </c>
      <c r="J11" s="32"/>
      <c r="K11" s="33">
        <v>25825</v>
      </c>
      <c r="L11" s="32"/>
      <c r="M11" s="32">
        <f>SUM(D11:K11)</f>
        <v>25825</v>
      </c>
    </row>
    <row r="12" spans="1:15" ht="24" thickBot="1" x14ac:dyDescent="0.55000000000000004">
      <c r="A12" s="14" t="s">
        <v>123</v>
      </c>
      <c r="C12" s="21"/>
      <c r="D12" s="34">
        <f>SUM(D10:D11)</f>
        <v>152000</v>
      </c>
      <c r="E12" s="21"/>
      <c r="F12" s="21"/>
      <c r="G12" s="34">
        <f>SUM(G10:G11)</f>
        <v>426989</v>
      </c>
      <c r="H12" s="35"/>
      <c r="I12" s="34">
        <f>SUM(I10:I11)</f>
        <v>13437</v>
      </c>
      <c r="J12" s="35"/>
      <c r="K12" s="34">
        <f>SUM(K10:K11)</f>
        <v>89467</v>
      </c>
      <c r="L12" s="36"/>
      <c r="M12" s="34">
        <f>SUM(M10:M11)</f>
        <v>681893</v>
      </c>
    </row>
    <row r="13" spans="1:15" ht="24" thickTop="1" x14ac:dyDescent="0.5">
      <c r="A13" s="14"/>
      <c r="B13" s="74"/>
      <c r="C13" s="21"/>
      <c r="D13" s="21"/>
      <c r="E13" s="21"/>
      <c r="F13" s="21"/>
      <c r="G13" s="21"/>
      <c r="H13" s="21"/>
      <c r="I13" s="21"/>
      <c r="J13" s="21"/>
      <c r="K13" s="21"/>
      <c r="L13" s="19"/>
      <c r="M13" s="21"/>
    </row>
    <row r="14" spans="1:15" x14ac:dyDescent="0.5">
      <c r="A14" s="73" t="s">
        <v>132</v>
      </c>
      <c r="B14" s="74"/>
      <c r="D14" s="32">
        <v>152000</v>
      </c>
      <c r="G14" s="32">
        <v>426989</v>
      </c>
      <c r="H14" s="32"/>
      <c r="I14" s="32">
        <v>15200</v>
      </c>
      <c r="J14" s="32"/>
      <c r="K14" s="32">
        <v>70992</v>
      </c>
      <c r="L14" s="32"/>
      <c r="M14" s="32">
        <f>SUM(D14:K14)</f>
        <v>665181</v>
      </c>
    </row>
    <row r="15" spans="1:15" x14ac:dyDescent="0.5">
      <c r="A15" s="2" t="s">
        <v>92</v>
      </c>
      <c r="B15" s="74"/>
      <c r="C15" s="21"/>
      <c r="D15" s="32">
        <v>0</v>
      </c>
      <c r="E15" s="21"/>
      <c r="F15" s="21"/>
      <c r="G15" s="32">
        <v>0</v>
      </c>
      <c r="H15" s="32"/>
      <c r="I15" s="33">
        <v>0</v>
      </c>
      <c r="J15" s="32"/>
      <c r="K15" s="33">
        <f>'BS&amp;PL'!E99</f>
        <v>15524</v>
      </c>
      <c r="L15" s="32"/>
      <c r="M15" s="32">
        <f>SUM(D15:K15)</f>
        <v>15524</v>
      </c>
    </row>
    <row r="16" spans="1:15" ht="24" thickBot="1" x14ac:dyDescent="0.55000000000000004">
      <c r="A16" s="14" t="s">
        <v>133</v>
      </c>
      <c r="C16" s="21"/>
      <c r="D16" s="34">
        <f>SUM(D14:D15)</f>
        <v>152000</v>
      </c>
      <c r="E16" s="21"/>
      <c r="F16" s="21"/>
      <c r="G16" s="34">
        <f>SUM(G14:G15)</f>
        <v>426989</v>
      </c>
      <c r="H16" s="35"/>
      <c r="I16" s="34">
        <f>SUM(I14:I15)</f>
        <v>15200</v>
      </c>
      <c r="J16" s="35"/>
      <c r="K16" s="34">
        <f>SUM(K14:K15)</f>
        <v>86516</v>
      </c>
      <c r="L16" s="36"/>
      <c r="M16" s="34">
        <f>SUM(M14:M15)</f>
        <v>680705</v>
      </c>
    </row>
    <row r="17" spans="1:13" ht="24" thickTop="1" x14ac:dyDescent="0.5">
      <c r="A17" s="14"/>
      <c r="C17" s="21"/>
      <c r="D17" s="21"/>
      <c r="E17" s="21"/>
      <c r="F17" s="21"/>
      <c r="G17" s="21"/>
      <c r="H17" s="21"/>
      <c r="I17" s="21"/>
      <c r="J17" s="21"/>
      <c r="K17" s="21"/>
      <c r="L17" s="19"/>
      <c r="M17" s="21"/>
    </row>
    <row r="18" spans="1:13" x14ac:dyDescent="0.5">
      <c r="A18" s="2" t="s">
        <v>10</v>
      </c>
      <c r="J18" s="31"/>
    </row>
    <row r="19" spans="1:13" x14ac:dyDescent="0.5">
      <c r="A19" s="2"/>
      <c r="J19" s="31"/>
    </row>
    <row r="20" spans="1:13" x14ac:dyDescent="0.5">
      <c r="A20" s="2"/>
      <c r="J20" s="31"/>
    </row>
    <row r="21" spans="1:13" x14ac:dyDescent="0.5">
      <c r="A21" s="2"/>
      <c r="J21" s="31"/>
    </row>
    <row r="22" spans="1:13" x14ac:dyDescent="0.5">
      <c r="A22" s="2"/>
      <c r="J22" s="31"/>
    </row>
    <row r="23" spans="1:13" x14ac:dyDescent="0.5">
      <c r="A23" s="2"/>
      <c r="J23" s="31"/>
    </row>
    <row r="24" spans="1:13" x14ac:dyDescent="0.5">
      <c r="A24" s="2"/>
      <c r="J24" s="31"/>
    </row>
    <row r="25" spans="1:13" x14ac:dyDescent="0.5">
      <c r="A25" s="2"/>
      <c r="J25" s="31"/>
    </row>
    <row r="26" spans="1:13" x14ac:dyDescent="0.5">
      <c r="A26" s="2"/>
      <c r="J26" s="31"/>
    </row>
    <row r="27" spans="1:13" x14ac:dyDescent="0.5">
      <c r="A27" s="2"/>
      <c r="J27" s="31"/>
    </row>
    <row r="28" spans="1:13" x14ac:dyDescent="0.5">
      <c r="A28" s="2"/>
      <c r="J28" s="31"/>
    </row>
    <row r="29" spans="1:13" x14ac:dyDescent="0.5">
      <c r="A29" s="2"/>
      <c r="J29" s="31"/>
    </row>
    <row r="30" spans="1:13" x14ac:dyDescent="0.5">
      <c r="A30" s="2"/>
      <c r="J30" s="31"/>
    </row>
    <row r="31" spans="1:13" x14ac:dyDescent="0.5">
      <c r="A31" s="2"/>
      <c r="J31" s="31"/>
    </row>
    <row r="32" spans="1:13" x14ac:dyDescent="0.5">
      <c r="A32" s="2"/>
      <c r="J32" s="31"/>
    </row>
    <row r="33" spans="1:15" x14ac:dyDescent="0.5">
      <c r="A33" s="2"/>
      <c r="J33" s="31"/>
    </row>
    <row r="34" spans="1:15" x14ac:dyDescent="0.5">
      <c r="A34" s="2"/>
      <c r="J34" s="31"/>
    </row>
    <row r="35" spans="1:15" x14ac:dyDescent="0.5">
      <c r="A35" s="2"/>
      <c r="J35" s="31"/>
    </row>
    <row r="36" spans="1:15" s="75" customFormat="1" x14ac:dyDescent="0.2">
      <c r="A36" s="75" t="s">
        <v>81</v>
      </c>
      <c r="B36" s="76"/>
      <c r="C36" s="76"/>
      <c r="D36" s="53"/>
      <c r="E36" s="76"/>
      <c r="F36" s="76"/>
      <c r="G36" s="53"/>
      <c r="H36" s="90" t="s">
        <v>82</v>
      </c>
      <c r="I36" s="53"/>
      <c r="J36" s="77"/>
      <c r="M36" s="79"/>
      <c r="N36" s="78"/>
      <c r="O36" s="53"/>
    </row>
    <row r="37" spans="1:15" s="75" customFormat="1" x14ac:dyDescent="0.2">
      <c r="A37" s="80" t="s">
        <v>83</v>
      </c>
      <c r="B37" s="76"/>
      <c r="C37" s="76"/>
      <c r="D37" s="53"/>
      <c r="E37" s="76"/>
      <c r="F37" s="76"/>
      <c r="G37" s="90" t="s">
        <v>120</v>
      </c>
      <c r="I37" s="53"/>
      <c r="J37" s="77"/>
      <c r="M37" s="79"/>
      <c r="N37" s="78"/>
      <c r="O37" s="53"/>
    </row>
  </sheetData>
  <pageMargins left="0.98425196850393704" right="0.19685039370078741" top="0.78740157480314965" bottom="0.39370078740157483" header="0.19685039370078741" footer="0.19685039370078741"/>
  <pageSetup paperSize="9" scale="90" orientation="portrait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27619</vt:lpwstr>
  </property>
  <property fmtid="{D5CDD505-2E9C-101B-9397-08002B2CF9AE}" pid="4" name="OptimizationTime">
    <vt:lpwstr>20180510_1815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BS&amp;PL</vt:lpstr>
      <vt:lpstr>Statement of changes</vt:lpstr>
      <vt:lpstr>'BS&amp;PL'!Print_Area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Keatsuda Twonthai</cp:lastModifiedBy>
  <cp:lastPrinted>2018-05-10T11:05:40Z</cp:lastPrinted>
  <dcterms:created xsi:type="dcterms:W3CDTF">2011-03-08T09:02:15Z</dcterms:created>
  <dcterms:modified xsi:type="dcterms:W3CDTF">2018-05-10T11:06:00Z</dcterms:modified>
</cp:coreProperties>
</file>