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10\Google Drive\FS 2561\Q1.2018\FS\"/>
    </mc:Choice>
  </mc:AlternateContent>
  <bookViews>
    <workbookView xWindow="0" yWindow="0" windowWidth="16605" windowHeight="7365" tabRatio="700" firstSheet="2" activeTab="11"/>
  </bookViews>
  <sheets>
    <sheet name="PL3" sheetId="22" state="hidden" r:id="rId1"/>
    <sheet name="PL9" sheetId="23" state="hidden" r:id="rId2"/>
    <sheet name="ETitle " sheetId="8" r:id="rId3"/>
    <sheet name="EBS " sheetId="9" r:id="rId4"/>
    <sheet name="EPL3" sheetId="24" state="hidden" r:id="rId5"/>
    <sheet name="EPL9" sheetId="25" state="hidden" r:id="rId6"/>
    <sheet name="EPL" sheetId="27" r:id="rId7"/>
    <sheet name="Sheet1" sheetId="14" state="hidden" r:id="rId8"/>
    <sheet name="จำนวนหุ้น" sheetId="18" state="hidden" r:id="rId9"/>
    <sheet name="EEQรวม" sheetId="12" r:id="rId10"/>
    <sheet name="EEQเดี่ยว " sheetId="13" r:id="rId11"/>
    <sheet name="ECF " sheetId="15" r:id="rId12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3">'EBS '!$A$1:$K$118</definedName>
    <definedName name="_xlnm.Print_Area" localSheetId="11">'ECF '!$A$1:$M$99</definedName>
    <definedName name="_xlnm.Print_Area" localSheetId="10">'EEQเดี่ยว '!$A$1:$N$27</definedName>
    <definedName name="_xlnm.Print_Area" localSheetId="9">EEQรวม!$A$1:$W$31</definedName>
    <definedName name="_xlnm.Print_Area" localSheetId="6">EPL!$A$1:$L$87</definedName>
    <definedName name="_xlnm.Print_Area" localSheetId="2">'ETitle '!$A$1:$E$17</definedName>
    <definedName name="_xlnm.Print_Area" localSheetId="0">'PL3'!$A$1:$L$79</definedName>
    <definedName name="_xlnm.Print_Area" localSheetId="1">'PL9'!$A$1:$L$73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E70" i="15" l="1"/>
  <c r="E67" i="15"/>
  <c r="A24" i="13" l="1"/>
  <c r="A34" i="12"/>
  <c r="L42" i="27"/>
  <c r="A37" i="27"/>
  <c r="R29" i="12" l="1"/>
  <c r="D30" i="12"/>
  <c r="X28" i="12"/>
  <c r="A27" i="12"/>
  <c r="T26" i="12"/>
  <c r="R25" i="12"/>
  <c r="V30" i="12"/>
  <c r="S30" i="12"/>
  <c r="Q30" i="12"/>
  <c r="P30" i="12"/>
  <c r="N30" i="12"/>
  <c r="L30" i="12"/>
  <c r="K30" i="12"/>
  <c r="I30" i="12"/>
  <c r="F30" i="12"/>
  <c r="W22" i="12"/>
  <c r="W30" i="12" s="1"/>
  <c r="V22" i="12"/>
  <c r="U22" i="12"/>
  <c r="U30" i="12" s="1"/>
  <c r="S22" i="12"/>
  <c r="Q22" i="12"/>
  <c r="O22" i="12"/>
  <c r="O30" i="12" s="1"/>
  <c r="M22" i="12"/>
  <c r="M30" i="12" s="1"/>
  <c r="K22" i="12"/>
  <c r="I22" i="12"/>
  <c r="H22" i="12"/>
  <c r="G22" i="12"/>
  <c r="G30" i="12" s="1"/>
  <c r="F22" i="12"/>
  <c r="D22" i="12"/>
  <c r="R21" i="12"/>
  <c r="T21" i="12"/>
  <c r="X20" i="12"/>
  <c r="X19" i="12"/>
  <c r="R18" i="12"/>
  <c r="T18" i="12"/>
  <c r="X18" i="12" s="1"/>
  <c r="R17" i="12"/>
  <c r="T17" i="12"/>
  <c r="X17" i="12" s="1"/>
  <c r="P22" i="12"/>
  <c r="R14" i="12"/>
  <c r="L22" i="12"/>
  <c r="T14" i="12"/>
  <c r="L75" i="27"/>
  <c r="J75" i="27"/>
  <c r="H75" i="27"/>
  <c r="F75" i="27"/>
  <c r="L79" i="27"/>
  <c r="J79" i="27"/>
  <c r="H79" i="27"/>
  <c r="F79" i="27"/>
  <c r="L57" i="27"/>
  <c r="L63" i="27" s="1"/>
  <c r="J57" i="27"/>
  <c r="J63" i="27" s="1"/>
  <c r="H57" i="27"/>
  <c r="H63" i="27" s="1"/>
  <c r="F57" i="27"/>
  <c r="F63" i="27" s="1"/>
  <c r="H49" i="27"/>
  <c r="F49" i="27"/>
  <c r="D49" i="27"/>
  <c r="J48" i="27"/>
  <c r="F48" i="27"/>
  <c r="F47" i="27"/>
  <c r="A45" i="27"/>
  <c r="A83" i="27"/>
  <c r="J22" i="27"/>
  <c r="F22" i="27"/>
  <c r="L22" i="27"/>
  <c r="H22" i="27"/>
  <c r="L14" i="27"/>
  <c r="L25" i="27" s="1"/>
  <c r="L28" i="27" s="1"/>
  <c r="L29" i="27" s="1"/>
  <c r="L31" i="27" s="1"/>
  <c r="H14" i="27"/>
  <c r="H25" i="27" s="1"/>
  <c r="H28" i="27" s="1"/>
  <c r="H29" i="27" s="1"/>
  <c r="H31" i="27" s="1"/>
  <c r="H65" i="27" s="1"/>
  <c r="F14" i="27"/>
  <c r="J14" i="27"/>
  <c r="J25" i="27" s="1"/>
  <c r="J28" i="27" s="1"/>
  <c r="J29" i="27" s="1"/>
  <c r="J31" i="27" s="1"/>
  <c r="J65" i="27" s="1"/>
  <c r="L8" i="27"/>
  <c r="L49" i="27" s="1"/>
  <c r="J8" i="27"/>
  <c r="J49" i="27" s="1"/>
  <c r="A43" i="27"/>
  <c r="R22" i="12" l="1"/>
  <c r="X21" i="12"/>
  <c r="X26" i="12"/>
  <c r="T22" i="12"/>
  <c r="X14" i="12"/>
  <c r="X22" i="12" s="1"/>
  <c r="H30" i="12"/>
  <c r="N22" i="12"/>
  <c r="R24" i="12"/>
  <c r="T24" i="12"/>
  <c r="X27" i="12"/>
  <c r="T29" i="12"/>
  <c r="X29" i="12" s="1"/>
  <c r="T25" i="12"/>
  <c r="J30" i="12"/>
  <c r="J22" i="12"/>
  <c r="R26" i="12"/>
  <c r="L65" i="27"/>
  <c r="F25" i="27"/>
  <c r="F28" i="27" s="1"/>
  <c r="F29" i="27" s="1"/>
  <c r="F31" i="27" s="1"/>
  <c r="F65" i="27" s="1"/>
  <c r="L70" i="27"/>
  <c r="H70" i="27"/>
  <c r="J70" i="27"/>
  <c r="F70" i="27"/>
  <c r="X25" i="12" l="1"/>
  <c r="X24" i="12"/>
  <c r="T30" i="12"/>
  <c r="R30" i="12"/>
  <c r="X30" i="12" l="1"/>
  <c r="A13" i="13"/>
  <c r="A19" i="13" s="1"/>
  <c r="A4" i="13"/>
  <c r="A22" i="13" l="1"/>
  <c r="A16" i="13"/>
  <c r="V28" i="22" l="1"/>
  <c r="T28" i="22"/>
  <c r="V26" i="22"/>
  <c r="T26" i="22"/>
  <c r="V23" i="22"/>
  <c r="T23" i="22"/>
  <c r="V18" i="22"/>
  <c r="T18" i="22"/>
  <c r="V17" i="22"/>
  <c r="T17" i="22"/>
  <c r="V16" i="22"/>
  <c r="T16" i="22"/>
  <c r="V15" i="22"/>
  <c r="T15" i="22"/>
  <c r="V12" i="22"/>
  <c r="V11" i="22"/>
  <c r="V10" i="22"/>
  <c r="T10" i="22"/>
  <c r="T11" i="22"/>
  <c r="T12" i="22"/>
  <c r="W13" i="22"/>
  <c r="T57" i="22"/>
  <c r="V57" i="22"/>
  <c r="T63" i="22"/>
  <c r="V63" i="22"/>
  <c r="T68" i="22"/>
  <c r="V56" i="22"/>
  <c r="T56" i="22"/>
  <c r="Y69" i="22"/>
  <c r="W69" i="22"/>
  <c r="Y64" i="22"/>
  <c r="W64" i="22"/>
  <c r="Y58" i="22"/>
  <c r="W58" i="22"/>
  <c r="Y52" i="22"/>
  <c r="W52" i="22"/>
  <c r="Y36" i="22"/>
  <c r="Y19" i="22"/>
  <c r="W19" i="22"/>
  <c r="Y13" i="22"/>
  <c r="Y8" i="22"/>
  <c r="Y43" i="22" s="1"/>
  <c r="W8" i="22"/>
  <c r="W43" i="22" s="1"/>
  <c r="W22" i="22" l="1"/>
  <c r="W25" i="22" s="1"/>
  <c r="W27" i="22" s="1"/>
  <c r="W29" i="22" s="1"/>
  <c r="W59" i="22" s="1"/>
  <c r="Y22" i="22"/>
  <c r="Y25" i="22" s="1"/>
  <c r="Y27" i="22" s="1"/>
  <c r="Y29" i="22" s="1"/>
  <c r="Y53" i="22" s="1"/>
  <c r="W53" i="22" l="1"/>
  <c r="Y59" i="22"/>
  <c r="F12" i="23" l="1"/>
  <c r="P69" i="22" l="1"/>
  <c r="R69" i="22"/>
  <c r="P64" i="22"/>
  <c r="R64" i="22"/>
  <c r="R58" i="22"/>
  <c r="P58" i="22"/>
  <c r="M11" i="22"/>
  <c r="O11" i="22"/>
  <c r="M12" i="22"/>
  <c r="O12" i="22"/>
  <c r="M15" i="22"/>
  <c r="O15" i="22"/>
  <c r="M16" i="22"/>
  <c r="O16" i="22"/>
  <c r="M17" i="22"/>
  <c r="O17" i="22"/>
  <c r="M18" i="22"/>
  <c r="O18" i="22"/>
  <c r="M23" i="22"/>
  <c r="O23" i="22"/>
  <c r="M26" i="22"/>
  <c r="O26" i="22"/>
  <c r="M28" i="22"/>
  <c r="O28" i="22"/>
  <c r="O10" i="22"/>
  <c r="M10" i="22"/>
  <c r="R43" i="22"/>
  <c r="P43" i="22"/>
  <c r="R19" i="22"/>
  <c r="P19" i="22"/>
  <c r="R13" i="22"/>
  <c r="P13" i="22"/>
  <c r="R22" i="22" l="1"/>
  <c r="R25" i="22" s="1"/>
  <c r="R27" i="22" s="1"/>
  <c r="R29" i="22" s="1"/>
  <c r="R59" i="22" s="1"/>
  <c r="P22" i="22"/>
  <c r="P25" i="22" s="1"/>
  <c r="P27" i="22" s="1"/>
  <c r="P29" i="22" s="1"/>
  <c r="P59" i="22" s="1"/>
  <c r="M56" i="22"/>
  <c r="H25" i="22" l="1"/>
  <c r="H27" i="22" s="1"/>
  <c r="L42" i="25" l="1"/>
  <c r="J42" i="25"/>
  <c r="O63" i="22" l="1"/>
  <c r="O57" i="22"/>
  <c r="O56" i="22"/>
  <c r="M63" i="22"/>
  <c r="M57" i="22"/>
  <c r="M68" i="22" l="1"/>
  <c r="F58" i="22"/>
  <c r="D24" i="24" l="1"/>
  <c r="D29" i="24"/>
  <c r="D29" i="25"/>
  <c r="D24" i="25"/>
  <c r="L52" i="23" l="1"/>
  <c r="V58" i="22" s="1"/>
  <c r="J52" i="23"/>
  <c r="T58" i="22" s="1"/>
  <c r="H52" i="23"/>
  <c r="O58" i="22" s="1"/>
  <c r="F52" i="23"/>
  <c r="M58" i="22" s="1"/>
  <c r="L58" i="22"/>
  <c r="J58" i="22"/>
  <c r="H58" i="22"/>
  <c r="L36" i="22" l="1"/>
  <c r="L36" i="23"/>
  <c r="L73" i="25" l="1"/>
  <c r="J73" i="25"/>
  <c r="H73" i="25"/>
  <c r="L62" i="25"/>
  <c r="J67" i="25"/>
  <c r="J62" i="25"/>
  <c r="F62" i="25"/>
  <c r="J41" i="25"/>
  <c r="F42" i="25"/>
  <c r="F41" i="25"/>
  <c r="L35" i="25"/>
  <c r="J35" i="25"/>
  <c r="H35" i="25"/>
  <c r="F35" i="25"/>
  <c r="J29" i="25"/>
  <c r="F29" i="25"/>
  <c r="J27" i="25"/>
  <c r="F27" i="25"/>
  <c r="J24" i="25"/>
  <c r="F24" i="25"/>
  <c r="J19" i="25"/>
  <c r="J18" i="25"/>
  <c r="J17" i="25"/>
  <c r="J16" i="25"/>
  <c r="F19" i="25"/>
  <c r="F18" i="25"/>
  <c r="F17" i="25"/>
  <c r="F16" i="25"/>
  <c r="J13" i="25"/>
  <c r="J12" i="25"/>
  <c r="J11" i="25"/>
  <c r="F13" i="25"/>
  <c r="F12" i="25"/>
  <c r="F11" i="25"/>
  <c r="L74" i="24"/>
  <c r="J74" i="24"/>
  <c r="H74" i="24"/>
  <c r="L63" i="24"/>
  <c r="L42" i="24"/>
  <c r="L35" i="24"/>
  <c r="L37" i="24" s="1"/>
  <c r="J35" i="24"/>
  <c r="J37" i="24" s="1"/>
  <c r="H35" i="24"/>
  <c r="H37" i="24" s="1"/>
  <c r="F49" i="22"/>
  <c r="F35" i="24"/>
  <c r="F37" i="24" s="1"/>
  <c r="J68" i="24"/>
  <c r="J63" i="24"/>
  <c r="F63" i="24"/>
  <c r="J42" i="24"/>
  <c r="J41" i="24"/>
  <c r="F42" i="24"/>
  <c r="F41" i="24"/>
  <c r="F29" i="24"/>
  <c r="J27" i="24"/>
  <c r="F27" i="24"/>
  <c r="J24" i="24"/>
  <c r="F24" i="24"/>
  <c r="J19" i="24"/>
  <c r="J18" i="24"/>
  <c r="J17" i="24"/>
  <c r="J16" i="24"/>
  <c r="F19" i="24"/>
  <c r="F18" i="24"/>
  <c r="F17" i="24"/>
  <c r="F16" i="24"/>
  <c r="J13" i="24"/>
  <c r="J12" i="24"/>
  <c r="J11" i="24"/>
  <c r="F13" i="24"/>
  <c r="F12" i="24"/>
  <c r="F11" i="24"/>
  <c r="J43" i="24" l="1"/>
  <c r="F43" i="25"/>
  <c r="F43" i="24"/>
  <c r="J43" i="25"/>
  <c r="H62" i="25" l="1"/>
  <c r="L41" i="25"/>
  <c r="L43" i="25" s="1"/>
  <c r="H42" i="25"/>
  <c r="H41" i="25"/>
  <c r="L29" i="25"/>
  <c r="H29" i="25"/>
  <c r="L27" i="25"/>
  <c r="H27" i="25"/>
  <c r="L24" i="25"/>
  <c r="H24" i="25"/>
  <c r="L17" i="25"/>
  <c r="L18" i="25"/>
  <c r="L19" i="25"/>
  <c r="L16" i="25"/>
  <c r="H17" i="25"/>
  <c r="H18" i="25"/>
  <c r="H19" i="25"/>
  <c r="H16" i="25"/>
  <c r="L12" i="25"/>
  <c r="L13" i="25"/>
  <c r="L11" i="25"/>
  <c r="H12" i="25"/>
  <c r="H13" i="25"/>
  <c r="H11" i="25"/>
  <c r="I42" i="25"/>
  <c r="K41" i="25"/>
  <c r="I41" i="25"/>
  <c r="H58" i="25"/>
  <c r="F58" i="25"/>
  <c r="D58" i="25"/>
  <c r="J57" i="25"/>
  <c r="F57" i="25"/>
  <c r="F56" i="25"/>
  <c r="A54" i="25"/>
  <c r="A47" i="25"/>
  <c r="K37" i="25"/>
  <c r="I37" i="25"/>
  <c r="K35" i="25"/>
  <c r="I35" i="25"/>
  <c r="K29" i="25"/>
  <c r="I29" i="25"/>
  <c r="G29" i="25"/>
  <c r="K27" i="25"/>
  <c r="I27" i="25"/>
  <c r="G27" i="25"/>
  <c r="K20" i="25"/>
  <c r="I20" i="25"/>
  <c r="G20" i="25"/>
  <c r="K19" i="25"/>
  <c r="I19" i="25"/>
  <c r="G19" i="25"/>
  <c r="K18" i="25"/>
  <c r="I18" i="25"/>
  <c r="G18" i="25"/>
  <c r="K17" i="25"/>
  <c r="I17" i="25"/>
  <c r="G17" i="25"/>
  <c r="K16" i="25"/>
  <c r="J20" i="25"/>
  <c r="I16" i="25"/>
  <c r="G16" i="25"/>
  <c r="F20" i="25"/>
  <c r="K14" i="25"/>
  <c r="I14" i="25"/>
  <c r="G14" i="25"/>
  <c r="K13" i="25"/>
  <c r="I13" i="25"/>
  <c r="G13" i="25"/>
  <c r="K12" i="25"/>
  <c r="I12" i="25"/>
  <c r="G12" i="25"/>
  <c r="K11" i="25"/>
  <c r="J14" i="25"/>
  <c r="I11" i="25"/>
  <c r="G11" i="25"/>
  <c r="F14" i="25"/>
  <c r="L8" i="25"/>
  <c r="L58" i="25" s="1"/>
  <c r="J8" i="25"/>
  <c r="J58" i="25" s="1"/>
  <c r="A2" i="25"/>
  <c r="A52" i="25" s="1"/>
  <c r="H63" i="24"/>
  <c r="L41" i="24"/>
  <c r="L43" i="24" s="1"/>
  <c r="H42" i="24"/>
  <c r="H41" i="24"/>
  <c r="L29" i="24"/>
  <c r="H29" i="24"/>
  <c r="L27" i="24"/>
  <c r="H27" i="24"/>
  <c r="L24" i="24"/>
  <c r="H24" i="24"/>
  <c r="L17" i="24"/>
  <c r="L18" i="24"/>
  <c r="L19" i="24"/>
  <c r="H17" i="24"/>
  <c r="H18" i="24"/>
  <c r="H19" i="24"/>
  <c r="L16" i="24"/>
  <c r="H16" i="24"/>
  <c r="L12" i="24"/>
  <c r="L13" i="24"/>
  <c r="L11" i="24"/>
  <c r="H12" i="24"/>
  <c r="H13" i="24"/>
  <c r="H11" i="24"/>
  <c r="K42" i="24"/>
  <c r="I42" i="24"/>
  <c r="K41" i="24"/>
  <c r="I41" i="24"/>
  <c r="H58" i="24"/>
  <c r="F58" i="24"/>
  <c r="D58" i="24"/>
  <c r="J57" i="24"/>
  <c r="F57" i="24"/>
  <c r="F56" i="24"/>
  <c r="A54" i="24"/>
  <c r="A47" i="24"/>
  <c r="K37" i="24"/>
  <c r="J20" i="24"/>
  <c r="F20" i="24"/>
  <c r="J14" i="24"/>
  <c r="F14" i="24"/>
  <c r="L8" i="24"/>
  <c r="L58" i="24" s="1"/>
  <c r="J8" i="24"/>
  <c r="J58" i="24" s="1"/>
  <c r="A2" i="24"/>
  <c r="A52" i="24" s="1"/>
  <c r="F68" i="23"/>
  <c r="L62" i="23"/>
  <c r="V68" i="22" s="1"/>
  <c r="H62" i="23"/>
  <c r="F67" i="25"/>
  <c r="K61" i="23"/>
  <c r="K63" i="23" s="1"/>
  <c r="I61" i="23"/>
  <c r="I63" i="23" s="1"/>
  <c r="G56" i="23"/>
  <c r="L37" i="25"/>
  <c r="J37" i="25"/>
  <c r="H37" i="25"/>
  <c r="F37" i="25"/>
  <c r="H43" i="23"/>
  <c r="F43" i="23"/>
  <c r="A39" i="23"/>
  <c r="L19" i="23"/>
  <c r="V19" i="22" s="1"/>
  <c r="J19" i="23"/>
  <c r="T19" i="22" s="1"/>
  <c r="H19" i="23"/>
  <c r="O19" i="22" s="1"/>
  <c r="F19" i="23"/>
  <c r="M19" i="22" s="1"/>
  <c r="L13" i="23"/>
  <c r="V13" i="22" s="1"/>
  <c r="J13" i="23"/>
  <c r="T13" i="22" s="1"/>
  <c r="H13" i="23"/>
  <c r="O13" i="22" s="1"/>
  <c r="F13" i="23"/>
  <c r="M13" i="22" s="1"/>
  <c r="L8" i="23"/>
  <c r="L43" i="23" s="1"/>
  <c r="J8" i="23"/>
  <c r="J43" i="23" s="1"/>
  <c r="A37" i="23"/>
  <c r="F73" i="25" l="1"/>
  <c r="H67" i="25"/>
  <c r="O68" i="22"/>
  <c r="H43" i="24"/>
  <c r="H43" i="25"/>
  <c r="H14" i="24"/>
  <c r="F23" i="24"/>
  <c r="F26" i="24" s="1"/>
  <c r="F28" i="24" s="1"/>
  <c r="F30" i="24" s="1"/>
  <c r="F45" i="24" s="1"/>
  <c r="L14" i="24"/>
  <c r="H20" i="24"/>
  <c r="L20" i="24"/>
  <c r="H20" i="25"/>
  <c r="L14" i="25"/>
  <c r="J23" i="25"/>
  <c r="J26" i="25" s="1"/>
  <c r="J28" i="25" s="1"/>
  <c r="J30" i="25" s="1"/>
  <c r="L20" i="25"/>
  <c r="F22" i="23"/>
  <c r="H22" i="23"/>
  <c r="J22" i="23"/>
  <c r="K43" i="25"/>
  <c r="K45" i="25" s="1"/>
  <c r="J23" i="24"/>
  <c r="J26" i="24" s="1"/>
  <c r="J28" i="24" s="1"/>
  <c r="F23" i="25"/>
  <c r="F26" i="25" s="1"/>
  <c r="F28" i="25" s="1"/>
  <c r="F30" i="25" s="1"/>
  <c r="I43" i="25"/>
  <c r="I45" i="25" s="1"/>
  <c r="K43" i="24"/>
  <c r="K45" i="24" s="1"/>
  <c r="I43" i="24"/>
  <c r="I45" i="24" s="1"/>
  <c r="H14" i="25"/>
  <c r="L22" i="23"/>
  <c r="H25" i="23" l="1"/>
  <c r="O22" i="22"/>
  <c r="L25" i="23"/>
  <c r="V22" i="22"/>
  <c r="J25" i="23"/>
  <c r="T22" i="22"/>
  <c r="F25" i="23"/>
  <c r="M22" i="22"/>
  <c r="L23" i="24"/>
  <c r="L26" i="24" s="1"/>
  <c r="L28" i="24" s="1"/>
  <c r="L30" i="24" s="1"/>
  <c r="L45" i="24" s="1"/>
  <c r="L23" i="25"/>
  <c r="L26" i="25" s="1"/>
  <c r="L28" i="25" s="1"/>
  <c r="L30" i="25" s="1"/>
  <c r="L45" i="25" s="1"/>
  <c r="H23" i="24"/>
  <c r="H26" i="24" s="1"/>
  <c r="H28" i="24" s="1"/>
  <c r="H30" i="24" s="1"/>
  <c r="H45" i="24" s="1"/>
  <c r="H23" i="25"/>
  <c r="H26" i="25" s="1"/>
  <c r="H28" i="25" s="1"/>
  <c r="H30" i="25" s="1"/>
  <c r="H45" i="25" s="1"/>
  <c r="J45" i="25"/>
  <c r="F45" i="25"/>
  <c r="L27" i="23" l="1"/>
  <c r="V25" i="22"/>
  <c r="J27" i="23"/>
  <c r="T25" i="22"/>
  <c r="H27" i="23"/>
  <c r="O25" i="22"/>
  <c r="F27" i="23"/>
  <c r="M25" i="22"/>
  <c r="F74" i="22"/>
  <c r="F74" i="24" s="1"/>
  <c r="L68" i="22"/>
  <c r="H68" i="22"/>
  <c r="H68" i="24" s="1"/>
  <c r="F68" i="24"/>
  <c r="L49" i="22"/>
  <c r="J49" i="22"/>
  <c r="H49" i="22"/>
  <c r="H43" i="22"/>
  <c r="F43" i="22"/>
  <c r="A39" i="22"/>
  <c r="L19" i="22"/>
  <c r="J19" i="22"/>
  <c r="I19" i="22"/>
  <c r="H19" i="22"/>
  <c r="G19" i="22"/>
  <c r="F19" i="22"/>
  <c r="L13" i="22"/>
  <c r="J13" i="22"/>
  <c r="H13" i="22"/>
  <c r="F13" i="22"/>
  <c r="L8" i="22"/>
  <c r="L43" i="22" s="1"/>
  <c r="J8" i="22"/>
  <c r="J43" i="22" s="1"/>
  <c r="A37" i="22"/>
  <c r="J29" i="23" l="1"/>
  <c r="T27" i="22"/>
  <c r="H29" i="23"/>
  <c r="O27" i="22"/>
  <c r="L29" i="23"/>
  <c r="V27" i="22"/>
  <c r="M27" i="22"/>
  <c r="F29" i="23"/>
  <c r="H29" i="22"/>
  <c r="H62" i="22" s="1"/>
  <c r="L67" i="25"/>
  <c r="L68" i="24"/>
  <c r="J22" i="22"/>
  <c r="J25" i="22" s="1"/>
  <c r="J27" i="22" s="1"/>
  <c r="F22" i="22"/>
  <c r="F25" i="22" s="1"/>
  <c r="F27" i="22" s="1"/>
  <c r="F29" i="22" s="1"/>
  <c r="F62" i="22" s="1"/>
  <c r="F73" i="22" s="1"/>
  <c r="L25" i="22"/>
  <c r="L27" i="22" s="1"/>
  <c r="L29" i="22" s="1"/>
  <c r="L62" i="22" s="1"/>
  <c r="L62" i="24" s="1"/>
  <c r="V29" i="22" l="1"/>
  <c r="L56" i="23"/>
  <c r="L53" i="23"/>
  <c r="H56" i="23"/>
  <c r="O29" i="22"/>
  <c r="H53" i="23"/>
  <c r="J56" i="23"/>
  <c r="T29" i="22"/>
  <c r="J53" i="23"/>
  <c r="F56" i="23"/>
  <c r="M29" i="22"/>
  <c r="F53" i="23"/>
  <c r="F64" i="22"/>
  <c r="L73" i="24"/>
  <c r="L64" i="24"/>
  <c r="H59" i="22"/>
  <c r="F59" i="22"/>
  <c r="F67" i="22" s="1"/>
  <c r="L59" i="22"/>
  <c r="L67" i="22" s="1"/>
  <c r="L73" i="22"/>
  <c r="L64" i="22"/>
  <c r="O62" i="22" l="1"/>
  <c r="H67" i="23"/>
  <c r="H61" i="25"/>
  <c r="H58" i="23"/>
  <c r="O64" i="22" s="1"/>
  <c r="L61" i="23"/>
  <c r="V59" i="22"/>
  <c r="J61" i="23"/>
  <c r="T59" i="22"/>
  <c r="H61" i="23"/>
  <c r="O59" i="22"/>
  <c r="L61" i="25"/>
  <c r="V62" i="22"/>
  <c r="L67" i="23"/>
  <c r="L58" i="23"/>
  <c r="V64" i="22" s="1"/>
  <c r="J67" i="23"/>
  <c r="T62" i="22"/>
  <c r="J61" i="25"/>
  <c r="J58" i="23"/>
  <c r="F61" i="23"/>
  <c r="M59" i="22"/>
  <c r="F67" i="23"/>
  <c r="F58" i="23"/>
  <c r="M64" i="22" s="1"/>
  <c r="F61" i="25"/>
  <c r="M62" i="22"/>
  <c r="F62" i="24"/>
  <c r="F64" i="24" s="1"/>
  <c r="L69" i="22"/>
  <c r="L67" i="24"/>
  <c r="L69" i="24" s="1"/>
  <c r="H67" i="22"/>
  <c r="H67" i="24" s="1"/>
  <c r="H69" i="24" s="1"/>
  <c r="H73" i="22"/>
  <c r="H62" i="24"/>
  <c r="H64" i="22"/>
  <c r="F69" i="22"/>
  <c r="F67" i="24"/>
  <c r="F69" i="24" s="1"/>
  <c r="J63" i="23" l="1"/>
  <c r="T69" i="22" s="1"/>
  <c r="T67" i="22"/>
  <c r="J66" i="25"/>
  <c r="J68" i="25" s="1"/>
  <c r="T64" i="22"/>
  <c r="L63" i="25"/>
  <c r="L72" i="25"/>
  <c r="J63" i="25"/>
  <c r="J72" i="25"/>
  <c r="H66" i="25"/>
  <c r="H68" i="25" s="1"/>
  <c r="H63" i="23"/>
  <c r="O69" i="22" s="1"/>
  <c r="O67" i="22"/>
  <c r="V67" i="22"/>
  <c r="L63" i="23"/>
  <c r="V69" i="22" s="1"/>
  <c r="L66" i="25"/>
  <c r="L68" i="25" s="1"/>
  <c r="H63" i="25"/>
  <c r="H72" i="25"/>
  <c r="F72" i="25"/>
  <c r="F63" i="25"/>
  <c r="F66" i="25"/>
  <c r="F68" i="25" s="1"/>
  <c r="F63" i="23"/>
  <c r="M67" i="22"/>
  <c r="F73" i="24"/>
  <c r="H73" i="24"/>
  <c r="H64" i="24"/>
  <c r="H69" i="22"/>
  <c r="M69" i="22" l="1"/>
  <c r="C36" i="15" l="1"/>
  <c r="A110" i="9" l="1"/>
  <c r="A48" i="15" l="1"/>
  <c r="A96" i="15"/>
  <c r="A74" i="9" l="1"/>
  <c r="H6" i="18" l="1"/>
  <c r="H7" i="18"/>
  <c r="H5" i="18"/>
  <c r="D7" i="18"/>
  <c r="D6" i="18"/>
  <c r="D5" i="18"/>
  <c r="J7" i="18" l="1"/>
  <c r="J6" i="18"/>
  <c r="D8" i="18" l="1"/>
  <c r="I5" i="18" s="1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A4" i="15"/>
  <c r="B57" i="15" s="1"/>
  <c r="A2" i="15"/>
  <c r="A55" i="15" s="1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A81" i="9"/>
  <c r="A46" i="9"/>
  <c r="A83" i="9" s="1"/>
  <c r="A44" i="9"/>
  <c r="I10" i="14"/>
  <c r="F9" i="14"/>
  <c r="K13" i="14" l="1"/>
  <c r="K15" i="14" s="1"/>
  <c r="N7" i="14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J9" i="14"/>
  <c r="E6" i="14"/>
  <c r="E13" i="14" s="1"/>
  <c r="J8" i="14"/>
  <c r="G12" i="14"/>
  <c r="F6" i="14"/>
  <c r="I6" i="14"/>
  <c r="I8" i="18" l="1"/>
  <c r="F8" i="18"/>
  <c r="H7" i="14"/>
  <c r="G6" i="14"/>
  <c r="E7" i="14"/>
  <c r="F13" i="14"/>
  <c r="F15" i="14" s="1"/>
  <c r="F7" i="14"/>
  <c r="I7" i="14"/>
  <c r="I13" i="14"/>
  <c r="J6" i="14"/>
  <c r="E15" i="14"/>
  <c r="G13" i="14" l="1"/>
  <c r="G15" i="14"/>
  <c r="I15" i="14"/>
  <c r="J13" i="14"/>
  <c r="E16" i="14" l="1"/>
  <c r="F16" i="14" l="1"/>
  <c r="I16" i="14"/>
  <c r="H14" i="14" l="1"/>
  <c r="H15" i="14" l="1"/>
  <c r="J15" i="14" s="1"/>
  <c r="J14" i="14"/>
  <c r="H16" i="14" l="1"/>
  <c r="J29" i="24" l="1"/>
  <c r="J30" i="24" s="1"/>
  <c r="J45" i="24" s="1"/>
  <c r="J29" i="22"/>
  <c r="J62" i="22" l="1"/>
  <c r="J59" i="22"/>
  <c r="J67" i="22" s="1"/>
  <c r="J62" i="24" l="1"/>
  <c r="J64" i="22"/>
  <c r="J73" i="22"/>
  <c r="J69" i="22"/>
  <c r="J67" i="24"/>
  <c r="J69" i="24" s="1"/>
  <c r="J73" i="24" l="1"/>
  <c r="J64" i="24"/>
</calcChain>
</file>

<file path=xl/sharedStrings.xml><?xml version="1.0" encoding="utf-8"?>
<sst xmlns="http://schemas.openxmlformats.org/spreadsheetml/2006/main" count="667" uniqueCount="327">
  <si>
    <t>บาท</t>
  </si>
  <si>
    <t>งบการเงินรวม</t>
  </si>
  <si>
    <t>งบการเงินเฉพาะกิจการ</t>
  </si>
  <si>
    <t>หมายเหตุ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</si>
  <si>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</si>
  <si>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</si>
  <si>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</si>
  <si>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</si>
  <si>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</si>
  <si>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</si>
  <si>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</si>
  <si>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</si>
  <si>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</si>
  <si>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</si>
  <si>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</si>
  <si>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</si>
  <si>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</si>
  <si>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</si>
  <si>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มูลค่ายุติธรรมเงินลงทุนเผื่อขาย</t>
  </si>
  <si>
    <t>ผลต่างจากการแปลงค่างบการเงิน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</si>
  <si>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</si>
  <si>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</si>
  <si>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</si>
  <si>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</si>
  <si>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</si>
  <si>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</si>
  <si>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</si>
  <si>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</si>
  <si>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</si>
  <si>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</si>
  <si>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</si>
  <si>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</si>
  <si>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</si>
  <si>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</si>
  <si>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</si>
  <si>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</si>
  <si>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</si>
  <si>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</si>
  <si>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</si>
  <si>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</si>
  <si>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>Investment in subsidiaries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</si>
  <si>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</si>
  <si>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</si>
  <si>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</si>
  <si>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</si>
  <si>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</si>
  <si>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</si>
  <si>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</si>
  <si>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</si>
  <si>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Trade and other payables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</si>
  <si>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</si>
  <si>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</si>
  <si>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</si>
  <si>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</si>
  <si>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</si>
  <si>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</si>
  <si>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</si>
  <si>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</si>
  <si>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</si>
  <si>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</si>
  <si>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</si>
  <si>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</si>
  <si>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</si>
  <si>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</si>
  <si>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</si>
  <si>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</si>
  <si>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</si>
  <si>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</si>
  <si>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</si>
  <si>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</si>
  <si>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</si>
  <si>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</si>
  <si>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</si>
  <si>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</si>
  <si>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</si>
  <si>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</si>
  <si>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</si>
  <si>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</si>
  <si>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</si>
  <si>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</si>
  <si>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</si>
  <si>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</si>
  <si>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</si>
  <si>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</si>
  <si>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</si>
  <si>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</si>
  <si>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</si>
  <si>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</si>
  <si>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</si>
  <si>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</si>
  <si>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</si>
  <si>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</si>
  <si>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</si>
  <si>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</si>
  <si>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</si>
  <si>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</si>
  <si>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</si>
  <si>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</si>
  <si>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</si>
  <si>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</si>
  <si>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</si>
  <si>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</si>
  <si>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</si>
  <si>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</si>
  <si>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</si>
  <si>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</si>
  <si>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</si>
  <si>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</si>
  <si>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</si>
  <si>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</si>
  <si>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</si>
  <si>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</si>
  <si>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</si>
  <si>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</si>
  <si>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</si>
  <si>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 xml:space="preserve">Amortization </t>
  </si>
  <si>
    <t>Amortization of bank fee</t>
  </si>
  <si>
    <t>Interest expenses</t>
  </si>
  <si>
    <t>Interest paid</t>
  </si>
  <si>
    <t>Income tax paid</t>
  </si>
  <si>
    <t>STATEMENT OF CASH FLOWS (CONTINUED)</t>
  </si>
  <si>
    <t>CASH FLOWS FROM INVESTING ACTIVITIES</t>
  </si>
  <si>
    <t>Cash paid for acquisition of plant and equipment</t>
  </si>
  <si>
    <t xml:space="preserve">Cash paid for intangible assets 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</si>
  <si>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</si>
  <si>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</si>
  <si>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</si>
  <si>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</si>
  <si>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</si>
  <si>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</si>
  <si>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</si>
  <si>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</si>
  <si>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</si>
  <si>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</si>
  <si>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</si>
  <si>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</si>
  <si>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</si>
  <si>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</si>
  <si>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</si>
  <si>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</si>
  <si>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</si>
  <si>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ไปยังกำไรหรือขาดทุนในภายหลัง</t>
  </si>
  <si>
    <t>กำไรหรือขาดทุนในภายหลัง</t>
  </si>
  <si>
    <t>Share premium</t>
  </si>
  <si>
    <t xml:space="preserve">Appropriated </t>
  </si>
  <si>
    <t>Currency translation differences</t>
  </si>
  <si>
    <t>Change in value of long-term investment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</si>
  <si>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</si>
  <si>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</si>
  <si>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</si>
  <si>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</si>
  <si>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</si>
  <si>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</si>
  <si>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</si>
  <si>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</si>
  <si>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</si>
  <si>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</si>
  <si>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</si>
  <si>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</si>
  <si>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</si>
  <si>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</si>
  <si>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>2559</t>
  </si>
  <si>
    <t>Weighted average number of common shares (Shares)</t>
  </si>
  <si>
    <t>รายการที่อาจถูกจัดประเภทรายการใหม่เข้าไปยัง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</si>
  <si>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</si>
  <si>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</si>
  <si>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</si>
  <si>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 xml:space="preserve">           (นางสาวอุนนดา พฤฒินารากร)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</si>
  <si>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</si>
  <si>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</si>
  <si>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</si>
  <si>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</si>
  <si>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Interest income</t>
  </si>
  <si>
    <t>ส่วนแบ่งขาดทุนจากเงินลงทุนในการร่วมค้า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</si>
  <si>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</si>
  <si>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</si>
  <si>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</si>
  <si>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</si>
  <si>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>_____________________________ Director</t>
  </si>
  <si>
    <t>Investment in joint ventures</t>
  </si>
  <si>
    <t xml:space="preserve">Prepaid leased land </t>
  </si>
  <si>
    <t xml:space="preserve">SCI ELECTRIC PUBLIC COMPANY LIMITED 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</si>
  <si>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</si>
  <si>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</si>
  <si>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</si>
  <si>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</si>
  <si>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</si>
  <si>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        (Mr. Sirichai Phruttinarakorn) </t>
  </si>
  <si>
    <t>รายการที่ไม่จัดประเภทรายการใหม่เข้าไปยัง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</si>
  <si>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</si>
  <si>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</si>
  <si>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มูลค่ายุติธรรมเงินลงทุนระยะยาว</t>
  </si>
  <si>
    <t>Remeasurements of employment benefit obligations</t>
  </si>
  <si>
    <t>Cash and cash equivalents</t>
  </si>
  <si>
    <t>Short-term loan to other company</t>
  </si>
  <si>
    <t xml:space="preserve">Revenues from sales </t>
  </si>
  <si>
    <t>Expenses</t>
  </si>
  <si>
    <t xml:space="preserve">Cost of sales </t>
  </si>
  <si>
    <t>Premium of Government bond</t>
  </si>
  <si>
    <t>Interest received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</si>
  <si>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</si>
  <si>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</si>
  <si>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</si>
  <si>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</si>
  <si>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</si>
  <si>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</si>
  <si>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 xml:space="preserve">Net cash provided by (used in) received from </t>
  </si>
  <si>
    <t>change in operating assets and liabilities</t>
  </si>
  <si>
    <t xml:space="preserve">(Gain) loss on disposal of equipment </t>
  </si>
  <si>
    <t>(ไม่ได้ตรวจสอบ)</t>
  </si>
  <si>
    <t>(Unaudited)</t>
  </si>
  <si>
    <t>2560</t>
  </si>
  <si>
    <t>Balance as at 1 January 2017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</si>
  <si>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</si>
  <si>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</si>
  <si>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</si>
  <si>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และค่าใช้จ่ายภาษีเงินได้</t>
  </si>
  <si>
    <t>กำไร (ขาดทุน) เบ็ดเสร็จอื่น :</t>
  </si>
  <si>
    <t>Profit (loss) attributable to:</t>
  </si>
  <si>
    <t>Basic earnings (loss) per share</t>
  </si>
  <si>
    <t>Other comprehensive income :</t>
  </si>
  <si>
    <t>Profit (loss) for the period</t>
  </si>
  <si>
    <t>to profit or loss in subsequent period :</t>
  </si>
  <si>
    <t>reclassified to profit or loss in subsequent period</t>
  </si>
  <si>
    <t>เงินลงทุนในการร่วมค้าและต้นทุนทางการเงิน</t>
  </si>
  <si>
    <t>ค่าใช้จ่ายภาษีเงินได้</t>
  </si>
  <si>
    <t>กำไรขาดทุนเบ็ดเสร็จอื่น :</t>
  </si>
  <si>
    <t>รายการที่จะจัดประเภทรายการใหม่</t>
  </si>
  <si>
    <t>Cash received from long-term loans</t>
  </si>
  <si>
    <t>and intangible assets</t>
  </si>
  <si>
    <t>investing activities</t>
  </si>
  <si>
    <t>from financial institutions</t>
  </si>
  <si>
    <t>Decrease in deposits pledged as collateral</t>
  </si>
  <si>
    <t>Short-term loan to related companies</t>
  </si>
  <si>
    <t>Long-term investment pledged as collateral</t>
  </si>
  <si>
    <t>Long-term loan to related companies</t>
  </si>
  <si>
    <t xml:space="preserve">Long-term trade accounts receivables </t>
  </si>
  <si>
    <t>Other long-term investments</t>
  </si>
  <si>
    <t>Long-term Provisions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</si>
  <si>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</si>
  <si>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</si>
  <si>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</si>
  <si>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Profit (loss) before share of loss from investment</t>
  </si>
  <si>
    <t>Income tax expenses</t>
  </si>
  <si>
    <t xml:space="preserve">Other comprehensive income to be reclassified </t>
  </si>
  <si>
    <t>Other comprehensive income for the period</t>
  </si>
  <si>
    <t>Total comprehensive income for the period</t>
  </si>
  <si>
    <t>Total comprehensive income attributable to:</t>
  </si>
  <si>
    <t>attributable to equity holders of the parent</t>
  </si>
  <si>
    <t>Profit (loss) per share (Baht per share)</t>
  </si>
  <si>
    <t>Gain on changes in fair value of trade securities</t>
  </si>
  <si>
    <t>Doubtful accounts and bad debt</t>
  </si>
  <si>
    <t>Doubtful accounts and bad debt (reversal)</t>
  </si>
  <si>
    <t>Depreciation of plant and equipments</t>
  </si>
  <si>
    <t xml:space="preserve">Increase (decrease) in operating assets </t>
  </si>
  <si>
    <t>Trade and other receivables</t>
  </si>
  <si>
    <t xml:space="preserve">Long-term trade receivables </t>
  </si>
  <si>
    <t xml:space="preserve">SUPPLEMENT DISCLOSURE OF CASH FLOWS INFORMATION </t>
  </si>
  <si>
    <t xml:space="preserve">Proceeds from disposal of equipment and intangible assets </t>
  </si>
  <si>
    <t>Cash received from loans to related company</t>
  </si>
  <si>
    <t>Profit (loss) before income tax expenses</t>
  </si>
  <si>
    <t xml:space="preserve">Profit (loss) before financial costs 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</si>
  <si>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</si>
  <si>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</si>
  <si>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FOR THE NINE-MONTH PERIOD ENDED  30 SEPTEMBER 2017</t>
  </si>
  <si>
    <t>กำไรก่อนส่วนแบ่งขาดทุนจาก</t>
  </si>
  <si>
    <t>กำไรก่อนต้นทุนทางการเงิน</t>
  </si>
  <si>
    <t>กำไรก่อนค่าใช้จ่ายภาษีเงินได้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</si>
  <si>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</si>
  <si>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</si>
  <si>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</t>
  </si>
  <si>
    <t>กำไรต่อหุ้น (บาทต่อหุ้น)</t>
  </si>
  <si>
    <t>Bank overdrafts and short-term loans</t>
  </si>
  <si>
    <t xml:space="preserve">    from financial institutions</t>
  </si>
  <si>
    <t>Basic earnings per share</t>
  </si>
  <si>
    <t>Profit before share of loss from investment</t>
  </si>
  <si>
    <t xml:space="preserve">Profit before financial costs </t>
  </si>
  <si>
    <t>Profit before income tax expenses</t>
  </si>
  <si>
    <t>Profit for the period</t>
  </si>
  <si>
    <t>Profit attributable to:</t>
  </si>
  <si>
    <t>Profit per share (Baht per share)</t>
  </si>
  <si>
    <t>(cash flows information )</t>
  </si>
  <si>
    <t>FOR THE THREE-MONTH PERIOD ENDED  30 SEPTEMBER 2017</t>
  </si>
  <si>
    <t>Total other comprehensive income to be</t>
  </si>
  <si>
    <t>Differences on translating financial statement</t>
  </si>
  <si>
    <t xml:space="preserve">Other comprehensive income to be </t>
  </si>
  <si>
    <t>used in operating activities</t>
  </si>
  <si>
    <t xml:space="preserve">  Total revenues</t>
  </si>
  <si>
    <t xml:space="preserve">  Total expenses</t>
  </si>
  <si>
    <t>in joint venture and income tax expenses</t>
  </si>
  <si>
    <t>Balance as at 31 March 2017</t>
  </si>
  <si>
    <t>Balance as at 31 March 2018</t>
  </si>
  <si>
    <t>Balance as at 1 January 2018</t>
  </si>
  <si>
    <t xml:space="preserve">INTERIM FINANCIAL STATEMENTS </t>
  </si>
  <si>
    <t>AND INDEPNDENT AUDITOR'S REPORT ON REVIEW OF INTERIM FINANCIAL INFORMATION</t>
  </si>
  <si>
    <t>FOR THE THREE-MONTH PERIOD ENDED 31 MARCH 2018</t>
  </si>
  <si>
    <t>AS AT 31 MARCH 2018</t>
  </si>
  <si>
    <t>(Audited)</t>
  </si>
  <si>
    <t>31 March 2018</t>
  </si>
  <si>
    <t>31 December 2017</t>
  </si>
  <si>
    <t>FOR THE THREE-MONTH PERIOD ENDED  31 MARCH 2018</t>
  </si>
  <si>
    <t>reclassified to profit or loss in subsequent period :</t>
  </si>
  <si>
    <t xml:space="preserve">Profit (loss) from operating activities before </t>
  </si>
  <si>
    <t>Cash received (paid) from operating activities</t>
  </si>
  <si>
    <t>Cash and cash equivalents, beginning of period</t>
  </si>
  <si>
    <t>Cash and cash equivalents, ending of  period</t>
  </si>
  <si>
    <t xml:space="preserve">Acquisition of Property, plant and equipment </t>
  </si>
  <si>
    <t xml:space="preserve">  during the period</t>
  </si>
  <si>
    <t>Income tax (expenses)</t>
  </si>
  <si>
    <t xml:space="preserve">Adjustment to reconcile profit (loss) to net cash </t>
  </si>
  <si>
    <t>Net cash provided by (used in)  operating activities</t>
  </si>
  <si>
    <t>Net increase in cash and cash equivalents</t>
  </si>
  <si>
    <t>Proceed from disposal of held to maturity</t>
  </si>
  <si>
    <t>Cash paid for held to maturity</t>
  </si>
  <si>
    <t xml:space="preserve">Other comprehensive income not to be </t>
  </si>
  <si>
    <t>reclassified to profit or loss in subsequent year :</t>
  </si>
  <si>
    <t>Acturial losses of employment benefit obligations</t>
  </si>
  <si>
    <t>Additional investment in a subsidiary</t>
  </si>
  <si>
    <t xml:space="preserve">   by non-controlling interest </t>
  </si>
  <si>
    <t>Appropriated for legal reserve</t>
  </si>
  <si>
    <t xml:space="preserve">Dividend paid </t>
  </si>
  <si>
    <t>Dividend paid</t>
  </si>
  <si>
    <t>Check - Thai Q1'60</t>
  </si>
  <si>
    <t>Check - Thai Q1'61</t>
  </si>
  <si>
    <t>บริษัท เอสซีไอ อีเลคตริค จำกัด (มหาชน) และบริษัทย่อย</t>
  </si>
  <si>
    <t>The notes to interim financial statements are an integral part of these interim financial statements.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</si>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</sst>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1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.00;\(#,##0.00\);&quot;-&quot;;@"/>
    <numFmt numFmtId="181" formatCode="#,##0;[Red]\(#,##0\);\-"/>
    <numFmt numFmtId="182" formatCode="#,##0_);[Black]\(#,##0\)"/>
    <numFmt numFmtId="183" formatCode="#,##0.00;[Red]\(#,##0.00\)"/>
    <numFmt numFmtId="184" formatCode="#,##0;\(#,##0\);\-"/>
    <numFmt numFmtId="185" formatCode="0.0%"/>
    <numFmt numFmtId="186" formatCode="[$-107041E]d\ mmmm\ yyyy;@"/>
    <numFmt numFmtId="187" formatCode="[$-409]mmm\-yy;@"/>
    <numFmt numFmtId="188" formatCode="&quot;฿&quot;#,##0.00_);[Red]\(&quot;฿&quot;#,##0.00\)"/>
    <numFmt numFmtId="189" formatCode="_(&quot;฿&quot;* #,##0_);_(&quot;฿&quot;* \(#,##0\);_(&quot;฿&quot;* &quot;-&quot;_);_(@_)"/>
    <numFmt numFmtId="190" formatCode="_(* #,##0.0_);_(* \(#,##0.0\);_(* &quot;-&quot;??_);_(@_)"/>
    <numFmt numFmtId="191" formatCode="_([$€]* #,##0.00_);_([$€]* \(#,##0.00\);_([$€]* &quot;-&quot;??_);_(@_)"/>
    <numFmt numFmtId="192" formatCode="&quot;$&quot;#,##0.0_);\(&quot;$&quot;#,##0.0\)"/>
    <numFmt numFmtId="193" formatCode="0.0%_);\(0.0%\)"/>
    <numFmt numFmtId="194" formatCode=";;;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#,##0_)\x;\(#,##0\)\x;0_)\x;@_)_x"/>
    <numFmt numFmtId="209" formatCode="#,##0.0_)\x;\(#,##0.0\)\x"/>
    <numFmt numFmtId="210" formatCode="#,##0_)_x;\(#,##0\)_x;0_)_x;@_)_x"/>
    <numFmt numFmtId="211" formatCode="#,##0.0_)_x;\(#,##0.0\)_x"/>
    <numFmt numFmtId="212" formatCode="0.0_)\%;\(0.0\)\%"/>
    <numFmt numFmtId="213" formatCode="#,##0.0%_);[Red]\(#,##0.0%\)"/>
    <numFmt numFmtId="214" formatCode="#,##0.0_)_%;\(#,##0.0\)_%"/>
    <numFmt numFmtId="215" formatCode="&quot;R$ &quot;#,##0.00_);\(&quot;R$ &quot;#,##0.00\)"/>
    <numFmt numFmtId="216" formatCode="&quot;f.&quot;\ #,##0_-;[Red]&quot;f.&quot;\ #,##0\-"/>
    <numFmt numFmtId="217" formatCode="&quot;f.&quot;\ #,##0.00_-;[Red]&quot;f.&quot;\ #,##0.00\-"/>
    <numFmt numFmtId="218" formatCode="#,##0;[Red]#,##0&quot;-&quot;"/>
    <numFmt numFmtId="219" formatCode="&quot;£&quot;\ #,##0_);[Red]\(&quot;£&quot;\ #,##0\)"/>
    <numFmt numFmtId="220" formatCode="#,##0.00;[Red]#,##0.00&quot;-&quot;"/>
    <numFmt numFmtId="221" formatCode="&quot;¥&quot;\ #,##0_);[Red]\(&quot;¥&quot;\ #,##0\)"/>
    <numFmt numFmtId="222" formatCode="0_)"/>
    <numFmt numFmtId="223" formatCode="#,##0.00;[Red]\(#,##0.00\);&quot;-&quot;"/>
    <numFmt numFmtId="224" formatCode="##\-##_)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 * #,##0_ ;_ * \-#,##0_ ;_ * &quot;-&quot;_ ;_ @_ "/>
    <numFmt numFmtId="228" formatCode="_ * #,##0.00_ ;_ * \-#,##0.00_ ;_ * &quot;-&quot;??_ ;_ @_ "/>
    <numFmt numFmtId="229" formatCode="#,##0.0_);[Red]\(#,##0.0\)"/>
    <numFmt numFmtId="230" formatCode="0.0%;\(0.0%\)"/>
    <numFmt numFmtId="231" formatCode="&quot;$&quot;#,##0.0_);[Red]\(&quot;$&quot;#,##0.0\)"/>
    <numFmt numFmtId="232" formatCode="mmmm\ d\,\ yyyy"/>
    <numFmt numFmtId="233" formatCode="#,##0_);\(#,##0\);\-_)"/>
    <numFmt numFmtId="234" formatCode="[Blue]#,##0.0\ \ \ ;[Blue]\(#,##0.0\)\ \ "/>
    <numFmt numFmtId="235" formatCode="&quot;$&quot;#,##0\ \ \ ;\(#,##0\)\ \ "/>
    <numFmt numFmtId="236" formatCode="[Magenta]0.0\ \ \ ;[Magenta]\-0.0\ \ "/>
    <numFmt numFmtId="237" formatCode="&quot;$&quot;#,##0.0_);\(&quot;$&quot;#,##0.00\)"/>
    <numFmt numFmtId="238" formatCode="[Magenta]#,##0\ \ \ ;[Magenta]\-#,##0\ \ "/>
    <numFmt numFmtId="239" formatCode="0.00%_);\(0.00%\);0.00%_);@_%_)"/>
    <numFmt numFmtId="240" formatCode="m/d"/>
    <numFmt numFmtId="241" formatCode="0.0\ \x\ ;\(0.0\)\ \x\ "/>
    <numFmt numFmtId="242" formatCode="0.0_);\(0.0\)"/>
    <numFmt numFmtId="243" formatCode="0.000000000"/>
    <numFmt numFmtId="244" formatCode="[Blue]0.0%;[Blue]\-0.0%"/>
    <numFmt numFmtId="245" formatCode="General_)"/>
    <numFmt numFmtId="246" formatCode="0.0\%_);\(0.0\%\);0.0\%_);@_%_)"/>
    <numFmt numFmtId="247" formatCode="0.0000%"/>
    <numFmt numFmtId="248" formatCode="0&quot; bp&quot;"/>
    <numFmt numFmtId="249" formatCode="&quot;THB&quot;\ #,##0_)_%;&quot;THB&quot;\ \(#,##0\)_%;&quot;THB&quot;_(#,##0_)_%;@_)_%"/>
    <numFmt numFmtId="250" formatCode="&quot;•&quot;\ \ @"/>
    <numFmt numFmtId="251" formatCode="0.0%;[Red]\(0.0%\)"/>
    <numFmt numFmtId="252" formatCode="&quot;$&quot;#,##0.00"/>
    <numFmt numFmtId="253" formatCode="#,##0.00&quot; $&quot;;\-#,##0.00&quot; $&quot;"/>
    <numFmt numFmtId="254" formatCode="#,##0.00&quot; $&quot;;[Red]\-#,##0.00&quot; $&quot;"/>
    <numFmt numFmtId="255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6" formatCode="d\.m\.yy"/>
    <numFmt numFmtId="257" formatCode="d\.mmm\.yy"/>
    <numFmt numFmtId="258" formatCode="d\.mmm"/>
    <numFmt numFmtId="259" formatCode="_-&quot;$&quot;* #,##0.00_-;\-&quot;$&quot;* #,##0.00_-;_-&quot;$&quot;* &quot;-&quot;??_-;_-@_-"/>
    <numFmt numFmtId="260" formatCode="mmm\.yy"/>
    <numFmt numFmtId="261" formatCode="_ * #,##0.00_ ;_ * &quot;\&quot;&quot;\&quot;&quot;\&quot;&quot;\&quot;&quot;\&quot;&quot;\&quot;&quot;\&quot;&quot;\&quot;&quot;\&quot;&quot;\&quot;&quot;\&quot;\-#,##0.00_ ;_ * &quot;-&quot;??_ ;_ @_ "/>
    <numFmt numFmtId="262" formatCode="#,##0_);[Red]\ \(#,##0\);\ &quot;-&quot;_)"/>
    <numFmt numFmtId="263" formatCode="#,##&quot;THB&quot;\ 0.00_%_);\(#,##0.00\)_%;#,##0.00_%_);@_%_)"/>
    <numFmt numFmtId="264" formatCode="_(* #,##0_);[Red]_(* \(#,##0\);_(* &quot;-&quot;_);_(@_)"/>
    <numFmt numFmtId="265" formatCode="&quot;วันที่&quot;\ \ว\ \ด\ด\ด\ด\ \ป\ป\ป\ป"/>
    <numFmt numFmtId="266" formatCode="0.0\x_)_);0.0\x_)_);0.0\x_)_);@_%_)"/>
    <numFmt numFmtId="267" formatCode="#,##0.000_);\(#,##0.000\)"/>
    <numFmt numFmtId="268" formatCode="&quot;FIM&quot;\ #,##0.0;\ &quot;FIM&quot;\ \(#,##0.0\)"/>
    <numFmt numFmtId="269" formatCode="#,##0_%_);\(#,##0\)_%;#,##0_%_);@_%_)"/>
    <numFmt numFmtId="270" formatCode="d/mm/yy\ "/>
    <numFmt numFmtId="271" formatCode="\ \ \ \ \ \ \ \ 0\)"/>
    <numFmt numFmtId="272" formatCode="\t&quot;£&quot;#,##0_);\(\t&quot;£&quot;#,##0\)"/>
    <numFmt numFmtId="273" formatCode="\$#,##0;\(\$#,##0\)"/>
    <numFmt numFmtId="274" formatCode="\t&quot;฿&quot;#,##0_);\(\t&quot;฿&quot;#,##0\)"/>
    <numFmt numFmtId="275" formatCode="B1d\-mmm\-yy"/>
    <numFmt numFmtId="276" formatCode="_-* #,##0.0_-;\-* #,##0.0_-;_-* &quot;-&quot;??_-;_-@_-"/>
    <numFmt numFmtId="277" formatCode="[$-409]d\-mmm\-yy;@"/>
    <numFmt numFmtId="278" formatCode="&quot;฿&quot;#,##0_);\(&quot;฿&quot;#,##0\)"/>
    <numFmt numFmtId="279" formatCode="&quot;£&quot;#,##0.00;[Red]\-&quot;£&quot;#,##0.00"/>
    <numFmt numFmtId="280" formatCode="_-&quot;$&quot;* #,##0_-;\-&quot;$&quot;* #,##0_-;_-&quot;$&quot;* &quot;-&quot;_-;_-@_-"/>
    <numFmt numFmtId="281" formatCode="_-[$€-2]* #,##0.00_-;\-[$€-2]* #,##0.00_-;_-[$€-2]* &quot;-&quot;??_-"/>
    <numFmt numFmtId="282" formatCode="mm/dd/yy"/>
    <numFmt numFmtId="283" formatCode="\t&quot;฿&quot;#,##0_);[Red]\(\t&quot;฿&quot;#,##0\)"/>
    <numFmt numFmtId="284" formatCode="0_);[Red]\(0\)"/>
    <numFmt numFmtId="285" formatCode="#,##0;[Red]\(#,##0\)"/>
    <numFmt numFmtId="286" formatCode="\t&quot;£&quot;#,##0.00_);[Red]\(\t&quot;£&quot;#,##0.00\)"/>
    <numFmt numFmtId="287" formatCode="&quot;True&quot;;&quot;True&quot;;&quot;False&quot;"/>
    <numFmt numFmtId="288" formatCode="#,##0,;\(#,##0,\);\-"/>
    <numFmt numFmtId="289" formatCode="\t&quot;฿&quot;#,##0.00_);[Red]\(\t&quot;฿&quot;#,##0.00\)"/>
    <numFmt numFmtId="290" formatCode="#,##0.00\ &quot;F&quot;;\-#,##0.00\ &quot;F&quot;"/>
    <numFmt numFmtId="291" formatCode="0%_);\(0%\)"/>
    <numFmt numFmtId="292" formatCode="[$-1070000]d/m/yy;@"/>
    <numFmt numFmtId="293" formatCode="#,##0.00\ &quot;FB&quot;;[Red]\-#,##0.00\ &quot;FB&quot;"/>
    <numFmt numFmtId="294" formatCode="dd\-mmm\-yy_)"/>
    <numFmt numFmtId="295" formatCode="_(* #,##0.00_);_(* \(#,##0.00\);_(* &quot;-&quot;_);_(@_)"/>
    <numFmt numFmtId="296" formatCode="\t&quot;£&quot;#,##0_);[Red]\(\t&quot;£&quot;#,##0\)"/>
    <numFmt numFmtId="297" formatCode="#,##0.00\ ;&quot; (&quot;#,##0.00\);&quot; -&quot;#\ ;@\ "/>
    <numFmt numFmtId="298" formatCode="&quot;£&quot;#,##0;\-&quot;£&quot;#,##0"/>
    <numFmt numFmtId="299" formatCode="#,##0.0000;\(#,##0.0000\)"/>
    <numFmt numFmtId="300" formatCode="[$-101041E]d\ mmm\ yy;@"/>
    <numFmt numFmtId="301" formatCode="_-* #,##0.00_-;\-* #,##0.00_-;_-* \-??_-;_-@_-"/>
    <numFmt numFmtId="302" formatCode="#,##0.0000;\(#,##0.00000000\)"/>
    <numFmt numFmtId="303" formatCode="#,##0.00;[Red]\(#,##0.00\);\-"/>
    <numFmt numFmtId="304" formatCode="\t&quot;$&quot;#,##0_);\(\t&quot;$&quot;#,##0\)"/>
    <numFmt numFmtId="305" formatCode="#,##0.00_%_);\(#,##0.00\)_%;**;@_%_)"/>
    <numFmt numFmtId="306" formatCode="#,##0.00_%_);\(#,##0.00\)_%;#,##0.00_%_);@_%_)"/>
    <numFmt numFmtId="307" formatCode="[$-1010000]d/m/yy;@"/>
    <numFmt numFmtId="308" formatCode="#,##0.00;\(#,##0.00\);\-"/>
    <numFmt numFmtId="309" formatCode="d/mm/yyyy"/>
    <numFmt numFmtId="310" formatCode="&quot;฿&quot;#,##0.00_);\(&quot;฿&quot;#,##0.00\)"/>
    <numFmt numFmtId="311" formatCode="#,##0,;\(#,##0,\)"/>
    <numFmt numFmtId="312" formatCode="[$-1070000]d/mm/yyyy;@"/>
    <numFmt numFmtId="313" formatCode="0.000%"/>
    <numFmt numFmtId="314" formatCode="#,##0.000_%_);\(#,##0.000\)_%;**;@_%_)"/>
    <numFmt numFmtId="315" formatCode="\t#,##0_);\(\t#,##0\)"/>
    <numFmt numFmtId="316" formatCode="#,##0.00\ ;\-#,##0.00\ ;&quot; -&quot;#\ ;@\ "/>
    <numFmt numFmtId="317" formatCode="[$-41E]General"/>
    <numFmt numFmtId="318" formatCode="_(* #,##0.0000_);_(* \(#,##0.0000\);_(* &quot;-&quot;??_);_(@_)"/>
    <numFmt numFmtId="319" formatCode="#,##0.0_%_);\(#,##0.0\)_%;**;@_%_)"/>
    <numFmt numFmtId="320" formatCode="&quot;$&quot;#,##0.00_);[Red]\(&quot;$&quot;#,##0.00\);&quot;--  &quot;;_(@_)"/>
    <numFmt numFmtId="321" formatCode="d\ \ด\ด\ด\ \b\b"/>
    <numFmt numFmtId="322" formatCode="&quot;THB&quot;\ #,##0_)_%;&quot;THB&quot;\ \(#,##0\)_%;&quot;THB&quot;\ _(#,##0_)_%;@_)_%"/>
    <numFmt numFmtId="323" formatCode="#,##0.0000000000000"/>
    <numFmt numFmtId="324" formatCode="m/d/yy_%_)"/>
    <numFmt numFmtId="325" formatCode="&quot;$&quot;#,##0_%_);\(&quot;$&quot;#,##0\)_%;&quot;$&quot;#,##0_%_);@_%_)"/>
    <numFmt numFmtId="326" formatCode="_(&quot;฿&quot;* #,##0.00_);_(&quot;฿&quot;* \(#,##0.00\);_(&quot;฿&quot;* &quot;-&quot;??_);_(@_)"/>
    <numFmt numFmtId="327" formatCode="&quot;$&quot;#,##0.00_%_);\(&quot;$&quot;#,##0.00\)_%;**;@_%_)"/>
    <numFmt numFmtId="328" formatCode="&quot;$&quot;#,##0.000_%_);\(&quot;$&quot;#,##0.000\)_%;**;@_%_)"/>
    <numFmt numFmtId="329" formatCode="&quot;$&quot;#,##0.0_%_);\(&quot;$&quot;#,##0.0\)_%;**;@_%_)"/>
    <numFmt numFmtId="330" formatCode="_-* #,##0\ &quot;F&quot;_-;\-* #,##0\ &quot;F&quot;_-;_-* &quot;-&quot;\ &quot;F&quot;_-;_-@_-"/>
    <numFmt numFmtId="331" formatCode="\$#,##0.00;\(\$#,##0.00\)"/>
    <numFmt numFmtId="332" formatCode="&quot;$&quot;#,##0.00_)\ \ ;\(&quot;$&quot;#,##0.00\)\ \ "/>
    <numFmt numFmtId="333" formatCode="&quot;$&quot;#,##0.000_%_);\(&quot;$&quot;#,##0.000\)_%;&quot;$&quot;#,##0.000_%_);@_%_)"/>
    <numFmt numFmtId="334" formatCode="\ \ _•&quot;–&quot;\ \ \ \ @"/>
    <numFmt numFmtId="335" formatCode="&quot;$&quot;#,##0.00000_%_);\(&quot;$&quot;#,##0.00000\)_%;&quot;$&quot;#,##0.00000_%_);@_%_)"/>
    <numFmt numFmtId="336" formatCode="[Magenta]0.0%;[Magenta]\-0.0%"/>
    <numFmt numFmtId="337" formatCode="* &quot;$&quot;_(#,##0.0_);* &quot;$&quot;\(#,##0.0\);* &quot;$&quot;_(&quot;-&quot;??_);_(@_)"/>
    <numFmt numFmtId="338" formatCode="* _(#,##0.0_);* \(#,##0.0\);* _(&quot;-&quot;??_);_(@_)"/>
    <numFmt numFmtId="339" formatCode="m/d/yy_%_);;**"/>
    <numFmt numFmtId="340" formatCode="mmm\-d\-yyyy"/>
    <numFmt numFmtId="341" formatCode="mmm\-yyyy"/>
    <numFmt numFmtId="342" formatCode="&quot;$&quot;#,##0.0;[Red]&quot;$&quot;#,##0.0"/>
    <numFmt numFmtId="343" formatCode="0\ &quot;Years&quot;_%_)"/>
    <numFmt numFmtId="344" formatCode="d\-mmm\-yyyy"/>
    <numFmt numFmtId="345" formatCode="d\-mmm\-yyyy\ \ h:mm"/>
    <numFmt numFmtId="346" formatCode="#,##0\ &quot;F&quot;;[Red]\-#,##0\ &quot;F&quot;"/>
    <numFmt numFmtId="347" formatCode="&quot; &quot;#,##0.00&quot; &quot;;&quot;-&quot;#,##0.00&quot; &quot;;&quot; -&quot;#&quot; &quot;;&quot; &quot;@&quot; &quot;"/>
    <numFmt numFmtId="348" formatCode="\ #,##0.00\ ;\-#,##0.00\ ;&quot; -&quot;#\ ;\ @\ "/>
    <numFmt numFmtId="349" formatCode="[$-41E]0%"/>
    <numFmt numFmtId="350" formatCode="#,##0.00&quot; &quot;;&quot; (&quot;#,##0.00&quot;)&quot;;&quot; -&quot;#&quot; &quot;;@&quot; &quot;"/>
    <numFmt numFmtId="351" formatCode="#,##0\ \ ;\(#,##0\)\ ;\—\ \ \ \ "/>
    <numFmt numFmtId="352" formatCode="0.00_)"/>
    <numFmt numFmtId="353" formatCode="#,##0\ &quot;FB&quot;;\-#,##0\ &quot;FB&quot;"/>
    <numFmt numFmtId="354" formatCode="0&quot;  &quot;"/>
    <numFmt numFmtId="355" formatCode="0."/>
    <numFmt numFmtId="356" formatCode="\ว\ \ด\ด\ด\ \ป\ป"/>
    <numFmt numFmtId="357" formatCode="&quot;ฃค&quot;#,##0;&quot;ฃค&quot;\-#,##0"/>
    <numFmt numFmtId="358" formatCode="[$฿-41E]#,##0.00;[Red]&quot;-&quot;[$฿-41E]#,##0.00"/>
    <numFmt numFmtId="359" formatCode="d\.m\.yy\ h:mm"/>
    <numFmt numFmtId="360" formatCode="_-* #,##0.00\ &quot;F&quot;_-;\-* #,##0.00\ &quot;F&quot;_-;_-* &quot;-&quot;??\ &quot;F&quot;_-;_-@_-"/>
    <numFmt numFmtId="361" formatCode="0.00&quot;  &quot;"/>
    <numFmt numFmtId="362" formatCode="#,##0\ &quot;DM&quot;;[Red]\-#,##0\ &quot;DM&quot;"/>
    <numFmt numFmtId="363" formatCode="#,##0.00\ &quot;DM&quot;;[Red]\-#,##0.00\ &quot;DM&quot;"/>
    <numFmt numFmtId="364" formatCode="0_ ;\-0\ "/>
    <numFmt numFmtId="365" formatCode="_-&quot;£&quot;* #,##0.00_-;\-&quot;£&quot;* #,##0.00_-;_-&quot;£&quot;* &quot;-&quot;??_-;_-@_-"/>
    <numFmt numFmtId="366" formatCode="_(* #,##0.0000_);_(* \(#,##0.0000\);_(* &quot;-&quot;????_);_(@_)"/>
    <numFmt numFmtId="367" formatCode="#,##0.0;\(#,##0.00\)"/>
    <numFmt numFmtId="368" formatCode="#,##0.000;\(#,##0.000\);&quot;-&quot;;@"/>
    <numFmt numFmtId="369" formatCode="_-* #,##0.000_-;\-* #,##0.000_-;_-* &quot;-&quot;??_-;_-@_-"/>
  </numFmts>
  <fonts count="27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color indexed="10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3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18"/>
      <name val="Times New Roman"/>
      <family val="1"/>
    </font>
    <font>
      <b/>
      <sz val="10"/>
      <color indexed="30"/>
      <name val="Times New Roman"/>
      <family val="1"/>
    </font>
    <font>
      <sz val="10"/>
      <color indexed="30"/>
      <name val="Times New Roman"/>
      <family val="1"/>
    </font>
    <font>
      <sz val="10"/>
      <name val="Angsana New"/>
      <family val="1"/>
    </font>
    <font>
      <b/>
      <sz val="1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color rgb="FF0070C0"/>
      <name val="Angsana New"/>
      <family val="1"/>
    </font>
    <font>
      <sz val="14"/>
      <color theme="6" tint="-0.499984740745262"/>
      <name val="Angsana New"/>
      <family val="1"/>
    </font>
    <font>
      <b/>
      <sz val="14"/>
      <color theme="6" tint="-0.499984740745262"/>
      <name val="Angsana New"/>
      <family val="1"/>
    </font>
    <font>
      <i/>
      <sz val="14"/>
      <color theme="6" tint="-0.49998474074526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0"/>
      <color indexed="10"/>
      <name val="Times New Roman"/>
      <family val="1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rgb="FF222222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3256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12" applyNumberFormat="0" applyAlignment="0" applyProtection="0"/>
    <xf numFmtId="0" fontId="19" fillId="28" borderId="1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12" applyNumberFormat="0" applyAlignment="0" applyProtection="0"/>
    <xf numFmtId="0" fontId="26" fillId="0" borderId="17" applyNumberFormat="0" applyFill="0" applyAlignment="0" applyProtection="0"/>
    <xf numFmtId="0" fontId="2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5" fillId="32" borderId="18" applyNumberFormat="0" applyFont="0" applyAlignment="0" applyProtection="0"/>
    <xf numFmtId="0" fontId="28" fillId="27" borderId="19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187" fontId="3" fillId="0" borderId="0"/>
    <xf numFmtId="18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189" fontId="9" fillId="0" borderId="0" applyFont="0" applyFill="0" applyBorder="0" applyAlignment="0" applyProtection="0"/>
    <xf numFmtId="191" fontId="11" fillId="0" borderId="0"/>
    <xf numFmtId="0" fontId="39" fillId="0" borderId="0"/>
    <xf numFmtId="0" fontId="38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41" fillId="0" borderId="0">
      <alignment horizontal="right"/>
    </xf>
    <xf numFmtId="193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194" fontId="9" fillId="0" borderId="0" applyFont="0" applyFill="0" applyBorder="0" applyAlignment="0"/>
    <xf numFmtId="168" fontId="2" fillId="0" borderId="0" applyFont="0" applyFill="0" applyBorder="0" applyAlignment="0" applyProtection="0"/>
    <xf numFmtId="191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95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1" fontId="2" fillId="0" borderId="0"/>
    <xf numFmtId="168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1" fillId="0" borderId="0"/>
    <xf numFmtId="191" fontId="52" fillId="0" borderId="0"/>
    <xf numFmtId="0" fontId="53" fillId="0" borderId="0" applyFont="0" applyAlignment="0">
      <alignment horizontal="center" vertical="center"/>
    </xf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11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55" fillId="0" borderId="0"/>
    <xf numFmtId="191" fontId="55" fillId="0" borderId="0"/>
    <xf numFmtId="191" fontId="11" fillId="0" borderId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Font="0" applyFill="0" applyBorder="0" applyAlignment="0" applyProtection="0"/>
    <xf numFmtId="191" fontId="1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11" fillId="0" borderId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11" fillId="0" borderId="0"/>
    <xf numFmtId="191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56" fillId="0" borderId="0"/>
    <xf numFmtId="191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91" fontId="11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56" fillId="0" borderId="0"/>
    <xf numFmtId="0" fontId="56" fillId="0" borderId="0"/>
    <xf numFmtId="191" fontId="11" fillId="0" borderId="0"/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1" fontId="11" fillId="0" borderId="0"/>
    <xf numFmtId="191" fontId="55" fillId="0" borderId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41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191" fontId="2" fillId="0" borderId="0" applyNumberFormat="0" applyFill="0" applyBorder="0" applyAlignment="0" applyProtection="0"/>
    <xf numFmtId="191" fontId="11" fillId="0" borderId="0"/>
    <xf numFmtId="191" fontId="11" fillId="0" borderId="0"/>
    <xf numFmtId="207" fontId="2" fillId="0" borderId="0" applyFon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0" fontId="56" fillId="0" borderId="0"/>
    <xf numFmtId="0" fontId="56" fillId="0" borderId="0"/>
    <xf numFmtId="191" fontId="11" fillId="0" borderId="0"/>
    <xf numFmtId="191" fontId="11" fillId="0" borderId="0"/>
    <xf numFmtId="191" fontId="55" fillId="0" borderId="0"/>
    <xf numFmtId="191" fontId="11" fillId="0" borderId="0"/>
    <xf numFmtId="191" fontId="11" fillId="0" borderId="0"/>
    <xf numFmtId="191" fontId="11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1" fontId="56" fillId="0" borderId="0"/>
    <xf numFmtId="0" fontId="2" fillId="34" borderId="0" applyNumberFormat="0" applyFont="0" applyAlignment="0" applyProtection="0"/>
    <xf numFmtId="0" fontId="44" fillId="0" borderId="0"/>
    <xf numFmtId="191" fontId="2" fillId="0" borderId="0" applyNumberFormat="0" applyFill="0" applyBorder="0" applyAlignment="0" applyProtection="0"/>
    <xf numFmtId="191" fontId="11" fillId="0" borderId="0"/>
    <xf numFmtId="191" fontId="2" fillId="0" borderId="0" applyNumberForma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 applyFont="0" applyFill="0" applyBorder="0" applyAlignment="0" applyProtection="0"/>
    <xf numFmtId="191" fontId="55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61" fillId="0" borderId="0"/>
    <xf numFmtId="191" fontId="2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1" fillId="0" borderId="0"/>
    <xf numFmtId="0" fontId="56" fillId="0" borderId="0"/>
    <xf numFmtId="0" fontId="56" fillId="0" borderId="0"/>
    <xf numFmtId="191" fontId="11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1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Protection="0">
      <alignment horizontal="right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7" fontId="41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1" fillId="0" borderId="0"/>
    <xf numFmtId="191" fontId="11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11" fillId="0" borderId="0"/>
    <xf numFmtId="191" fontId="56" fillId="0" borderId="0"/>
    <xf numFmtId="191" fontId="11" fillId="0" borderId="0"/>
    <xf numFmtId="191" fontId="56" fillId="0" borderId="0"/>
    <xf numFmtId="191" fontId="11" fillId="0" borderId="0"/>
    <xf numFmtId="212" fontId="2" fillId="0" borderId="0" applyFont="0" applyFill="0" applyBorder="0" applyAlignment="0" applyProtection="0"/>
    <xf numFmtId="213" fontId="41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41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91" fontId="11" fillId="0" borderId="0"/>
    <xf numFmtId="191" fontId="11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6" fillId="0" borderId="0"/>
    <xf numFmtId="0" fontId="11" fillId="0" borderId="0"/>
    <xf numFmtId="0" fontId="11" fillId="0" borderId="0"/>
    <xf numFmtId="0" fontId="11" fillId="0" borderId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2" fillId="0" borderId="0" applyNumberFormat="0" applyFill="0" applyBorder="0" applyAlignment="0" applyProtection="0"/>
    <xf numFmtId="191" fontId="11" fillId="0" borderId="0"/>
    <xf numFmtId="191" fontId="11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0" fontId="11" fillId="0" borderId="0"/>
    <xf numFmtId="0" fontId="11" fillId="0" borderId="0"/>
    <xf numFmtId="0" fontId="11" fillId="0" borderId="0"/>
    <xf numFmtId="191" fontId="11" fillId="0" borderId="0"/>
    <xf numFmtId="191" fontId="55" fillId="0" borderId="0"/>
    <xf numFmtId="0" fontId="44" fillId="0" borderId="0"/>
    <xf numFmtId="191" fontId="11" fillId="0" borderId="0"/>
    <xf numFmtId="191" fontId="11" fillId="0" borderId="0"/>
    <xf numFmtId="191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191" fontId="2" fillId="0" borderId="0" applyNumberFormat="0" applyFill="0" applyBorder="0" applyAlignment="0" applyProtection="0"/>
    <xf numFmtId="191" fontId="11" fillId="0" borderId="0"/>
    <xf numFmtId="191" fontId="11" fillId="0" borderId="0"/>
    <xf numFmtId="191" fontId="11" fillId="0" borderId="0"/>
    <xf numFmtId="191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38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11" fillId="0" borderId="0" applyFont="0" applyFill="0" applyBorder="0" applyAlignment="0" applyProtection="0"/>
    <xf numFmtId="220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21" fontId="11" fillId="0" borderId="0" applyFont="0" applyFill="0" applyBorder="0" applyAlignment="0" applyProtection="0"/>
    <xf numFmtId="191" fontId="2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" fillId="0" borderId="0"/>
    <xf numFmtId="191" fontId="2" fillId="0" borderId="0"/>
    <xf numFmtId="191" fontId="2" fillId="0" borderId="0"/>
    <xf numFmtId="191" fontId="3" fillId="0" borderId="0"/>
    <xf numFmtId="191" fontId="2" fillId="0" borderId="0"/>
    <xf numFmtId="191" fontId="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201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86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6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6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6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6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6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6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6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6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6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6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6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91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1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1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1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6" fontId="66" fillId="44" borderId="0" applyNumberFormat="0" applyBorder="0" applyAlignment="0" applyProtection="0"/>
    <xf numFmtId="0" fontId="66" fillId="44" borderId="0" applyNumberFormat="0" applyBorder="0" applyAlignment="0" applyProtection="0"/>
    <xf numFmtId="191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6" fontId="66" fillId="46" borderId="0" applyNumberFormat="0" applyBorder="0" applyAlignment="0" applyProtection="0"/>
    <xf numFmtId="0" fontId="66" fillId="46" borderId="0" applyNumberFormat="0" applyBorder="0" applyAlignment="0" applyProtection="0"/>
    <xf numFmtId="191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191" fontId="5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222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6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6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6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6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8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6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91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6" fontId="66" fillId="50" borderId="0" applyNumberFormat="0" applyBorder="0" applyAlignment="0" applyProtection="0"/>
    <xf numFmtId="0" fontId="66" fillId="50" borderId="0" applyNumberFormat="0" applyBorder="0" applyAlignment="0" applyProtection="0"/>
    <xf numFmtId="191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91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1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6" fontId="66" fillId="48" borderId="0" applyNumberFormat="0" applyBorder="0" applyAlignment="0" applyProtection="0"/>
    <xf numFmtId="0" fontId="66" fillId="48" borderId="0" applyNumberFormat="0" applyBorder="0" applyAlignment="0" applyProtection="0"/>
    <xf numFmtId="191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91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6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6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6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6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6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6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6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6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191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91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191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191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191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191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186" fontId="16" fillId="20" borderId="0" applyNumberFormat="0" applyBorder="0" applyAlignment="0" applyProtection="0"/>
    <xf numFmtId="0" fontId="74" fillId="67" borderId="0" applyNumberFormat="0" applyBorder="0" applyAlignment="0" applyProtection="0"/>
    <xf numFmtId="186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16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186" fontId="16" fillId="21" borderId="0" applyNumberFormat="0" applyBorder="0" applyAlignment="0" applyProtection="0"/>
    <xf numFmtId="0" fontId="74" fillId="71" borderId="0" applyNumberFormat="0" applyBorder="0" applyAlignment="0" applyProtection="0"/>
    <xf numFmtId="186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16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186" fontId="16" fillId="22" borderId="0" applyNumberFormat="0" applyBorder="0" applyAlignment="0" applyProtection="0"/>
    <xf numFmtId="0" fontId="74" fillId="75" borderId="0" applyNumberFormat="0" applyBorder="0" applyAlignment="0" applyProtection="0"/>
    <xf numFmtId="186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16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186" fontId="16" fillId="23" borderId="0" applyNumberFormat="0" applyBorder="0" applyAlignment="0" applyProtection="0"/>
    <xf numFmtId="0" fontId="74" fillId="58" borderId="0" applyNumberFormat="0" applyBorder="0" applyAlignment="0" applyProtection="0"/>
    <xf numFmtId="186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186" fontId="16" fillId="24" borderId="0" applyNumberFormat="0" applyBorder="0" applyAlignment="0" applyProtection="0"/>
    <xf numFmtId="0" fontId="74" fillId="60" borderId="0" applyNumberFormat="0" applyBorder="0" applyAlignment="0" applyProtection="0"/>
    <xf numFmtId="186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186" fontId="16" fillId="25" borderId="0" applyNumberFormat="0" applyBorder="0" applyAlignment="0" applyProtection="0"/>
    <xf numFmtId="0" fontId="74" fillId="84" borderId="0" applyNumberFormat="0" applyBorder="0" applyAlignment="0" applyProtection="0"/>
    <xf numFmtId="186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16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23" fontId="81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4" fontId="2" fillId="0" borderId="0" applyBorder="0">
      <alignment vertical="top"/>
    </xf>
    <xf numFmtId="225" fontId="82" fillId="0" borderId="0" applyFont="0" applyFill="0" applyBorder="0" applyAlignment="0" applyProtection="0"/>
    <xf numFmtId="226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7" fontId="82" fillId="0" borderId="0" applyFont="0" applyFill="0" applyBorder="0" applyAlignment="0" applyProtection="0"/>
    <xf numFmtId="228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7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7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29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01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30" fontId="41" fillId="0" borderId="0" applyNumberFormat="0" applyFont="0" applyAlignment="0"/>
    <xf numFmtId="231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3" fontId="95" fillId="0" borderId="0" applyFont="0" applyFill="0" applyBorder="0" applyAlignment="0" applyProtection="0"/>
    <xf numFmtId="234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42" fontId="41" fillId="0" borderId="0" applyFont="0" applyFill="0" applyBorder="0" applyAlignment="0" applyProtection="0"/>
    <xf numFmtId="201" fontId="42" fillId="0" borderId="0" applyNumberFormat="0" applyFill="0" applyBorder="0" applyAlignment="0" applyProtection="0"/>
    <xf numFmtId="0" fontId="96" fillId="0" borderId="0"/>
    <xf numFmtId="229" fontId="97" fillId="0" borderId="0" applyNumberFormat="0" applyFill="0" applyBorder="0" applyAlignment="0" applyProtection="0"/>
    <xf numFmtId="243" fontId="98" fillId="0" borderId="0" applyBorder="0" applyProtection="0"/>
    <xf numFmtId="244" fontId="99" fillId="0" borderId="0"/>
    <xf numFmtId="0" fontId="9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45" fontId="101" fillId="88" borderId="38"/>
    <xf numFmtId="245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2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64" fontId="54" fillId="0" borderId="23" applyAlignment="0" applyProtection="0"/>
    <xf numFmtId="246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247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48" fontId="103" fillId="90" borderId="0" applyFont="0" applyFill="0" applyBorder="0" applyAlignment="0" applyProtection="0"/>
    <xf numFmtId="191" fontId="93" fillId="0" borderId="0" applyAlignment="0" applyProtection="0"/>
    <xf numFmtId="249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50" fontId="11" fillId="0" borderId="0" applyFont="0" applyFill="0" applyBorder="0" applyAlignment="0" applyProtection="0"/>
    <xf numFmtId="211" fontId="41" fillId="0" borderId="0" applyFont="0" applyFill="0" applyBorder="0" applyProtection="0">
      <alignment horizontal="left"/>
    </xf>
    <xf numFmtId="212" fontId="41" fillId="0" borderId="0" applyFont="0" applyFill="0" applyBorder="0" applyProtection="0">
      <alignment horizontal="left"/>
    </xf>
    <xf numFmtId="214" fontId="41" fillId="0" borderId="0" applyFont="0" applyFill="0" applyBorder="0" applyProtection="0">
      <alignment horizontal="left"/>
    </xf>
    <xf numFmtId="250" fontId="1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51" fontId="41" fillId="0" borderId="0" applyFill="0"/>
    <xf numFmtId="252" fontId="41" fillId="0" borderId="0">
      <alignment horizontal="center"/>
    </xf>
    <xf numFmtId="191" fontId="41" fillId="0" borderId="0" applyFill="0">
      <alignment horizontal="center"/>
    </xf>
    <xf numFmtId="252" fontId="104" fillId="0" borderId="42" applyFill="0"/>
    <xf numFmtId="191" fontId="2" fillId="0" borderId="0" applyFont="0" applyAlignment="0"/>
    <xf numFmtId="191" fontId="105" fillId="0" borderId="0" applyFill="0">
      <alignment vertical="top"/>
    </xf>
    <xf numFmtId="191" fontId="104" fillId="0" borderId="0" applyFill="0">
      <alignment horizontal="left" vertical="top"/>
    </xf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252" fontId="106" fillId="0" borderId="23" applyFill="0"/>
    <xf numFmtId="191" fontId="2" fillId="0" borderId="0" applyNumberFormat="0" applyFont="0" applyAlignment="0"/>
    <xf numFmtId="191" fontId="105" fillId="0" borderId="0" applyFill="0">
      <alignment wrapText="1"/>
    </xf>
    <xf numFmtId="191" fontId="104" fillId="0" borderId="0" applyFill="0">
      <alignment horizontal="left" vertical="top" wrapText="1"/>
    </xf>
    <xf numFmtId="252" fontId="107" fillId="0" borderId="0" applyFill="0"/>
    <xf numFmtId="191" fontId="108" fillId="0" borderId="0" applyNumberFormat="0" applyFont="0" applyAlignment="0">
      <alignment horizontal="center"/>
    </xf>
    <xf numFmtId="191" fontId="109" fillId="0" borderId="0" applyFill="0">
      <alignment vertical="top" wrapText="1"/>
    </xf>
    <xf numFmtId="191" fontId="106" fillId="0" borderId="0" applyFill="0">
      <alignment horizontal="left" vertical="top" wrapText="1"/>
    </xf>
    <xf numFmtId="252" fontId="2" fillId="0" borderId="0" applyFill="0"/>
    <xf numFmtId="191" fontId="108" fillId="0" borderId="0" applyNumberFormat="0" applyFont="0" applyAlignment="0">
      <alignment horizontal="center"/>
    </xf>
    <xf numFmtId="191" fontId="110" fillId="0" borderId="0" applyFill="0">
      <alignment vertical="center" wrapText="1"/>
    </xf>
    <xf numFmtId="191" fontId="87" fillId="0" borderId="0">
      <alignment horizontal="left" vertical="center" wrapText="1"/>
    </xf>
    <xf numFmtId="252" fontId="93" fillId="0" borderId="0" applyFill="0"/>
    <xf numFmtId="191" fontId="108" fillId="0" borderId="0" applyNumberFormat="0" applyFont="0" applyAlignment="0">
      <alignment horizontal="center"/>
    </xf>
    <xf numFmtId="191" fontId="111" fillId="0" borderId="0" applyFill="0">
      <alignment horizontal="center" vertical="center" wrapText="1"/>
    </xf>
    <xf numFmtId="191" fontId="2" fillId="0" borderId="0" applyFill="0">
      <alignment horizontal="center" vertical="center" wrapText="1"/>
    </xf>
    <xf numFmtId="252" fontId="112" fillId="0" borderId="0" applyFill="0"/>
    <xf numFmtId="191" fontId="108" fillId="0" borderId="0" applyNumberFormat="0" applyFont="0" applyAlignment="0">
      <alignment horizontal="center"/>
    </xf>
    <xf numFmtId="191" fontId="113" fillId="0" borderId="0" applyFill="0">
      <alignment horizontal="center" vertical="center" wrapText="1"/>
    </xf>
    <xf numFmtId="191" fontId="114" fillId="0" borderId="0" applyFill="0">
      <alignment horizontal="center" vertical="center" wrapText="1"/>
    </xf>
    <xf numFmtId="252" fontId="115" fillId="0" borderId="0" applyFill="0"/>
    <xf numFmtId="191" fontId="108" fillId="0" borderId="0" applyNumberFormat="0" applyFont="0" applyAlignment="0">
      <alignment horizontal="center"/>
    </xf>
    <xf numFmtId="191" fontId="116" fillId="0" borderId="0">
      <alignment horizontal="center" wrapText="1"/>
    </xf>
    <xf numFmtId="191" fontId="112" fillId="0" borderId="0" applyFill="0">
      <alignment horizontal="center" wrapText="1"/>
    </xf>
    <xf numFmtId="253" fontId="87" fillId="0" borderId="0" applyFill="0" applyBorder="0" applyAlignment="0"/>
    <xf numFmtId="0" fontId="11" fillId="0" borderId="0" applyFill="0" applyBorder="0" applyAlignment="0"/>
    <xf numFmtId="254" fontId="87" fillId="0" borderId="0" applyFill="0" applyBorder="0" applyAlignment="0"/>
    <xf numFmtId="255" fontId="9" fillId="0" borderId="0" applyFill="0" applyBorder="0" applyAlignment="0"/>
    <xf numFmtId="256" fontId="87" fillId="0" borderId="0" applyFill="0" applyBorder="0" applyAlignment="0"/>
    <xf numFmtId="0" fontId="117" fillId="0" borderId="0" applyFill="0" applyBorder="0" applyAlignment="0"/>
    <xf numFmtId="257" fontId="87" fillId="0" borderId="0" applyFill="0" applyBorder="0" applyAlignment="0"/>
    <xf numFmtId="0" fontId="117" fillId="0" borderId="0" applyFill="0" applyBorder="0" applyAlignment="0"/>
    <xf numFmtId="258" fontId="87" fillId="0" borderId="0" applyFill="0" applyBorder="0" applyAlignment="0"/>
    <xf numFmtId="0" fontId="117" fillId="0" borderId="0" applyFill="0" applyBorder="0" applyAlignment="0"/>
    <xf numFmtId="253" fontId="87" fillId="0" borderId="0" applyFill="0" applyBorder="0" applyAlignment="0"/>
    <xf numFmtId="259" fontId="56" fillId="0" borderId="0" applyFill="0" applyBorder="0" applyAlignment="0"/>
    <xf numFmtId="260" fontId="87" fillId="0" borderId="0" applyFill="0" applyBorder="0" applyAlignment="0"/>
    <xf numFmtId="261" fontId="117" fillId="0" borderId="0" applyFill="0" applyBorder="0" applyAlignment="0"/>
    <xf numFmtId="254" fontId="87" fillId="0" borderId="0" applyFill="0" applyBorder="0" applyAlignment="0"/>
    <xf numFmtId="255" fontId="9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8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8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29" fontId="86" fillId="0" borderId="0" applyFill="0" applyBorder="0" applyProtection="0"/>
    <xf numFmtId="229" fontId="124" fillId="0" borderId="0" applyFont="0" applyFill="0" applyBorder="0" applyAlignment="0" applyProtection="0"/>
    <xf numFmtId="262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3" fontId="41" fillId="0" borderId="0" applyFill="0" applyBorder="0" applyProtection="0">
      <alignment horizontal="center"/>
    </xf>
    <xf numFmtId="0" fontId="133" fillId="0" borderId="47">
      <alignment horizontal="center"/>
    </xf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45" fontId="134" fillId="0" borderId="0"/>
    <xf numFmtId="229" fontId="135" fillId="0" borderId="0" applyFill="0" applyBorder="0" applyAlignment="0" applyProtection="0"/>
    <xf numFmtId="40" fontId="135" fillId="0" borderId="0" applyFill="0" applyBorder="0" applyAlignment="0" applyProtection="0"/>
    <xf numFmtId="264" fontId="136" fillId="96" borderId="0" applyFill="0" applyBorder="0" applyAlignment="0">
      <alignment vertical="top"/>
    </xf>
    <xf numFmtId="265" fontId="136" fillId="0" borderId="0" applyFill="0" applyBorder="0" applyAlignment="0" applyProtection="0"/>
    <xf numFmtId="168" fontId="39" fillId="0" borderId="0" applyNumberFormat="0" applyBorder="0"/>
    <xf numFmtId="168" fontId="43" fillId="0" borderId="0" applyNumberFormat="0" applyBorder="0"/>
    <xf numFmtId="168" fontId="39" fillId="0" borderId="0" applyNumberFormat="0" applyBorder="0"/>
    <xf numFmtId="168" fontId="43" fillId="0" borderId="0" applyNumberFormat="0" applyBorder="0"/>
    <xf numFmtId="168" fontId="43" fillId="0" borderId="0" applyNumberFormat="0" applyBorder="0"/>
    <xf numFmtId="39" fontId="2" fillId="0" borderId="0" applyFont="0" applyFill="0" applyBorder="0" applyAlignment="0" applyProtection="0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253" fontId="87" fillId="0" borderId="0" applyFont="0" applyFill="0" applyBorder="0" applyAlignment="0" applyProtection="0"/>
    <xf numFmtId="259" fontId="56" fillId="0" borderId="0" applyFont="0" applyFill="0" applyBorder="0" applyAlignment="0" applyProtection="0"/>
    <xf numFmtId="190" fontId="137" fillId="0" borderId="0" applyFont="0" applyFill="0" applyBorder="0" applyAlignment="0" applyProtection="0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106" fillId="0" borderId="48"/>
    <xf numFmtId="190" fontId="87" fillId="0" borderId="0"/>
    <xf numFmtId="39" fontId="9" fillId="0" borderId="0" applyFont="0" applyFill="0" applyBorder="0" applyAlignment="0" applyProtection="0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266" fontId="41" fillId="0" borderId="48"/>
    <xf numFmtId="170" fontId="87" fillId="0" borderId="0"/>
    <xf numFmtId="267" fontId="9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68" fontId="41" fillId="0" borderId="0" applyFont="0" applyFill="0" applyBorder="0" applyAlignment="0" applyProtection="0"/>
    <xf numFmtId="269" fontId="98" fillId="0" borderId="0" applyFont="0" applyFill="0" applyBorder="0" applyAlignment="0" applyProtection="0">
      <alignment horizontal="right"/>
    </xf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89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271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7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6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1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6" fillId="0" borderId="0" applyFont="0" applyFill="0" applyBorder="0" applyAlignment="0" applyProtection="0"/>
    <xf numFmtId="292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284" fontId="3" fillId="0" borderId="0" applyFont="0" applyFill="0" applyBorder="0" applyAlignment="0" applyProtection="0"/>
    <xf numFmtId="18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282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4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82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7" fontId="140" fillId="0" borderId="0" applyFill="0" applyBorder="0" applyAlignment="0" applyProtection="0"/>
    <xf numFmtId="1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88" fontId="139" fillId="0" borderId="0" applyFont="0" applyFill="0" applyBorder="0" applyAlignment="0" applyProtection="0"/>
    <xf numFmtId="299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143" fillId="0" borderId="0" applyFill="0" applyBorder="0" applyAlignment="0" applyProtection="0"/>
    <xf numFmtId="301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27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302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279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4" fontId="3" fillId="0" borderId="0" applyFont="0" applyFill="0" applyBorder="0" applyAlignment="0" applyProtection="0"/>
    <xf numFmtId="183" fontId="4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5" fontId="98" fillId="0" borderId="0" applyFont="0" applyFill="0" applyBorder="0" applyAlignment="0" applyProtection="0"/>
    <xf numFmtId="306" fontId="98" fillId="0" borderId="0" applyFont="0" applyFill="0" applyBorder="0" applyAlignment="0" applyProtection="0">
      <alignment horizontal="right"/>
    </xf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139" fillId="0" borderId="0" applyFont="0" applyFill="0" applyBorder="0" applyAlignment="0" applyProtection="0"/>
    <xf numFmtId="183" fontId="139" fillId="0" borderId="0" applyFont="0" applyFill="0" applyBorder="0" applyAlignment="0" applyProtection="0"/>
    <xf numFmtId="170" fontId="79" fillId="0" borderId="0" applyFont="0" applyFill="0" applyBorder="0" applyAlignment="0" applyProtection="0"/>
    <xf numFmtId="183" fontId="13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9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0" fontId="66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139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2" fontId="3" fillId="0" borderId="0" applyFont="0" applyFill="0" applyBorder="0" applyAlignment="0" applyProtection="0"/>
    <xf numFmtId="2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69" fillId="0" borderId="0" applyFont="0" applyFill="0" applyBorder="0" applyAlignment="0" applyProtection="0"/>
    <xf numFmtId="311" fontId="6" fillId="0" borderId="0" applyFont="0" applyFill="0" applyBorder="0" applyAlignment="0" applyProtection="0"/>
    <xf numFmtId="2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70" fontId="68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3" fontId="139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311" fontId="6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1" fontId="13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8" fontId="2" fillId="0" borderId="0" applyFont="0" applyFill="0" applyBorder="0" applyAlignment="0" applyProtection="0"/>
    <xf numFmtId="311" fontId="6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313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13" fontId="6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308" fontId="68" fillId="0" borderId="0" applyFont="0" applyFill="0" applyBorder="0" applyAlignment="0" applyProtection="0"/>
    <xf numFmtId="3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69" fillId="0" borderId="0" applyFont="0" applyFill="0" applyBorder="0" applyAlignment="0" applyProtection="0"/>
    <xf numFmtId="31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39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39" fillId="0" borderId="0" applyFont="0" applyFill="0" applyBorder="0" applyAlignment="0" applyProtection="0"/>
    <xf numFmtId="183" fontId="68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2" fontId="14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1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148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282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88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314" fontId="98" fillId="0" borderId="0" applyFont="0" applyFill="0" applyBorder="0" applyAlignment="0" applyProtection="0"/>
    <xf numFmtId="185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5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8" fillId="0" borderId="0" applyFont="0" applyFill="0" applyBorder="0" applyAlignment="0" applyProtection="0"/>
    <xf numFmtId="256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7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74" fontId="2" fillId="0" borderId="0" applyFill="0" applyBorder="0" applyAlignment="0" applyProtection="0"/>
    <xf numFmtId="229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98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1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316" fontId="15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2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70" fillId="0" borderId="0" applyFont="0" applyFill="0" applyBorder="0" applyAlignment="0" applyProtection="0">
      <alignment vertical="top"/>
    </xf>
    <xf numFmtId="317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8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30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5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9" fillId="0" borderId="0" applyFont="0" applyFill="0" applyBorder="0" applyAlignment="0" applyProtection="0"/>
    <xf numFmtId="290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76" fontId="9" fillId="0" borderId="0"/>
    <xf numFmtId="0" fontId="39" fillId="0" borderId="0"/>
    <xf numFmtId="176" fontId="9" fillId="0" borderId="0"/>
    <xf numFmtId="0" fontId="39" fillId="0" borderId="0"/>
    <xf numFmtId="176" fontId="9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19" fontId="98" fillId="0" borderId="0" applyFont="0" applyFill="0" applyBorder="0" applyAlignment="0" applyProtection="0"/>
    <xf numFmtId="201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191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320" fontId="41" fillId="0" borderId="49" applyFont="0" applyFill="0" applyBorder="0" applyAlignment="0" applyProtection="0"/>
    <xf numFmtId="321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254" fontId="87" fillId="0" borderId="0" applyFont="0" applyFill="0" applyBorder="0" applyAlignment="0" applyProtection="0"/>
    <xf numFmtId="255" fontId="9" fillId="0" borderId="0" applyFont="0" applyFill="0" applyBorder="0" applyAlignment="0" applyProtection="0"/>
    <xf numFmtId="229" fontId="41" fillId="0" borderId="0" applyFont="0" applyFill="0" applyBorder="0" applyAlignment="0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323" fontId="41" fillId="0" borderId="48"/>
    <xf numFmtId="192" fontId="87" fillId="0" borderId="35">
      <alignment horizontal="center"/>
    </xf>
    <xf numFmtId="229" fontId="2" fillId="0" borderId="0" applyFont="0" applyFill="0" applyBorder="0" applyAlignment="0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87" fillId="0" borderId="0"/>
    <xf numFmtId="324" fontId="41" fillId="0" borderId="0" applyFont="0" applyFill="0" applyBorder="0" applyAlignment="0" applyProtection="0"/>
    <xf numFmtId="325" fontId="9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70" fillId="0" borderId="0" applyFont="0" applyFill="0" applyBorder="0" applyAlignment="0" applyProtection="0"/>
    <xf numFmtId="326" fontId="139" fillId="0" borderId="0" applyFont="0" applyFill="0" applyBorder="0" applyAlignment="0" applyProtection="0"/>
    <xf numFmtId="313" fontId="43" fillId="0" borderId="0" applyFont="0" applyFill="0" applyBorder="0" applyAlignment="0" applyProtection="0"/>
    <xf numFmtId="318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326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26" fontId="66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10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327" fontId="162" fillId="0" borderId="0" applyFont="0" applyFill="0" applyBorder="0" applyAlignment="0" applyProtection="0"/>
    <xf numFmtId="0" fontId="98" fillId="0" borderId="0" applyFill="0" applyBorder="0" applyProtection="0"/>
    <xf numFmtId="185" fontId="43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9" fontId="98" fillId="0" borderId="0" applyFont="0" applyFill="0" applyBorder="0" applyAlignment="0" applyProtection="0"/>
    <xf numFmtId="164" fontId="2" fillId="0" borderId="0" applyFont="0" applyFill="0" applyBorder="0" applyAlignment="0" applyProtection="0"/>
    <xf numFmtId="294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30" fontId="39" fillId="0" borderId="0"/>
    <xf numFmtId="0" fontId="43" fillId="0" borderId="0"/>
    <xf numFmtId="0" fontId="39" fillId="0" borderId="0"/>
    <xf numFmtId="331" fontId="9" fillId="0" borderId="0"/>
    <xf numFmtId="0" fontId="39" fillId="0" borderId="0"/>
    <xf numFmtId="331" fontId="9" fillId="0" borderId="0"/>
    <xf numFmtId="0" fontId="39" fillId="0" borderId="0"/>
    <xf numFmtId="331" fontId="9" fillId="0" borderId="0"/>
    <xf numFmtId="0" fontId="43" fillId="0" borderId="0"/>
    <xf numFmtId="0" fontId="43" fillId="0" borderId="0"/>
    <xf numFmtId="0" fontId="43" fillId="0" borderId="0"/>
    <xf numFmtId="332" fontId="98" fillId="0" borderId="0" applyFill="0" applyBorder="0" applyProtection="0">
      <alignment vertical="center"/>
    </xf>
    <xf numFmtId="333" fontId="98" fillId="87" borderId="0" applyFont="0" applyFill="0" applyBorder="0" applyAlignment="0" applyProtection="0">
      <alignment vertical="center"/>
      <protection locked="0"/>
    </xf>
    <xf numFmtId="235" fontId="98" fillId="87" borderId="0" applyFont="0" applyFill="0" applyBorder="0" applyAlignment="0" applyProtection="0">
      <alignment vertical="center"/>
      <protection locked="0"/>
    </xf>
    <xf numFmtId="230" fontId="41" fillId="98" borderId="26">
      <alignment horizontal="right"/>
    </xf>
    <xf numFmtId="230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34" fontId="11" fillId="0" borderId="0" applyFont="0" applyFill="0" applyBorder="0" applyAlignment="0" applyProtection="0"/>
    <xf numFmtId="191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2" fontId="2" fillId="0" borderId="0" applyFont="0" applyFill="0" applyBorder="0" applyAlignment="0" applyProtection="0"/>
    <xf numFmtId="335" fontId="41" fillId="0" borderId="0" applyFont="0" applyFill="0" applyBorder="0" applyProtection="0"/>
    <xf numFmtId="15" fontId="166" fillId="0" borderId="0" applyFill="0" applyBorder="0" applyAlignment="0"/>
    <xf numFmtId="336" fontId="41" fillId="0" borderId="0" applyFont="0" applyFill="0" applyBorder="0" applyAlignment="0" applyProtection="0"/>
    <xf numFmtId="337" fontId="41" fillId="0" borderId="0" applyFont="0" applyFill="0" applyBorder="0" applyProtection="0"/>
    <xf numFmtId="338" fontId="41" fillId="0" borderId="0" applyFont="0" applyFill="0" applyBorder="0" applyAlignment="0" applyProtection="0"/>
    <xf numFmtId="305" fontId="41" fillId="0" borderId="0" applyFont="0" applyFill="0" applyBorder="0" applyAlignment="0" applyProtection="0"/>
    <xf numFmtId="339" fontId="41" fillId="0" borderId="0" applyFont="0" applyFill="0" applyBorder="0" applyAlignment="0" applyProtection="0"/>
    <xf numFmtId="229" fontId="166" fillId="89" borderId="0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2" fillId="89" borderId="35" applyFont="0" applyFill="0" applyBorder="0" applyAlignment="0" applyProtection="0"/>
    <xf numFmtId="340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1" fontId="166" fillId="0" borderId="21" applyFont="0" applyFill="0" applyBorder="0" applyAlignment="0" applyProtection="0"/>
    <xf numFmtId="342" fontId="41" fillId="0" borderId="0" applyFont="0" applyFill="0" applyBorder="0" applyAlignment="0" applyProtection="0"/>
    <xf numFmtId="233" fontId="41" fillId="0" borderId="0" applyFont="0" applyFill="0" applyBorder="0" applyAlignment="0" applyProtection="0"/>
    <xf numFmtId="343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39" fontId="98" fillId="0" borderId="0" applyFont="0" applyFill="0" applyBorder="0" applyAlignment="0" applyProtection="0"/>
    <xf numFmtId="324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69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4" fontId="166" fillId="0" borderId="0" applyFill="0" applyBorder="0">
      <alignment horizontal="right"/>
    </xf>
    <xf numFmtId="345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69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185" fontId="39" fillId="0" borderId="0"/>
    <xf numFmtId="185" fontId="43" fillId="0" borderId="0"/>
    <xf numFmtId="185" fontId="43" fillId="0" borderId="0"/>
    <xf numFmtId="185" fontId="43" fillId="0" borderId="0"/>
    <xf numFmtId="346" fontId="39" fillId="0" borderId="0"/>
    <xf numFmtId="346" fontId="39" fillId="0" borderId="0"/>
    <xf numFmtId="185" fontId="39" fillId="0" borderId="0"/>
    <xf numFmtId="185" fontId="39" fillId="0" borderId="0"/>
    <xf numFmtId="185" fontId="43" fillId="0" borderId="0"/>
    <xf numFmtId="273" fontId="9" fillId="0" borderId="0"/>
    <xf numFmtId="185" fontId="43" fillId="0" borderId="0"/>
    <xf numFmtId="185" fontId="39" fillId="0" borderId="0"/>
    <xf numFmtId="273" fontId="9" fillId="0" borderId="0"/>
    <xf numFmtId="185" fontId="39" fillId="0" borderId="0"/>
    <xf numFmtId="273" fontId="9" fillId="0" borderId="0"/>
    <xf numFmtId="185" fontId="39" fillId="0" borderId="0"/>
    <xf numFmtId="273" fontId="9" fillId="0" borderId="0"/>
    <xf numFmtId="185" fontId="43" fillId="0" borderId="0"/>
    <xf numFmtId="185" fontId="43" fillId="0" borderId="0"/>
    <xf numFmtId="185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136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281" fontId="47" fillId="0" borderId="0" applyFont="0" applyFill="0" applyBorder="0" applyAlignment="0" applyProtection="0"/>
    <xf numFmtId="347" fontId="171" fillId="0" borderId="0"/>
    <xf numFmtId="348" fontId="172" fillId="0" borderId="0"/>
    <xf numFmtId="316" fontId="66" fillId="0" borderId="0"/>
    <xf numFmtId="186" fontId="173" fillId="0" borderId="0"/>
    <xf numFmtId="317" fontId="171" fillId="0" borderId="0"/>
    <xf numFmtId="186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49" fontId="171" fillId="0" borderId="0"/>
    <xf numFmtId="350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84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51" fontId="12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1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2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3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194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186" fontId="25" fillId="30" borderId="12" applyNumberFormat="0" applyAlignment="0" applyProtection="0"/>
    <xf numFmtId="0" fontId="196" fillId="46" borderId="59" applyNumberFormat="0" applyAlignment="0" applyProtection="0"/>
    <xf numFmtId="186" fontId="25" fillId="30" borderId="12" applyNumberFormat="0" applyAlignment="0" applyProtection="0"/>
    <xf numFmtId="0" fontId="25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45" fontId="198" fillId="0" borderId="60"/>
    <xf numFmtId="245" fontId="198" fillId="0" borderId="6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6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68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7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52" fontId="209" fillId="0" borderId="0"/>
    <xf numFmtId="0" fontId="209" fillId="0" borderId="0"/>
    <xf numFmtId="186" fontId="209" fillId="0" borderId="0"/>
    <xf numFmtId="0" fontId="209" fillId="0" borderId="0"/>
    <xf numFmtId="353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6" fontId="1" fillId="0" borderId="0"/>
    <xf numFmtId="0" fontId="1" fillId="0" borderId="0"/>
    <xf numFmtId="0" fontId="1" fillId="0" borderId="0"/>
    <xf numFmtId="186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186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6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18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5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5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6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6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186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354" fontId="1" fillId="0" borderId="0"/>
    <xf numFmtId="0" fontId="1" fillId="0" borderId="0"/>
    <xf numFmtId="0" fontId="1" fillId="0" borderId="0"/>
    <xf numFmtId="354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70" fontId="3" fillId="0" borderId="0"/>
    <xf numFmtId="0" fontId="1" fillId="0" borderId="0"/>
    <xf numFmtId="0" fontId="6" fillId="0" borderId="0"/>
    <xf numFmtId="0" fontId="6" fillId="0" borderId="0"/>
    <xf numFmtId="0" fontId="211" fillId="0" borderId="0"/>
    <xf numFmtId="0" fontId="6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186" fontId="69" fillId="0" borderId="0"/>
    <xf numFmtId="0" fontId="69" fillId="0" borderId="0"/>
    <xf numFmtId="0" fontId="1" fillId="0" borderId="0"/>
    <xf numFmtId="0" fontId="6" fillId="0" borderId="0"/>
    <xf numFmtId="291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354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70" fontId="3" fillId="0" borderId="0"/>
    <xf numFmtId="0" fontId="2" fillId="0" borderId="0"/>
    <xf numFmtId="0" fontId="3" fillId="0" borderId="0"/>
    <xf numFmtId="186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55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8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56" fontId="136" fillId="96" borderId="0" applyFill="0" applyBorder="0" applyAlignment="0" applyProtection="0">
      <protection locked="0"/>
    </xf>
    <xf numFmtId="291" fontId="2" fillId="0" borderId="0" applyFont="0" applyFill="0" applyBorder="0" applyAlignment="0" applyProtection="0"/>
    <xf numFmtId="164" fontId="136" fillId="96" borderId="0" applyFill="0" applyBorder="0" applyAlignment="0" applyProtection="0">
      <alignment vertical="top"/>
    </xf>
    <xf numFmtId="183" fontId="136" fillId="0" borderId="0" applyFill="0" applyBorder="0" applyAlignment="0" applyProtection="0"/>
    <xf numFmtId="258" fontId="87" fillId="0" borderId="0" applyFont="0" applyFill="0" applyBorder="0" applyAlignment="0" applyProtection="0"/>
    <xf numFmtId="357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3" fontId="87" fillId="0" borderId="0" applyFill="0" applyBorder="0" applyAlignment="0"/>
    <xf numFmtId="254" fontId="87" fillId="0" borderId="0" applyFill="0" applyBorder="0" applyAlignment="0"/>
    <xf numFmtId="253" fontId="87" fillId="0" borderId="0" applyFill="0" applyBorder="0" applyAlignment="0"/>
    <xf numFmtId="260" fontId="87" fillId="0" borderId="0" applyFill="0" applyBorder="0" applyAlignment="0"/>
    <xf numFmtId="254" fontId="87" fillId="0" borderId="0" applyFill="0" applyBorder="0" applyAlignment="0"/>
    <xf numFmtId="168" fontId="2" fillId="0" borderId="0" applyFont="0" applyFill="0" applyBorder="0" applyAlignment="0" applyProtection="0"/>
    <xf numFmtId="354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58" fontId="222" fillId="0" borderId="0"/>
    <xf numFmtId="229" fontId="2" fillId="0" borderId="0"/>
    <xf numFmtId="229" fontId="2" fillId="0" borderId="0"/>
    <xf numFmtId="229" fontId="2" fillId="0" borderId="0"/>
    <xf numFmtId="229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59" fontId="87" fillId="0" borderId="0" applyFill="0" applyBorder="0" applyAlignment="0"/>
    <xf numFmtId="360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0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32" fillId="0" borderId="0" applyFont="0" applyFill="0" applyBorder="0" applyAlignment="0" applyProtection="0"/>
    <xf numFmtId="361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62" fontId="4" fillId="0" borderId="0" applyFont="0" applyFill="0" applyBorder="0" applyAlignment="0" applyProtection="0"/>
    <xf numFmtId="363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8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36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67" fontId="79" fillId="0" borderId="0" applyFont="0" applyFill="0" applyBorder="0" applyAlignment="0" applyProtection="0"/>
    <xf numFmtId="17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7" fontId="7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3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1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86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186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186" fontId="6" fillId="0" borderId="0"/>
    <xf numFmtId="0" fontId="69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18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6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93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45" fontId="56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280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45" fontId="101" fillId="88" borderId="60"/>
    <xf numFmtId="245" fontId="101" fillId="88" borderId="60"/>
    <xf numFmtId="245" fontId="101" fillId="88" borderId="60"/>
    <xf numFmtId="245" fontId="101" fillId="88" borderId="60"/>
    <xf numFmtId="245" fontId="101" fillId="88" borderId="60"/>
    <xf numFmtId="245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1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8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66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70" fontId="66" fillId="0" borderId="0" applyFont="0" applyFill="0" applyBorder="0" applyAlignment="0" applyProtection="0"/>
    <xf numFmtId="31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0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83" fontId="68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8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5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8" fontId="2" fillId="0" borderId="0" applyFont="0" applyFill="0" applyBorder="0" applyAlignment="0" applyProtection="0"/>
    <xf numFmtId="2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21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70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1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326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30" fontId="39" fillId="0" borderId="0"/>
    <xf numFmtId="0" fontId="43" fillId="0" borderId="0"/>
    <xf numFmtId="0" fontId="39" fillId="0" borderId="0"/>
    <xf numFmtId="346" fontId="39" fillId="0" borderId="0"/>
    <xf numFmtId="185" fontId="39" fillId="0" borderId="0"/>
    <xf numFmtId="185" fontId="39" fillId="0" borderId="0"/>
    <xf numFmtId="185" fontId="43" fillId="0" borderId="0"/>
    <xf numFmtId="185" fontId="43" fillId="0" borderId="0"/>
    <xf numFmtId="281" fontId="136" fillId="0" borderId="0" applyFont="0" applyFill="0" applyBorder="0" applyAlignment="0" applyProtection="0"/>
    <xf numFmtId="281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45" fontId="198" fillId="0" borderId="60"/>
    <xf numFmtId="245" fontId="198" fillId="0" borderId="60"/>
    <xf numFmtId="245" fontId="198" fillId="0" borderId="60"/>
    <xf numFmtId="245" fontId="198" fillId="0" borderId="60"/>
    <xf numFmtId="245" fontId="198" fillId="0" borderId="60"/>
    <xf numFmtId="245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52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3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5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9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69" fillId="0" borderId="0" applyFont="0" applyFill="0" applyBorder="0" applyAlignment="0" applyProtection="0"/>
    <xf numFmtId="276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2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6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584">
    <xf numFmtId="0" fontId="0" fillId="0" borderId="0" xfId="0"/>
    <xf numFmtId="173" fontId="6" fillId="0" borderId="0" xfId="0" applyNumberFormat="1" applyFont="1" applyFill="1" applyAlignment="1">
      <alignment vertical="center"/>
    </xf>
    <xf numFmtId="176" fontId="6" fillId="0" borderId="0" xfId="0" applyNumberFormat="1" applyFont="1" applyFill="1" applyAlignment="1">
      <alignment horizontal="center" vertical="center"/>
    </xf>
    <xf numFmtId="173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Border="1" applyAlignment="1">
      <alignment vertical="center"/>
    </xf>
    <xf numFmtId="173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horizontal="center" vertical="center"/>
    </xf>
    <xf numFmtId="173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center" vertical="center"/>
    </xf>
    <xf numFmtId="171" fontId="6" fillId="0" borderId="1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/>
    <xf numFmtId="171" fontId="6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horizontal="left" vertical="center"/>
    </xf>
    <xf numFmtId="172" fontId="6" fillId="0" borderId="0" xfId="0" applyNumberFormat="1" applyFont="1" applyFill="1"/>
    <xf numFmtId="173" fontId="6" fillId="0" borderId="0" xfId="0" applyNumberFormat="1" applyFont="1" applyFill="1" applyAlignment="1">
      <alignment horizontal="left" vertical="center" indent="1"/>
    </xf>
    <xf numFmtId="171" fontId="6" fillId="0" borderId="0" xfId="0" applyNumberFormat="1" applyFont="1" applyFill="1" applyBorder="1" applyAlignment="1">
      <alignment vertical="center"/>
    </xf>
    <xf numFmtId="170" fontId="6" fillId="0" borderId="1" xfId="0" applyNumberFormat="1" applyFont="1" applyFill="1" applyBorder="1"/>
    <xf numFmtId="173" fontId="6" fillId="0" borderId="0" xfId="0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horizontal="left" vertical="top"/>
    </xf>
    <xf numFmtId="176" fontId="6" fillId="0" borderId="0" xfId="0" applyNumberFormat="1" applyFont="1" applyFill="1" applyAlignment="1">
      <alignment horizontal="center" vertical="top"/>
    </xf>
    <xf numFmtId="171" fontId="6" fillId="0" borderId="0" xfId="0" applyNumberFormat="1" applyFont="1" applyFill="1" applyAlignment="1">
      <alignment horizontal="right" vertical="top"/>
    </xf>
    <xf numFmtId="176" fontId="6" fillId="0" borderId="1" xfId="0" applyNumberFormat="1" applyFont="1" applyFill="1" applyBorder="1" applyAlignment="1">
      <alignment horizontal="center" vertical="top"/>
    </xf>
    <xf numFmtId="171" fontId="6" fillId="0" borderId="0" xfId="0" applyNumberFormat="1" applyFont="1" applyFill="1" applyAlignment="1">
      <alignment horizontal="center" vertical="top"/>
    </xf>
    <xf numFmtId="173" fontId="7" fillId="0" borderId="0" xfId="0" applyNumberFormat="1" applyFont="1" applyFill="1" applyAlignment="1">
      <alignment horizontal="left" vertical="top"/>
    </xf>
    <xf numFmtId="171" fontId="7" fillId="0" borderId="0" xfId="0" applyNumberFormat="1" applyFont="1" applyFill="1" applyBorder="1" applyAlignment="1">
      <alignment horizontal="right" vertical="top"/>
    </xf>
    <xf numFmtId="171" fontId="7" fillId="0" borderId="0" xfId="0" applyNumberFormat="1" applyFont="1" applyFill="1" applyAlignment="1">
      <alignment horizontal="center" vertical="top"/>
    </xf>
    <xf numFmtId="173" fontId="6" fillId="0" borderId="0" xfId="0" applyNumberFormat="1" applyFont="1" applyFill="1" applyBorder="1" applyAlignment="1">
      <alignment vertical="top"/>
    </xf>
    <xf numFmtId="173" fontId="6" fillId="0" borderId="0" xfId="0" applyNumberFormat="1" applyFont="1" applyFill="1" applyBorder="1" applyAlignment="1">
      <alignment horizontal="left" vertical="top"/>
    </xf>
    <xf numFmtId="179" fontId="6" fillId="0" borderId="0" xfId="0" applyNumberFormat="1" applyFont="1" applyFill="1" applyBorder="1" applyAlignment="1">
      <alignment vertical="top"/>
    </xf>
    <xf numFmtId="176" fontId="6" fillId="0" borderId="0" xfId="0" applyNumberFormat="1" applyFont="1" applyFill="1" applyBorder="1" applyAlignment="1">
      <alignment horizontal="center" vertical="top"/>
    </xf>
    <xf numFmtId="171" fontId="6" fillId="0" borderId="0" xfId="0" applyNumberFormat="1" applyFont="1" applyFill="1" applyBorder="1" applyAlignment="1">
      <alignment horizontal="right" vertical="top"/>
    </xf>
    <xf numFmtId="171" fontId="6" fillId="0" borderId="1" xfId="0" applyNumberFormat="1" applyFont="1" applyFill="1" applyBorder="1" applyAlignment="1">
      <alignment horizontal="right" vertical="top"/>
    </xf>
    <xf numFmtId="173" fontId="6" fillId="0" borderId="0" xfId="0" applyNumberFormat="1" applyFont="1" applyFill="1" applyAlignment="1" applyProtection="1">
      <alignment horizontal="left"/>
    </xf>
    <xf numFmtId="173" fontId="6" fillId="0" borderId="0" xfId="0" applyNumberFormat="1" applyFont="1" applyFill="1" applyBorder="1" applyAlignment="1">
      <alignment horizontal="left" vertical="center"/>
    </xf>
    <xf numFmtId="171" fontId="6" fillId="0" borderId="2" xfId="0" applyNumberFormat="1" applyFont="1" applyFill="1" applyBorder="1" applyAlignment="1">
      <alignment horizontal="right" vertical="top"/>
    </xf>
    <xf numFmtId="171" fontId="6" fillId="0" borderId="0" xfId="0" applyNumberFormat="1" applyFont="1" applyFill="1" applyAlignment="1">
      <alignment horizontal="left" vertical="center"/>
    </xf>
    <xf numFmtId="173" fontId="7" fillId="0" borderId="0" xfId="0" applyNumberFormat="1" applyFont="1" applyFill="1" applyBorder="1" applyAlignment="1">
      <alignment vertical="top"/>
    </xf>
    <xf numFmtId="173" fontId="7" fillId="0" borderId="0" xfId="0" applyNumberFormat="1" applyFont="1" applyFill="1" applyBorder="1" applyAlignment="1">
      <alignment horizontal="left" vertical="top"/>
    </xf>
    <xf numFmtId="174" fontId="6" fillId="0" borderId="0" xfId="0" applyNumberFormat="1" applyFont="1" applyFill="1" applyBorder="1" applyAlignment="1">
      <alignment horizontal="center" vertical="top"/>
    </xf>
    <xf numFmtId="180" fontId="6" fillId="0" borderId="0" xfId="0" applyNumberFormat="1" applyFont="1" applyFill="1" applyBorder="1" applyAlignment="1">
      <alignment horizontal="right" vertical="top"/>
    </xf>
    <xf numFmtId="173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Alignment="1">
      <alignment horizontal="left" vertical="top"/>
    </xf>
    <xf numFmtId="176" fontId="8" fillId="0" borderId="0" xfId="0" applyNumberFormat="1" applyFont="1" applyFill="1" applyAlignment="1">
      <alignment horizontal="center" vertical="top"/>
    </xf>
    <xf numFmtId="171" fontId="8" fillId="0" borderId="0" xfId="0" applyNumberFormat="1" applyFont="1" applyFill="1" applyAlignment="1">
      <alignment horizontal="right" vertical="top"/>
    </xf>
    <xf numFmtId="9" fontId="6" fillId="0" borderId="0" xfId="47" applyFont="1" applyFill="1" applyAlignment="1">
      <alignment horizontal="right" vertical="top"/>
    </xf>
    <xf numFmtId="171" fontId="6" fillId="0" borderId="0" xfId="0" applyNumberFormat="1" applyFont="1" applyFill="1" applyBorder="1" applyAlignment="1">
      <alignment horizontal="right" vertical="center" wrapText="1"/>
    </xf>
    <xf numFmtId="171" fontId="6" fillId="0" borderId="0" xfId="0" applyNumberFormat="1" applyFont="1" applyFill="1" applyBorder="1" applyAlignment="1">
      <alignment horizontal="left" vertical="center" wrapText="1"/>
    </xf>
    <xf numFmtId="43" fontId="6" fillId="0" borderId="0" xfId="28" applyFont="1" applyFill="1" applyAlignment="1">
      <alignment horizontal="right" vertical="top"/>
    </xf>
    <xf numFmtId="173" fontId="6" fillId="0" borderId="0" xfId="0" applyNumberFormat="1" applyFont="1" applyFill="1" applyAlignment="1">
      <alignment horizontal="center" vertical="top"/>
    </xf>
    <xf numFmtId="176" fontId="6" fillId="0" borderId="0" xfId="0" applyNumberFormat="1" applyFont="1" applyFill="1" applyBorder="1" applyAlignment="1">
      <alignment vertical="top"/>
    </xf>
    <xf numFmtId="173" fontId="6" fillId="33" borderId="0" xfId="0" applyNumberFormat="1" applyFont="1" applyFill="1" applyAlignment="1">
      <alignment horizontal="left" vertical="top"/>
    </xf>
    <xf numFmtId="173" fontId="6" fillId="33" borderId="6" xfId="0" applyNumberFormat="1" applyFont="1" applyFill="1" applyBorder="1" applyAlignment="1">
      <alignment horizontal="center" vertical="top"/>
    </xf>
    <xf numFmtId="173" fontId="6" fillId="0" borderId="6" xfId="0" applyNumberFormat="1" applyFont="1" applyFill="1" applyBorder="1" applyAlignment="1">
      <alignment horizontal="center" vertical="top"/>
    </xf>
    <xf numFmtId="173" fontId="6" fillId="33" borderId="7" xfId="0" applyNumberFormat="1" applyFont="1" applyFill="1" applyBorder="1" applyAlignment="1">
      <alignment horizontal="right" vertical="top"/>
    </xf>
    <xf numFmtId="173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73" fontId="6" fillId="33" borderId="8" xfId="0" applyNumberFormat="1" applyFont="1" applyFill="1" applyBorder="1" applyAlignment="1">
      <alignment horizontal="right" vertical="top"/>
    </xf>
    <xf numFmtId="173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73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73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73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177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177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71" fontId="6" fillId="0" borderId="21" xfId="0" applyNumberFormat="1" applyFont="1" applyFill="1" applyBorder="1" applyAlignment="1">
      <alignment horizontal="right" vertical="top"/>
    </xf>
    <xf numFmtId="171" fontId="6" fillId="0" borderId="28" xfId="0" applyNumberFormat="1" applyFont="1" applyFill="1" applyBorder="1" applyAlignment="1">
      <alignment horizontal="right" vertical="top"/>
    </xf>
    <xf numFmtId="170" fontId="6" fillId="0" borderId="21" xfId="0" applyNumberFormat="1" applyFont="1" applyFill="1" applyBorder="1"/>
    <xf numFmtId="43" fontId="6" fillId="0" borderId="0" xfId="28" applyFont="1" applyFill="1" applyBorder="1" applyAlignment="1">
      <alignment horizontal="right" vertical="top"/>
    </xf>
    <xf numFmtId="176" fontId="13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right" vertical="center"/>
    </xf>
    <xf numFmtId="43" fontId="12" fillId="0" borderId="0" xfId="28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left" vertical="center"/>
    </xf>
    <xf numFmtId="176" fontId="13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Alignment="1"/>
    <xf numFmtId="173" fontId="12" fillId="0" borderId="0" xfId="0" applyNumberFormat="1" applyFont="1" applyFill="1" applyAlignment="1">
      <alignment horizontal="left"/>
    </xf>
    <xf numFmtId="176" fontId="12" fillId="0" borderId="0" xfId="0" applyNumberFormat="1" applyFont="1" applyFill="1" applyAlignment="1">
      <alignment horizontal="center"/>
    </xf>
    <xf numFmtId="171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/>
    <xf numFmtId="173" fontId="13" fillId="0" borderId="0" xfId="0" applyNumberFormat="1" applyFont="1" applyFill="1" applyBorder="1" applyAlignment="1"/>
    <xf numFmtId="173" fontId="13" fillId="0" borderId="0" xfId="0" applyNumberFormat="1" applyFont="1" applyFill="1" applyBorder="1" applyAlignment="1">
      <alignment horizontal="left"/>
    </xf>
    <xf numFmtId="176" fontId="13" fillId="0" borderId="0" xfId="0" applyNumberFormat="1" applyFont="1" applyFill="1" applyBorder="1" applyAlignment="1">
      <alignment horizontal="center"/>
    </xf>
    <xf numFmtId="171" fontId="13" fillId="0" borderId="0" xfId="0" applyNumberFormat="1" applyFont="1" applyFill="1" applyBorder="1" applyAlignment="1">
      <alignment horizontal="right"/>
    </xf>
    <xf numFmtId="171" fontId="12" fillId="0" borderId="0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73" fontId="13" fillId="0" borderId="0" xfId="0" applyNumberFormat="1" applyFont="1" applyFill="1" applyAlignment="1"/>
    <xf numFmtId="173" fontId="13" fillId="0" borderId="0" xfId="0" applyNumberFormat="1" applyFont="1" applyFill="1" applyAlignment="1">
      <alignment horizontal="left"/>
    </xf>
    <xf numFmtId="171" fontId="13" fillId="0" borderId="0" xfId="0" applyNumberFormat="1" applyFont="1" applyFill="1" applyAlignment="1">
      <alignment horizontal="right"/>
    </xf>
    <xf numFmtId="171" fontId="13" fillId="0" borderId="0" xfId="0" applyNumberFormat="1" applyFont="1" applyFill="1" applyAlignment="1">
      <alignment horizontal="center"/>
    </xf>
    <xf numFmtId="171" fontId="13" fillId="0" borderId="0" xfId="0" applyNumberFormat="1" applyFont="1" applyFill="1" applyBorder="1" applyAlignment="1">
      <alignment horizontal="center"/>
    </xf>
    <xf numFmtId="179" fontId="12" fillId="0" borderId="0" xfId="0" applyNumberFormat="1" applyFont="1" applyFill="1" applyBorder="1" applyAlignment="1"/>
    <xf numFmtId="176" fontId="12" fillId="0" borderId="0" xfId="0" applyNumberFormat="1" applyFont="1" applyFill="1" applyBorder="1" applyAlignment="1">
      <alignment horizontal="center"/>
    </xf>
    <xf numFmtId="171" fontId="12" fillId="0" borderId="3" xfId="0" applyNumberFormat="1" applyFont="1" applyFill="1" applyBorder="1" applyAlignment="1">
      <alignment horizontal="right"/>
    </xf>
    <xf numFmtId="172" fontId="13" fillId="0" borderId="0" xfId="0" applyNumberFormat="1" applyFont="1" applyFill="1" applyAlignment="1"/>
    <xf numFmtId="172" fontId="12" fillId="0" borderId="0" xfId="0" applyNumberFormat="1" applyFont="1" applyFill="1" applyAlignment="1"/>
    <xf numFmtId="171" fontId="12" fillId="0" borderId="1" xfId="0" applyNumberFormat="1" applyFont="1" applyFill="1" applyBorder="1" applyAlignment="1">
      <alignment horizontal="right"/>
    </xf>
    <xf numFmtId="173" fontId="12" fillId="0" borderId="0" xfId="0" applyNumberFormat="1" applyFont="1" applyFill="1" applyAlignment="1" applyProtection="1">
      <alignment horizontal="left"/>
    </xf>
    <xf numFmtId="43" fontId="12" fillId="0" borderId="0" xfId="28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left"/>
    </xf>
    <xf numFmtId="171" fontId="12" fillId="0" borderId="0" xfId="0" applyNumberFormat="1" applyFont="1" applyFill="1" applyAlignment="1">
      <alignment horizontal="left"/>
    </xf>
    <xf numFmtId="173" fontId="12" fillId="0" borderId="0" xfId="0" applyNumberFormat="1" applyFont="1" applyFill="1" applyBorder="1" applyAlignment="1">
      <alignment horizontal="right"/>
    </xf>
    <xf numFmtId="170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Alignment="1">
      <alignment horizontal="center"/>
    </xf>
    <xf numFmtId="171" fontId="12" fillId="0" borderId="21" xfId="0" applyNumberFormat="1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center"/>
    </xf>
    <xf numFmtId="171" fontId="12" fillId="0" borderId="28" xfId="0" applyNumberFormat="1" applyFont="1" applyFill="1" applyBorder="1" applyAlignment="1">
      <alignment horizontal="right"/>
    </xf>
    <xf numFmtId="0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Border="1" applyAlignment="1">
      <alignment vertical="center"/>
    </xf>
    <xf numFmtId="170" fontId="13" fillId="0" borderId="0" xfId="30" applyFont="1" applyFill="1" applyAlignment="1"/>
    <xf numFmtId="0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/>
    </xf>
    <xf numFmtId="177" fontId="12" fillId="0" borderId="0" xfId="30" applyNumberFormat="1" applyFont="1" applyFill="1" applyBorder="1" applyAlignment="1">
      <alignment horizontal="center" shrinkToFit="1"/>
    </xf>
    <xf numFmtId="168" fontId="12" fillId="0" borderId="0" xfId="0" applyNumberFormat="1" applyFont="1" applyFill="1" applyAlignment="1">
      <alignment horizontal="center"/>
    </xf>
    <xf numFmtId="176" fontId="13" fillId="0" borderId="0" xfId="0" applyNumberFormat="1" applyFont="1" applyFill="1" applyAlignment="1">
      <alignment horizontal="right" vertical="center"/>
    </xf>
    <xf numFmtId="177" fontId="12" fillId="0" borderId="1" xfId="30" applyNumberFormat="1" applyFont="1" applyFill="1" applyBorder="1" applyAlignment="1">
      <alignment horizontal="center" wrapText="1" shrinkToFit="1"/>
    </xf>
    <xf numFmtId="176" fontId="13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170" fontId="13" fillId="0" borderId="0" xfId="30" applyFont="1" applyFill="1" applyAlignment="1">
      <alignment horizontal="left"/>
    </xf>
    <xf numFmtId="170" fontId="12" fillId="0" borderId="0" xfId="30" applyFont="1" applyFill="1"/>
    <xf numFmtId="173" fontId="12" fillId="0" borderId="0" xfId="44" applyNumberFormat="1" applyFont="1" applyFill="1"/>
    <xf numFmtId="176" fontId="12" fillId="0" borderId="0" xfId="0" applyNumberFormat="1" applyFont="1" applyFill="1" applyBorder="1" applyAlignment="1">
      <alignment horizontal="right" vertical="center"/>
    </xf>
    <xf numFmtId="182" fontId="12" fillId="0" borderId="0" xfId="0" applyNumberFormat="1" applyFont="1" applyFill="1"/>
    <xf numFmtId="0" fontId="35" fillId="0" borderId="0" xfId="0" applyNumberFormat="1" applyFont="1" applyFill="1" applyAlignment="1">
      <alignment horizontal="left" vertical="center"/>
    </xf>
    <xf numFmtId="0" fontId="33" fillId="0" borderId="0" xfId="0" applyNumberFormat="1" applyFont="1" applyFill="1" applyAlignment="1">
      <alignment horizontal="right" vertical="center"/>
    </xf>
    <xf numFmtId="0" fontId="33" fillId="0" borderId="0" xfId="0" applyNumberFormat="1" applyFont="1" applyFill="1" applyAlignment="1">
      <alignment vertical="center"/>
    </xf>
    <xf numFmtId="176" fontId="33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172" fontId="12" fillId="0" borderId="0" xfId="0" applyNumberFormat="1" applyFont="1" applyFill="1"/>
    <xf numFmtId="0" fontId="12" fillId="0" borderId="0" xfId="0" applyNumberFormat="1" applyFont="1" applyFill="1" applyBorder="1" applyAlignment="1"/>
    <xf numFmtId="176" fontId="13" fillId="0" borderId="0" xfId="0" applyNumberFormat="1" applyFont="1" applyFill="1" applyAlignment="1">
      <alignment horizontal="left" vertical="center"/>
    </xf>
    <xf numFmtId="170" fontId="33" fillId="0" borderId="0" xfId="0" applyNumberFormat="1" applyFont="1" applyFill="1" applyAlignment="1">
      <alignment horizontal="right" vertical="center"/>
    </xf>
    <xf numFmtId="170" fontId="33" fillId="0" borderId="0" xfId="0" applyNumberFormat="1" applyFont="1" applyFill="1" applyAlignment="1">
      <alignment vertical="center"/>
    </xf>
    <xf numFmtId="170" fontId="33" fillId="0" borderId="0" xfId="0" applyNumberFormat="1" applyFont="1" applyFill="1" applyBorder="1" applyAlignment="1">
      <alignment vertical="center"/>
    </xf>
    <xf numFmtId="170" fontId="33" fillId="0" borderId="0" xfId="0" applyNumberFormat="1" applyFont="1" applyFill="1" applyBorder="1" applyAlignment="1">
      <alignment horizontal="center" vertical="center"/>
    </xf>
    <xf numFmtId="177" fontId="12" fillId="0" borderId="21" xfId="30" applyNumberFormat="1" applyFont="1" applyFill="1" applyBorder="1" applyAlignment="1">
      <alignment horizontal="center" shrinkToFit="1"/>
    </xf>
    <xf numFmtId="170" fontId="36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174" fontId="12" fillId="0" borderId="0" xfId="0" applyNumberFormat="1" applyFont="1" applyFill="1" applyAlignment="1"/>
    <xf numFmtId="0" fontId="12" fillId="0" borderId="0" xfId="0" applyFont="1" applyFill="1" applyBorder="1" applyAlignment="1"/>
    <xf numFmtId="173" fontId="12" fillId="0" borderId="0" xfId="0" applyNumberFormat="1" applyFont="1" applyFill="1" applyAlignment="1">
      <alignment horizontal="right"/>
    </xf>
    <xf numFmtId="174" fontId="12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center"/>
    </xf>
    <xf numFmtId="176" fontId="12" fillId="0" borderId="0" xfId="0" applyNumberFormat="1" applyFont="1" applyFill="1" applyBorder="1" applyAlignment="1">
      <alignment horizontal="right"/>
    </xf>
    <xf numFmtId="174" fontId="12" fillId="0" borderId="0" xfId="0" applyNumberFormat="1" applyFont="1" applyFill="1" applyBorder="1" applyAlignment="1">
      <alignment horizontal="right"/>
    </xf>
    <xf numFmtId="176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justify"/>
    </xf>
    <xf numFmtId="173" fontId="13" fillId="0" borderId="0" xfId="0" applyNumberFormat="1" applyFont="1" applyFill="1" applyBorder="1" applyAlignment="1">
      <alignment horizontal="center"/>
    </xf>
    <xf numFmtId="181" fontId="12" fillId="0" borderId="0" xfId="43" applyNumberFormat="1" applyFont="1" applyFill="1" applyAlignment="1" applyProtection="1">
      <alignment horizontal="left"/>
    </xf>
    <xf numFmtId="0" fontId="12" fillId="0" borderId="0" xfId="30" applyNumberFormat="1" applyFont="1" applyFill="1" applyBorder="1" applyAlignment="1">
      <alignment horizontal="left"/>
    </xf>
    <xf numFmtId="0" fontId="12" fillId="0" borderId="0" xfId="30" applyNumberFormat="1" applyFont="1" applyFill="1" applyBorder="1" applyAlignment="1">
      <alignment horizontal="justify"/>
    </xf>
    <xf numFmtId="173" fontId="12" fillId="0" borderId="0" xfId="0" applyNumberFormat="1" applyFont="1" applyFill="1" applyAlignment="1">
      <alignment horizontal="center"/>
    </xf>
    <xf numFmtId="18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 applyProtection="1">
      <alignment horizontal="left"/>
    </xf>
    <xf numFmtId="0" fontId="37" fillId="0" borderId="0" xfId="0" applyFont="1" applyFill="1" applyAlignment="1"/>
    <xf numFmtId="178" fontId="12" fillId="0" borderId="0" xfId="0" applyNumberFormat="1" applyFont="1" applyFill="1" applyBorder="1" applyAlignment="1">
      <alignment horizontal="center"/>
    </xf>
    <xf numFmtId="171" fontId="12" fillId="0" borderId="5" xfId="0" applyNumberFormat="1" applyFont="1" applyFill="1" applyBorder="1" applyAlignment="1">
      <alignment horizontal="right"/>
    </xf>
    <xf numFmtId="174" fontId="33" fillId="0" borderId="0" xfId="0" applyNumberFormat="1" applyFont="1" applyFill="1" applyBorder="1" applyAlignment="1"/>
    <xf numFmtId="174" fontId="33" fillId="0" borderId="0" xfId="0" applyNumberFormat="1" applyFont="1" applyFill="1" applyAlignment="1">
      <alignment horizontal="left"/>
    </xf>
    <xf numFmtId="174" fontId="33" fillId="0" borderId="0" xfId="0" applyNumberFormat="1" applyFont="1" applyFill="1" applyAlignment="1"/>
    <xf numFmtId="174" fontId="33" fillId="0" borderId="0" xfId="0" applyNumberFormat="1" applyFont="1" applyFill="1" applyAlignment="1">
      <alignment horizontal="justify"/>
    </xf>
    <xf numFmtId="174" fontId="33" fillId="0" borderId="0" xfId="0" applyNumberFormat="1" applyFont="1" applyFill="1" applyAlignment="1">
      <alignment horizontal="right"/>
    </xf>
    <xf numFmtId="43" fontId="12" fillId="0" borderId="21" xfId="28" applyFont="1" applyFill="1" applyBorder="1" applyAlignment="1">
      <alignment horizontal="right"/>
    </xf>
    <xf numFmtId="171" fontId="6" fillId="0" borderId="31" xfId="0" applyNumberFormat="1" applyFont="1" applyFill="1" applyBorder="1" applyAlignment="1">
      <alignment horizontal="right" vertical="top"/>
    </xf>
    <xf numFmtId="178" fontId="6" fillId="0" borderId="0" xfId="0" applyNumberFormat="1" applyFont="1" applyFill="1" applyAlignment="1">
      <alignment horizontal="center" vertical="top"/>
    </xf>
    <xf numFmtId="171" fontId="9" fillId="0" borderId="0" xfId="0" quotePrefix="1" applyNumberFormat="1" applyFont="1" applyFill="1" applyBorder="1" applyAlignment="1">
      <alignment horizontal="center" vertical="center"/>
    </xf>
    <xf numFmtId="173" fontId="6" fillId="0" borderId="0" xfId="0" applyNumberFormat="1" applyFont="1" applyFill="1" applyAlignment="1">
      <alignment vertical="top"/>
    </xf>
    <xf numFmtId="173" fontId="7" fillId="0" borderId="0" xfId="0" applyNumberFormat="1" applyFont="1" applyFill="1" applyAlignment="1">
      <alignment vertical="top"/>
    </xf>
    <xf numFmtId="178" fontId="12" fillId="0" borderId="0" xfId="0" applyNumberFormat="1" applyFont="1" applyFill="1" applyAlignment="1">
      <alignment horizontal="center"/>
    </xf>
    <xf numFmtId="43" fontId="12" fillId="0" borderId="21" xfId="28" applyFont="1" applyFill="1" applyBorder="1" applyAlignment="1"/>
    <xf numFmtId="171" fontId="12" fillId="0" borderId="31" xfId="0" applyNumberFormat="1" applyFont="1" applyFill="1" applyBorder="1" applyAlignment="1">
      <alignment horizontal="right"/>
    </xf>
    <xf numFmtId="173" fontId="34" fillId="0" borderId="0" xfId="0" applyNumberFormat="1" applyFont="1" applyFill="1" applyAlignment="1"/>
    <xf numFmtId="173" fontId="34" fillId="0" borderId="0" xfId="0" applyNumberFormat="1" applyFont="1" applyFill="1" applyAlignment="1">
      <alignment horizontal="left"/>
    </xf>
    <xf numFmtId="176" fontId="34" fillId="0" borderId="0" xfId="0" applyNumberFormat="1" applyFont="1" applyFill="1" applyAlignment="1">
      <alignment horizontal="center"/>
    </xf>
    <xf numFmtId="171" fontId="34" fillId="0" borderId="0" xfId="0" applyNumberFormat="1" applyFont="1" applyFill="1" applyAlignment="1">
      <alignment horizontal="right"/>
    </xf>
    <xf numFmtId="170" fontId="12" fillId="0" borderId="0" xfId="0" applyNumberFormat="1" applyFont="1" applyFill="1" applyBorder="1" applyAlignment="1"/>
    <xf numFmtId="171" fontId="34" fillId="0" borderId="0" xfId="0" applyNumberFormat="1" applyFont="1" applyFill="1" applyBorder="1" applyAlignment="1">
      <alignment horizontal="right"/>
    </xf>
    <xf numFmtId="9" fontId="12" fillId="0" borderId="0" xfId="47" applyFont="1" applyFill="1" applyAlignment="1">
      <alignment horizontal="right"/>
    </xf>
    <xf numFmtId="171" fontId="12" fillId="0" borderId="0" xfId="0" applyNumberFormat="1" applyFont="1" applyFill="1" applyBorder="1" applyAlignment="1">
      <alignment horizontal="right" wrapText="1"/>
    </xf>
    <xf numFmtId="171" fontId="12" fillId="0" borderId="0" xfId="0" applyNumberFormat="1" applyFont="1" applyFill="1" applyBorder="1" applyAlignment="1">
      <alignment horizontal="left" wrapText="1"/>
    </xf>
    <xf numFmtId="177" fontId="12" fillId="0" borderId="0" xfId="30" applyNumberFormat="1" applyFont="1" applyFill="1" applyBorder="1" applyAlignment="1">
      <alignment horizontal="center" wrapText="1" shrinkToFit="1"/>
    </xf>
    <xf numFmtId="170" fontId="12" fillId="0" borderId="0" xfId="30" applyFont="1" applyFill="1" applyAlignment="1">
      <alignment horizontal="left"/>
    </xf>
    <xf numFmtId="176" fontId="12" fillId="0" borderId="32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right"/>
    </xf>
    <xf numFmtId="172" fontId="7" fillId="0" borderId="0" xfId="51" applyNumberFormat="1" applyFont="1" applyFill="1"/>
    <xf numFmtId="170" fontId="12" fillId="0" borderId="0" xfId="15363" applyFont="1" applyFill="1"/>
    <xf numFmtId="0" fontId="12" fillId="0" borderId="0" xfId="15363" applyNumberFormat="1" applyFont="1" applyFill="1" applyBorder="1" applyAlignment="1">
      <alignment horizontal="justify"/>
    </xf>
    <xf numFmtId="0" fontId="13" fillId="0" borderId="0" xfId="0" applyFont="1" applyFill="1" applyBorder="1" applyAlignment="1"/>
    <xf numFmtId="173" fontId="13" fillId="0" borderId="0" xfId="0" applyNumberFormat="1" applyFont="1" applyFill="1" applyAlignment="1">
      <alignment vertical="top"/>
    </xf>
    <xf numFmtId="173" fontId="12" fillId="0" borderId="0" xfId="0" applyNumberFormat="1" applyFont="1" applyFill="1" applyAlignment="1">
      <alignment vertical="top"/>
    </xf>
    <xf numFmtId="171" fontId="6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Border="1" applyAlignment="1">
      <alignment horizontal="center" vertical="top"/>
    </xf>
    <xf numFmtId="171" fontId="8" fillId="0" borderId="0" xfId="0" applyNumberFormat="1" applyFont="1" applyFill="1" applyBorder="1" applyAlignment="1">
      <alignment horizontal="right" vertical="top"/>
    </xf>
    <xf numFmtId="173" fontId="12" fillId="0" borderId="0" xfId="0" applyNumberFormat="1" applyFont="1" applyFill="1" applyAlignment="1">
      <alignment vertical="center"/>
    </xf>
    <xf numFmtId="173" fontId="13" fillId="0" borderId="0" xfId="0" applyNumberFormat="1" applyFont="1" applyFill="1" applyBorder="1" applyAlignment="1">
      <alignment vertical="center"/>
    </xf>
    <xf numFmtId="171" fontId="13" fillId="0" borderId="0" xfId="0" applyNumberFormat="1" applyFont="1" applyFill="1" applyBorder="1" applyAlignment="1">
      <alignment horizontal="right" vertical="center"/>
    </xf>
    <xf numFmtId="173" fontId="32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vertical="center"/>
    </xf>
    <xf numFmtId="178" fontId="12" fillId="0" borderId="0" xfId="0" applyNumberFormat="1" applyFont="1" applyFill="1" applyAlignment="1">
      <alignment horizontal="center" vertical="center"/>
    </xf>
    <xf numFmtId="43" fontId="12" fillId="0" borderId="0" xfId="28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vertical="center"/>
    </xf>
    <xf numFmtId="173" fontId="12" fillId="0" borderId="0" xfId="0" applyNumberFormat="1" applyFont="1" applyFill="1" applyAlignment="1">
      <alignment horizontal="left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2" fillId="0" borderId="21" xfId="0" applyNumberFormat="1" applyFont="1" applyFill="1" applyBorder="1" applyAlignment="1">
      <alignment horizontal="right" vertical="center"/>
    </xf>
    <xf numFmtId="43" fontId="12" fillId="0" borderId="0" xfId="28" applyFont="1" applyFill="1" applyAlignment="1">
      <alignment horizontal="center" vertical="center"/>
    </xf>
    <xf numFmtId="171" fontId="12" fillId="0" borderId="3" xfId="0" applyNumberFormat="1" applyFont="1" applyFill="1" applyBorder="1" applyAlignment="1">
      <alignment horizontal="right" vertical="center"/>
    </xf>
    <xf numFmtId="171" fontId="12" fillId="0" borderId="2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horizontal="right" vertical="center"/>
    </xf>
    <xf numFmtId="176" fontId="12" fillId="0" borderId="0" xfId="0" applyNumberFormat="1" applyFont="1" applyFill="1" applyBorder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172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Alignment="1">
      <alignment vertical="center"/>
    </xf>
    <xf numFmtId="177" fontId="13" fillId="0" borderId="0" xfId="0" applyNumberFormat="1" applyFont="1" applyFill="1" applyAlignment="1">
      <alignment vertical="center"/>
    </xf>
    <xf numFmtId="173" fontId="32" fillId="0" borderId="0" xfId="0" applyNumberFormat="1" applyFont="1" applyFill="1" applyAlignment="1">
      <alignment horizontal="left" vertical="center"/>
    </xf>
    <xf numFmtId="171" fontId="13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center" vertical="center"/>
    </xf>
    <xf numFmtId="43" fontId="12" fillId="0" borderId="1" xfId="28" applyFont="1" applyFill="1" applyBorder="1" applyAlignment="1">
      <alignment horizontal="right" vertical="center"/>
    </xf>
    <xf numFmtId="178" fontId="12" fillId="0" borderId="0" xfId="0" applyNumberFormat="1" applyFont="1" applyFill="1" applyAlignment="1">
      <alignment horizontal="left" vertical="center" indent="1"/>
    </xf>
    <xf numFmtId="173" fontId="13" fillId="0" borderId="0" xfId="0" applyNumberFormat="1" applyFont="1" applyFill="1" applyAlignment="1">
      <alignment horizontal="center" vertical="center"/>
    </xf>
    <xf numFmtId="172" fontId="13" fillId="0" borderId="0" xfId="0" applyNumberFormat="1" applyFont="1" applyFill="1" applyAlignment="1">
      <alignment horizontal="center" vertical="center"/>
    </xf>
    <xf numFmtId="174" fontId="33" fillId="0" borderId="0" xfId="0" applyNumberFormat="1" applyFont="1" applyFill="1" applyBorder="1" applyAlignment="1">
      <alignment horizontal="right" vertical="center"/>
    </xf>
    <xf numFmtId="43" fontId="6" fillId="0" borderId="0" xfId="56" applyFont="1" applyFill="1" applyBorder="1" applyAlignment="1">
      <alignment horizontal="right" vertical="top"/>
    </xf>
    <xf numFmtId="173" fontId="13" fillId="0" borderId="0" xfId="0" applyNumberFormat="1" applyFont="1" applyFill="1" applyAlignment="1">
      <alignment horizontal="left" vertical="center"/>
    </xf>
    <xf numFmtId="171" fontId="12" fillId="0" borderId="2" xfId="0" applyNumberFormat="1" applyFont="1" applyFill="1" applyBorder="1" applyAlignment="1">
      <alignment vertical="center"/>
    </xf>
    <xf numFmtId="43" fontId="12" fillId="0" borderId="0" xfId="28" applyFont="1" applyFill="1" applyAlignment="1"/>
    <xf numFmtId="171" fontId="13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5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right" vertical="center"/>
    </xf>
    <xf numFmtId="175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/>
    <xf numFmtId="171" fontId="9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>
      <alignment horizontal="center"/>
    </xf>
    <xf numFmtId="174" fontId="9" fillId="0" borderId="0" xfId="40" applyNumberFormat="1" applyFont="1" applyFill="1" applyAlignment="1">
      <alignment horizontal="center"/>
    </xf>
    <xf numFmtId="176" fontId="9" fillId="0" borderId="1" xfId="0" applyNumberFormat="1" applyFont="1" applyFill="1" applyBorder="1" applyAlignment="1">
      <alignment horizontal="center"/>
    </xf>
    <xf numFmtId="168" fontId="9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vertical="center"/>
    </xf>
    <xf numFmtId="171" fontId="9" fillId="0" borderId="32" xfId="0" applyNumberFormat="1" applyFont="1" applyFill="1" applyBorder="1" applyAlignment="1">
      <alignment horizontal="right" vertical="center"/>
    </xf>
    <xf numFmtId="0" fontId="260" fillId="0" borderId="0" xfId="0" applyNumberFormat="1" applyFont="1" applyFill="1" applyAlignment="1">
      <alignment vertical="center"/>
    </xf>
    <xf numFmtId="0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/>
    </xf>
    <xf numFmtId="175" fontId="260" fillId="0" borderId="0" xfId="0" applyNumberFormat="1" applyFont="1" applyFill="1" applyAlignment="1">
      <alignment horizontal="right" vertical="center"/>
    </xf>
    <xf numFmtId="173" fontId="9" fillId="0" borderId="0" xfId="44" applyNumberFormat="1" applyFont="1" applyFill="1"/>
    <xf numFmtId="171" fontId="9" fillId="0" borderId="0" xfId="0" applyNumberFormat="1" applyFont="1" applyFill="1" applyBorder="1" applyAlignment="1">
      <alignment horizontal="right" vertical="center" wrapText="1"/>
    </xf>
    <xf numFmtId="171" fontId="9" fillId="0" borderId="0" xfId="0" applyNumberFormat="1" applyFont="1" applyFill="1" applyBorder="1" applyAlignment="1">
      <alignment horizontal="left" vertical="center" wrapText="1"/>
    </xf>
    <xf numFmtId="175" fontId="9" fillId="0" borderId="0" xfId="0" applyNumberFormat="1" applyFont="1" applyFill="1" applyBorder="1" applyAlignment="1">
      <alignment horizontal="right" vertical="center" wrapText="1"/>
    </xf>
    <xf numFmtId="17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right" vertical="center"/>
    </xf>
    <xf numFmtId="170" fontId="9" fillId="0" borderId="0" xfId="15363" applyFont="1" applyFill="1"/>
    <xf numFmtId="0" fontId="10" fillId="0" borderId="0" xfId="0" applyNumberFormat="1" applyFont="1" applyFill="1" applyAlignment="1">
      <alignment horizontal="left" vertical="center"/>
    </xf>
    <xf numFmtId="172" fontId="9" fillId="0" borderId="0" xfId="0" applyNumberFormat="1" applyFont="1" applyFill="1"/>
    <xf numFmtId="170" fontId="9" fillId="0" borderId="0" xfId="0" applyNumberFormat="1" applyFont="1" applyFill="1" applyBorder="1" applyAlignment="1">
      <alignment horizontal="right" vertical="center"/>
    </xf>
    <xf numFmtId="170" fontId="261" fillId="0" borderId="0" xfId="0" applyNumberFormat="1" applyFont="1" applyFill="1" applyAlignment="1">
      <alignment horizontal="left" vertical="center"/>
    </xf>
    <xf numFmtId="170" fontId="262" fillId="0" borderId="0" xfId="0" applyNumberFormat="1" applyFont="1" applyFill="1" applyBorder="1" applyAlignment="1">
      <alignment horizontal="right" vertical="center"/>
    </xf>
    <xf numFmtId="174" fontId="262" fillId="0" borderId="0" xfId="0" applyNumberFormat="1" applyFont="1" applyFill="1" applyBorder="1" applyAlignment="1">
      <alignment horizontal="right" vertical="center"/>
    </xf>
    <xf numFmtId="170" fontId="262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/>
    <xf numFmtId="172" fontId="12" fillId="0" borderId="0" xfId="31635" applyNumberFormat="1" applyFont="1" applyFill="1"/>
    <xf numFmtId="0" fontId="12" fillId="0" borderId="0" xfId="0" applyFont="1" applyFill="1"/>
    <xf numFmtId="176" fontId="12" fillId="0" borderId="0" xfId="0" quotePrefix="1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center" vertical="center"/>
    </xf>
    <xf numFmtId="185" fontId="6" fillId="0" borderId="0" xfId="20353" applyNumberFormat="1" applyFont="1" applyFill="1" applyAlignment="1">
      <alignment vertical="center"/>
    </xf>
    <xf numFmtId="172" fontId="6" fillId="0" borderId="0" xfId="51" applyNumberFormat="1" applyFont="1" applyFill="1"/>
    <xf numFmtId="43" fontId="12" fillId="0" borderId="0" xfId="28" applyFont="1" applyFill="1" applyBorder="1" applyAlignment="1"/>
    <xf numFmtId="43" fontId="6" fillId="0" borderId="0" xfId="28" applyNumberFormat="1" applyFont="1" applyFill="1" applyBorder="1" applyAlignment="1">
      <alignment horizontal="right" vertical="top"/>
    </xf>
    <xf numFmtId="176" fontId="6" fillId="0" borderId="31" xfId="0" applyNumberFormat="1" applyFont="1" applyFill="1" applyBorder="1" applyAlignment="1" applyProtection="1">
      <alignment horizontal="right"/>
    </xf>
    <xf numFmtId="3" fontId="6" fillId="0" borderId="0" xfId="0" applyNumberFormat="1" applyFont="1" applyFill="1" applyAlignment="1">
      <alignment horizontal="right" vertical="center" wrapText="1"/>
    </xf>
    <xf numFmtId="171" fontId="12" fillId="0" borderId="66" xfId="0" applyNumberFormat="1" applyFont="1" applyFill="1" applyBorder="1" applyAlignment="1">
      <alignment horizontal="right"/>
    </xf>
    <xf numFmtId="43" fontId="6" fillId="0" borderId="21" xfId="28" applyFont="1" applyFill="1" applyBorder="1"/>
    <xf numFmtId="172" fontId="12" fillId="0" borderId="0" xfId="0" applyNumberFormat="1" applyFont="1" applyFill="1" applyBorder="1" applyAlignment="1"/>
    <xf numFmtId="369" fontId="6" fillId="0" borderId="2" xfId="28" applyNumberFormat="1" applyFont="1" applyFill="1" applyBorder="1" applyAlignment="1">
      <alignment horizontal="right" vertical="top"/>
    </xf>
    <xf numFmtId="368" fontId="6" fillId="0" borderId="31" xfId="0" applyNumberFormat="1" applyFont="1" applyFill="1" applyBorder="1" applyAlignment="1">
      <alignment horizontal="right" vertical="top"/>
    </xf>
    <xf numFmtId="171" fontId="7" fillId="0" borderId="0" xfId="0" applyNumberFormat="1" applyFont="1" applyFill="1" applyAlignment="1">
      <alignment horizontal="right" vertical="center"/>
    </xf>
    <xf numFmtId="43" fontId="6" fillId="0" borderId="21" xfId="28" applyFont="1" applyFill="1" applyBorder="1" applyAlignment="1">
      <alignment horizontal="right" vertical="top"/>
    </xf>
    <xf numFmtId="173" fontId="7" fillId="0" borderId="0" xfId="0" applyNumberFormat="1" applyFont="1" applyFill="1" applyAlignment="1">
      <alignment horizontal="left"/>
    </xf>
    <xf numFmtId="171" fontId="12" fillId="0" borderId="32" xfId="0" applyNumberFormat="1" applyFont="1" applyFill="1" applyBorder="1" applyAlignment="1">
      <alignment horizontal="right"/>
    </xf>
    <xf numFmtId="179" fontId="12" fillId="0" borderId="31" xfId="0" applyNumberFormat="1" applyFont="1" applyFill="1" applyBorder="1" applyAlignment="1"/>
    <xf numFmtId="170" fontId="13" fillId="0" borderId="0" xfId="30" applyFont="1" applyFill="1"/>
    <xf numFmtId="43" fontId="12" fillId="0" borderId="1" xfId="28" applyFont="1" applyFill="1" applyBorder="1" applyAlignment="1">
      <alignment horizontal="right"/>
    </xf>
    <xf numFmtId="173" fontId="12" fillId="0" borderId="0" xfId="0" applyNumberFormat="1" applyFont="1" applyFill="1" applyBorder="1" applyAlignment="1">
      <alignment horizontal="left" vertical="center" wrapText="1"/>
    </xf>
    <xf numFmtId="172" fontId="12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center" wrapText="1"/>
    </xf>
    <xf numFmtId="173" fontId="12" fillId="0" borderId="0" xfId="0" applyNumberFormat="1" applyFont="1" applyFill="1" applyBorder="1" applyAlignment="1">
      <alignment horizontal="left" wrapText="1"/>
    </xf>
    <xf numFmtId="43" fontId="12" fillId="0" borderId="21" xfId="28" applyFont="1" applyFill="1" applyBorder="1" applyAlignment="1">
      <alignment horizontal="center"/>
    </xf>
    <xf numFmtId="0" fontId="264" fillId="0" borderId="0" xfId="0" applyFont="1" applyFill="1"/>
    <xf numFmtId="0" fontId="10" fillId="0" borderId="0" xfId="41" applyFont="1" applyFill="1"/>
    <xf numFmtId="0" fontId="263" fillId="0" borderId="0" xfId="0" applyFont="1" applyFill="1"/>
    <xf numFmtId="0" fontId="9" fillId="0" borderId="0" xfId="42" applyFont="1" applyFill="1"/>
    <xf numFmtId="0" fontId="264" fillId="0" borderId="0" xfId="0" applyFont="1" applyFill="1" applyBorder="1"/>
    <xf numFmtId="0" fontId="263" fillId="0" borderId="0" xfId="0" applyFont="1" applyFill="1" applyBorder="1"/>
    <xf numFmtId="0" fontId="9" fillId="0" borderId="0" xfId="0" applyFont="1" applyFill="1"/>
    <xf numFmtId="0" fontId="264" fillId="0" borderId="0" xfId="0" applyFont="1" applyFill="1" applyAlignment="1"/>
    <xf numFmtId="0" fontId="264" fillId="0" borderId="0" xfId="0" applyFont="1" applyFill="1" applyBorder="1" applyAlignment="1">
      <alignment horizontal="center" vertical="center"/>
    </xf>
    <xf numFmtId="0" fontId="32" fillId="0" borderId="0" xfId="0" applyFont="1"/>
    <xf numFmtId="43" fontId="12" fillId="0" borderId="0" xfId="28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left" vertical="center" wrapText="1"/>
    </xf>
    <xf numFmtId="173" fontId="12" fillId="0" borderId="0" xfId="0" applyNumberFormat="1" applyFont="1" applyFill="1" applyBorder="1" applyAlignment="1">
      <alignment horizontal="left" wrapText="1"/>
    </xf>
    <xf numFmtId="43" fontId="12" fillId="0" borderId="1" xfId="28" applyFont="1" applyFill="1" applyBorder="1" applyAlignment="1">
      <alignment horizontal="center"/>
    </xf>
    <xf numFmtId="174" fontId="12" fillId="0" borderId="0" xfId="0" applyNumberFormat="1" applyFont="1" applyFill="1" applyBorder="1" applyAlignment="1">
      <alignment horizontal="center"/>
    </xf>
    <xf numFmtId="174" fontId="13" fillId="0" borderId="0" xfId="0" applyNumberFormat="1" applyFont="1" applyFill="1" applyBorder="1" applyAlignment="1">
      <alignment horizontal="center"/>
    </xf>
    <xf numFmtId="171" fontId="12" fillId="0" borderId="0" xfId="30" applyNumberFormat="1" applyFont="1" applyFill="1" applyAlignment="1">
      <alignment horizontal="left"/>
    </xf>
    <xf numFmtId="173" fontId="265" fillId="0" borderId="0" xfId="0" applyNumberFormat="1" applyFont="1" applyFill="1" applyBorder="1" applyAlignment="1">
      <alignment vertical="center"/>
    </xf>
    <xf numFmtId="173" fontId="265" fillId="0" borderId="0" xfId="0" applyNumberFormat="1" applyFont="1" applyFill="1" applyAlignment="1">
      <alignment vertical="top"/>
    </xf>
    <xf numFmtId="173" fontId="265" fillId="0" borderId="0" xfId="0" applyNumberFormat="1" applyFont="1" applyFill="1" applyBorder="1" applyAlignment="1">
      <alignment vertical="top"/>
    </xf>
    <xf numFmtId="173" fontId="265" fillId="0" borderId="0" xfId="0" applyNumberFormat="1" applyFont="1" applyFill="1" applyAlignment="1">
      <alignment vertical="center"/>
    </xf>
    <xf numFmtId="173" fontId="267" fillId="0" borderId="0" xfId="0" applyNumberFormat="1" applyFont="1" applyFill="1" applyAlignment="1">
      <alignment vertical="top"/>
    </xf>
    <xf numFmtId="173" fontId="268" fillId="0" borderId="0" xfId="0" applyNumberFormat="1" applyFont="1" applyFill="1" applyAlignment="1">
      <alignment vertical="center"/>
    </xf>
    <xf numFmtId="171" fontId="268" fillId="0" borderId="0" xfId="0" applyNumberFormat="1" applyFont="1" applyFill="1" applyAlignment="1">
      <alignment horizontal="right" vertical="center"/>
    </xf>
    <xf numFmtId="173" fontId="268" fillId="0" borderId="0" xfId="0" applyNumberFormat="1" applyFont="1" applyFill="1" applyBorder="1" applyAlignment="1">
      <alignment horizontal="right" vertical="center"/>
    </xf>
    <xf numFmtId="173" fontId="268" fillId="0" borderId="0" xfId="0" applyNumberFormat="1" applyFont="1" applyFill="1" applyBorder="1" applyAlignment="1">
      <alignment vertical="center"/>
    </xf>
    <xf numFmtId="171" fontId="269" fillId="0" borderId="0" xfId="0" applyNumberFormat="1" applyFont="1" applyFill="1" applyBorder="1" applyAlignment="1">
      <alignment horizontal="right" vertical="center"/>
    </xf>
    <xf numFmtId="173" fontId="268" fillId="0" borderId="0" xfId="0" applyNumberFormat="1" applyFont="1" applyFill="1" applyAlignment="1">
      <alignment vertical="top"/>
    </xf>
    <xf numFmtId="171" fontId="268" fillId="0" borderId="1" xfId="0" quotePrefix="1" applyNumberFormat="1" applyFont="1" applyFill="1" applyBorder="1" applyAlignment="1">
      <alignment horizontal="center" vertical="center"/>
    </xf>
    <xf numFmtId="171" fontId="268" fillId="0" borderId="0" xfId="0" applyNumberFormat="1" applyFont="1" applyFill="1" applyAlignment="1">
      <alignment horizontal="center" vertical="center"/>
    </xf>
    <xf numFmtId="171" fontId="269" fillId="0" borderId="0" xfId="0" applyNumberFormat="1" applyFont="1" applyFill="1" applyAlignment="1">
      <alignment horizontal="center" vertical="top"/>
    </xf>
    <xf numFmtId="171" fontId="269" fillId="0" borderId="0" xfId="0" applyNumberFormat="1" applyFont="1" applyFill="1" applyBorder="1" applyAlignment="1">
      <alignment horizontal="right" vertical="top"/>
    </xf>
    <xf numFmtId="171" fontId="268" fillId="0" borderId="0" xfId="0" applyNumberFormat="1" applyFont="1" applyFill="1" applyAlignment="1">
      <alignment horizontal="right" vertical="top"/>
    </xf>
    <xf numFmtId="171" fontId="268" fillId="0" borderId="21" xfId="0" applyNumberFormat="1" applyFont="1" applyFill="1" applyBorder="1" applyAlignment="1">
      <alignment horizontal="right" vertical="top"/>
    </xf>
    <xf numFmtId="171" fontId="268" fillId="0" borderId="1" xfId="0" applyNumberFormat="1" applyFont="1" applyFill="1" applyBorder="1" applyAlignment="1">
      <alignment horizontal="right" vertical="top"/>
    </xf>
    <xf numFmtId="171" fontId="268" fillId="0" borderId="0" xfId="0" applyNumberFormat="1" applyFont="1" applyFill="1" applyBorder="1" applyAlignment="1">
      <alignment horizontal="right" vertical="top"/>
    </xf>
    <xf numFmtId="170" fontId="268" fillId="0" borderId="21" xfId="0" applyNumberFormat="1" applyFont="1" applyFill="1" applyBorder="1"/>
    <xf numFmtId="170" fontId="268" fillId="0" borderId="0" xfId="0" applyNumberFormat="1" applyFont="1" applyFill="1" applyBorder="1"/>
    <xf numFmtId="171" fontId="268" fillId="0" borderId="0" xfId="0" applyNumberFormat="1" applyFont="1" applyFill="1" applyAlignment="1">
      <alignment horizontal="center" vertical="top"/>
    </xf>
    <xf numFmtId="171" fontId="268" fillId="0" borderId="0" xfId="0" applyNumberFormat="1" applyFont="1" applyFill="1" applyAlignment="1">
      <alignment vertical="center"/>
    </xf>
    <xf numFmtId="173" fontId="268" fillId="0" borderId="0" xfId="0" applyNumberFormat="1" applyFont="1" applyFill="1" applyBorder="1" applyAlignment="1">
      <alignment horizontal="left" vertical="center" wrapText="1"/>
    </xf>
    <xf numFmtId="171" fontId="269" fillId="0" borderId="0" xfId="0" applyNumberFormat="1" applyFont="1" applyFill="1" applyAlignment="1">
      <alignment horizontal="right" vertical="center"/>
    </xf>
    <xf numFmtId="171" fontId="268" fillId="0" borderId="28" xfId="0" applyNumberFormat="1" applyFont="1" applyFill="1" applyBorder="1" applyAlignment="1">
      <alignment horizontal="right" vertical="top"/>
    </xf>
    <xf numFmtId="171" fontId="268" fillId="0" borderId="2" xfId="0" applyNumberFormat="1" applyFont="1" applyFill="1" applyBorder="1" applyAlignment="1">
      <alignment horizontal="right" vertical="top"/>
    </xf>
    <xf numFmtId="171" fontId="268" fillId="0" borderId="31" xfId="0" applyNumberFormat="1" applyFont="1" applyFill="1" applyBorder="1" applyAlignment="1">
      <alignment horizontal="right" vertical="top"/>
    </xf>
    <xf numFmtId="171" fontId="270" fillId="0" borderId="0" xfId="0" applyNumberFormat="1" applyFont="1" applyFill="1" applyAlignment="1">
      <alignment horizontal="right" vertical="top"/>
    </xf>
    <xf numFmtId="180" fontId="268" fillId="0" borderId="0" xfId="0" applyNumberFormat="1" applyFont="1" applyFill="1" applyBorder="1" applyAlignment="1">
      <alignment horizontal="right" vertical="top"/>
    </xf>
    <xf numFmtId="9" fontId="268" fillId="0" borderId="0" xfId="20353" applyFont="1" applyFill="1" applyAlignment="1">
      <alignment horizontal="right" vertical="top"/>
    </xf>
    <xf numFmtId="173" fontId="270" fillId="0" borderId="0" xfId="0" applyNumberFormat="1" applyFont="1" applyFill="1" applyAlignment="1">
      <alignment vertical="top"/>
    </xf>
    <xf numFmtId="171" fontId="268" fillId="0" borderId="0" xfId="0" applyNumberFormat="1" applyFont="1" applyFill="1" applyBorder="1" applyAlignment="1">
      <alignment horizontal="right" vertical="center" wrapText="1"/>
    </xf>
    <xf numFmtId="171" fontId="268" fillId="0" borderId="0" xfId="0" applyNumberFormat="1" applyFont="1" applyFill="1" applyBorder="1" applyAlignment="1">
      <alignment horizontal="left" vertical="center" wrapText="1"/>
    </xf>
    <xf numFmtId="43" fontId="268" fillId="0" borderId="0" xfId="28" applyFont="1" applyFill="1" applyAlignment="1">
      <alignment vertical="center"/>
    </xf>
    <xf numFmtId="173" fontId="6" fillId="0" borderId="0" xfId="0" applyNumberFormat="1" applyFont="1" applyFill="1" applyBorder="1" applyAlignment="1">
      <alignment horizontal="left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71" fontId="268" fillId="0" borderId="1" xfId="0" applyNumberFormat="1" applyFont="1" applyFill="1" applyBorder="1" applyAlignment="1">
      <alignment horizontal="center" vertical="center"/>
    </xf>
    <xf numFmtId="171" fontId="265" fillId="0" borderId="0" xfId="0" applyNumberFormat="1" applyFont="1" applyFill="1" applyAlignment="1">
      <alignment horizontal="right" vertical="center"/>
    </xf>
    <xf numFmtId="171" fontId="265" fillId="0" borderId="0" xfId="0" applyNumberFormat="1" applyFont="1" applyFill="1" applyBorder="1" applyAlignment="1">
      <alignment horizontal="right" vertical="center"/>
    </xf>
    <xf numFmtId="171" fontId="266" fillId="0" borderId="0" xfId="0" applyNumberFormat="1" applyFont="1" applyFill="1" applyBorder="1" applyAlignment="1">
      <alignment horizontal="right" vertical="center"/>
    </xf>
    <xf numFmtId="171" fontId="265" fillId="0" borderId="1" xfId="0" quotePrefix="1" applyNumberFormat="1" applyFont="1" applyFill="1" applyBorder="1" applyAlignment="1">
      <alignment horizontal="center" vertical="center"/>
    </xf>
    <xf numFmtId="171" fontId="265" fillId="0" borderId="0" xfId="0" applyNumberFormat="1" applyFont="1" applyFill="1" applyBorder="1" applyAlignment="1">
      <alignment horizontal="center" vertical="center"/>
    </xf>
    <xf numFmtId="171" fontId="266" fillId="0" borderId="0" xfId="0" applyNumberFormat="1" applyFont="1" applyFill="1" applyBorder="1" applyAlignment="1">
      <alignment horizontal="right" vertical="top"/>
    </xf>
    <xf numFmtId="171" fontId="265" fillId="0" borderId="0" xfId="0" applyNumberFormat="1" applyFont="1" applyFill="1" applyAlignment="1">
      <alignment horizontal="right" vertical="top"/>
    </xf>
    <xf numFmtId="171" fontId="265" fillId="0" borderId="0" xfId="0" applyNumberFormat="1" applyFont="1" applyFill="1" applyBorder="1" applyAlignment="1">
      <alignment horizontal="right" vertical="top"/>
    </xf>
    <xf numFmtId="171" fontId="265" fillId="0" borderId="21" xfId="0" applyNumberFormat="1" applyFont="1" applyFill="1" applyBorder="1" applyAlignment="1">
      <alignment horizontal="right" vertical="top"/>
    </xf>
    <xf numFmtId="171" fontId="265" fillId="0" borderId="1" xfId="0" applyNumberFormat="1" applyFont="1" applyFill="1" applyBorder="1" applyAlignment="1">
      <alignment horizontal="right" vertical="top"/>
    </xf>
    <xf numFmtId="171" fontId="265" fillId="0" borderId="28" xfId="0" applyNumberFormat="1" applyFont="1" applyFill="1" applyBorder="1" applyAlignment="1">
      <alignment horizontal="right" vertical="top"/>
    </xf>
    <xf numFmtId="173" fontId="265" fillId="0" borderId="0" xfId="0" applyNumberFormat="1" applyFont="1" applyFill="1" applyBorder="1" applyAlignment="1">
      <alignment horizontal="left" vertical="center" wrapText="1"/>
    </xf>
    <xf numFmtId="171" fontId="265" fillId="0" borderId="0" xfId="0" applyNumberFormat="1" applyFont="1" applyFill="1" applyAlignment="1">
      <alignment horizontal="left" vertical="center"/>
    </xf>
    <xf numFmtId="171" fontId="265" fillId="0" borderId="1" xfId="0" applyNumberFormat="1" applyFont="1" applyFill="1" applyBorder="1" applyAlignment="1">
      <alignment horizontal="center" vertical="center"/>
    </xf>
    <xf numFmtId="170" fontId="265" fillId="0" borderId="0" xfId="0" applyNumberFormat="1" applyFont="1" applyFill="1" applyBorder="1"/>
    <xf numFmtId="171" fontId="265" fillId="0" borderId="31" xfId="0" applyNumberFormat="1" applyFont="1" applyFill="1" applyBorder="1" applyAlignment="1">
      <alignment horizontal="right" vertical="top"/>
    </xf>
    <xf numFmtId="171" fontId="265" fillId="0" borderId="2" xfId="0" applyNumberFormat="1" applyFont="1" applyFill="1" applyBorder="1" applyAlignment="1">
      <alignment horizontal="right" vertical="top"/>
    </xf>
    <xf numFmtId="171" fontId="268" fillId="0" borderId="0" xfId="0" applyNumberFormat="1" applyFont="1" applyFill="1" applyBorder="1" applyAlignment="1">
      <alignment horizontal="right" vertical="center"/>
    </xf>
    <xf numFmtId="174" fontId="265" fillId="0" borderId="0" xfId="0" applyNumberFormat="1" applyFont="1" applyFill="1" applyBorder="1" applyAlignment="1">
      <alignment horizontal="center" vertical="top"/>
    </xf>
    <xf numFmtId="174" fontId="268" fillId="0" borderId="0" xfId="0" applyNumberFormat="1" applyFont="1" applyFill="1" applyBorder="1" applyAlignment="1">
      <alignment horizontal="center" vertical="top"/>
    </xf>
    <xf numFmtId="171" fontId="267" fillId="0" borderId="0" xfId="0" applyNumberFormat="1" applyFont="1" applyFill="1" applyAlignment="1">
      <alignment horizontal="right" vertical="top"/>
    </xf>
    <xf numFmtId="171" fontId="267" fillId="0" borderId="0" xfId="0" applyNumberFormat="1" applyFont="1" applyFill="1" applyBorder="1" applyAlignment="1">
      <alignment horizontal="right" vertical="top"/>
    </xf>
    <xf numFmtId="180" fontId="265" fillId="0" borderId="0" xfId="0" applyNumberFormat="1" applyFont="1" applyFill="1" applyBorder="1" applyAlignment="1">
      <alignment horizontal="right" vertical="top"/>
    </xf>
    <xf numFmtId="9" fontId="265" fillId="0" borderId="0" xfId="20353" applyFont="1" applyFill="1" applyAlignment="1">
      <alignment horizontal="right" vertical="top"/>
    </xf>
    <xf numFmtId="43" fontId="265" fillId="0" borderId="0" xfId="56" applyFont="1" applyFill="1" applyAlignment="1">
      <alignment horizontal="right" vertical="top"/>
    </xf>
    <xf numFmtId="171" fontId="265" fillId="0" borderId="0" xfId="0" applyNumberFormat="1" applyFont="1" applyFill="1" applyBorder="1" applyAlignment="1">
      <alignment horizontal="right" vertical="center" wrapText="1"/>
    </xf>
    <xf numFmtId="9" fontId="6" fillId="0" borderId="0" xfId="47" applyFont="1" applyFill="1" applyBorder="1" applyAlignment="1">
      <alignment vertical="top"/>
    </xf>
    <xf numFmtId="9" fontId="6" fillId="0" borderId="0" xfId="47" applyFont="1" applyFill="1" applyAlignment="1">
      <alignment vertical="top"/>
    </xf>
    <xf numFmtId="0" fontId="271" fillId="0" borderId="0" xfId="0" applyFont="1"/>
    <xf numFmtId="0" fontId="272" fillId="0" borderId="0" xfId="0" applyFont="1" applyAlignment="1"/>
    <xf numFmtId="173" fontId="9" fillId="0" borderId="0" xfId="0" applyNumberFormat="1" applyFont="1" applyFill="1" applyAlignment="1"/>
    <xf numFmtId="173" fontId="9" fillId="0" borderId="0" xfId="0" applyNumberFormat="1" applyFont="1" applyFill="1" applyAlignment="1">
      <alignment horizontal="left"/>
    </xf>
    <xf numFmtId="176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Alignment="1">
      <alignment horizontal="right"/>
    </xf>
    <xf numFmtId="173" fontId="9" fillId="0" borderId="0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/>
    <xf numFmtId="173" fontId="10" fillId="0" borderId="0" xfId="0" applyNumberFormat="1" applyFont="1" applyFill="1" applyBorder="1" applyAlignment="1"/>
    <xf numFmtId="173" fontId="10" fillId="0" borderId="0" xfId="0" applyNumberFormat="1" applyFont="1" applyFill="1" applyBorder="1" applyAlignment="1">
      <alignment horizontal="left"/>
    </xf>
    <xf numFmtId="176" fontId="10" fillId="0" borderId="0" xfId="0" applyNumberFormat="1" applyFont="1" applyFill="1" applyBorder="1" applyAlignment="1">
      <alignment horizontal="center"/>
    </xf>
    <xf numFmtId="171" fontId="10" fillId="0" borderId="0" xfId="0" applyNumberFormat="1" applyFont="1" applyFill="1" applyBorder="1" applyAlignment="1">
      <alignment horizontal="right"/>
    </xf>
    <xf numFmtId="1" fontId="9" fillId="0" borderId="1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73" fontId="10" fillId="0" borderId="0" xfId="0" applyNumberFormat="1" applyFont="1" applyFill="1" applyAlignment="1"/>
    <xf numFmtId="173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 applyBorder="1" applyAlignment="1">
      <alignment horizontal="center"/>
    </xf>
    <xf numFmtId="179" fontId="9" fillId="0" borderId="0" xfId="0" applyNumberFormat="1" applyFont="1" applyFill="1" applyBorder="1" applyAlignment="1"/>
    <xf numFmtId="172" fontId="10" fillId="0" borderId="0" xfId="0" applyNumberFormat="1" applyFont="1" applyFill="1" applyAlignment="1"/>
    <xf numFmtId="172" fontId="9" fillId="0" borderId="0" xfId="0" applyNumberFormat="1" applyFont="1" applyFill="1" applyAlignment="1"/>
    <xf numFmtId="171" fontId="9" fillId="0" borderId="28" xfId="0" applyNumberFormat="1" applyFont="1" applyFill="1" applyBorder="1" applyAlignment="1">
      <alignment horizontal="right"/>
    </xf>
    <xf numFmtId="178" fontId="9" fillId="0" borderId="0" xfId="0" applyNumberFormat="1" applyFont="1" applyFill="1" applyAlignment="1">
      <alignment horizontal="center"/>
    </xf>
    <xf numFmtId="171" fontId="9" fillId="0" borderId="1" xfId="0" applyNumberFormat="1" applyFont="1" applyFill="1" applyBorder="1" applyAlignment="1">
      <alignment horizontal="right"/>
    </xf>
    <xf numFmtId="173" fontId="9" fillId="0" borderId="0" xfId="0" applyNumberFormat="1" applyFont="1" applyFill="1" applyAlignment="1" applyProtection="1">
      <alignment horizontal="left"/>
    </xf>
    <xf numFmtId="172" fontId="9" fillId="0" borderId="0" xfId="31635" applyNumberFormat="1" applyFont="1" applyFill="1"/>
    <xf numFmtId="173" fontId="10" fillId="0" borderId="0" xfId="0" applyNumberFormat="1" applyFont="1" applyFill="1" applyAlignment="1">
      <alignment vertical="top"/>
    </xf>
    <xf numFmtId="173" fontId="9" fillId="0" borderId="0" xfId="0" applyNumberFormat="1" applyFont="1" applyFill="1" applyAlignment="1">
      <alignment vertical="top"/>
    </xf>
    <xf numFmtId="171" fontId="9" fillId="0" borderId="0" xfId="0" applyNumberFormat="1" applyFont="1" applyFill="1" applyAlignment="1">
      <alignment horizontal="left"/>
    </xf>
    <xf numFmtId="173" fontId="9" fillId="0" borderId="0" xfId="0" applyNumberFormat="1" applyFont="1" applyFill="1" applyBorder="1" applyAlignment="1">
      <alignment horizontal="left"/>
    </xf>
    <xf numFmtId="176" fontId="9" fillId="0" borderId="0" xfId="0" applyNumberFormat="1" applyFont="1" applyFill="1" applyBorder="1" applyAlignment="1">
      <alignment horizontal="center"/>
    </xf>
    <xf numFmtId="171" fontId="9" fillId="0" borderId="21" xfId="0" applyNumberFormat="1" applyFont="1" applyFill="1" applyBorder="1" applyAlignment="1">
      <alignment horizontal="right"/>
    </xf>
    <xf numFmtId="171" fontId="9" fillId="0" borderId="31" xfId="0" applyNumberFormat="1" applyFont="1" applyFill="1" applyBorder="1" applyAlignment="1">
      <alignment horizontal="right"/>
    </xf>
    <xf numFmtId="171" fontId="9" fillId="0" borderId="32" xfId="0" applyNumberFormat="1" applyFont="1" applyFill="1" applyBorder="1" applyAlignment="1">
      <alignment horizontal="right"/>
    </xf>
    <xf numFmtId="173" fontId="9" fillId="0" borderId="0" xfId="0" applyNumberFormat="1" applyFont="1" applyFill="1" applyBorder="1" applyAlignment="1">
      <alignment horizontal="right"/>
    </xf>
    <xf numFmtId="173" fontId="273" fillId="0" borderId="0" xfId="0" applyNumberFormat="1" applyFont="1" applyFill="1" applyAlignment="1"/>
    <xf numFmtId="173" fontId="273" fillId="0" borderId="0" xfId="0" applyNumberFormat="1" applyFont="1" applyFill="1" applyAlignment="1">
      <alignment horizontal="left"/>
    </xf>
    <xf numFmtId="176" fontId="273" fillId="0" borderId="0" xfId="0" applyNumberFormat="1" applyFont="1" applyFill="1" applyAlignment="1">
      <alignment horizontal="center"/>
    </xf>
    <xf numFmtId="171" fontId="273" fillId="0" borderId="0" xfId="0" applyNumberFormat="1" applyFont="1" applyFill="1" applyAlignment="1">
      <alignment horizontal="right"/>
    </xf>
    <xf numFmtId="170" fontId="9" fillId="0" borderId="0" xfId="0" applyNumberFormat="1" applyFont="1" applyFill="1" applyBorder="1" applyAlignment="1"/>
    <xf numFmtId="171" fontId="273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 applyBorder="1" applyAlignment="1">
      <alignment horizontal="right" wrapText="1"/>
    </xf>
    <xf numFmtId="171" fontId="9" fillId="0" borderId="0" xfId="0" applyNumberFormat="1" applyFont="1" applyFill="1" applyBorder="1" applyAlignment="1">
      <alignment horizontal="left" wrapText="1"/>
    </xf>
    <xf numFmtId="173" fontId="274" fillId="0" borderId="0" xfId="0" applyNumberFormat="1" applyFont="1" applyFill="1" applyAlignment="1"/>
    <xf numFmtId="173" fontId="275" fillId="0" borderId="0" xfId="0" applyNumberFormat="1" applyFont="1" applyFill="1" applyBorder="1" applyAlignment="1">
      <alignment horizontal="left"/>
    </xf>
    <xf numFmtId="171" fontId="274" fillId="0" borderId="0" xfId="0" applyNumberFormat="1" applyFont="1" applyFill="1" applyAlignment="1">
      <alignment horizontal="center"/>
    </xf>
    <xf numFmtId="171" fontId="274" fillId="0" borderId="0" xfId="0" applyNumberFormat="1" applyFont="1" applyFill="1" applyAlignment="1">
      <alignment horizontal="right"/>
    </xf>
    <xf numFmtId="171" fontId="274" fillId="0" borderId="0" xfId="0" applyNumberFormat="1" applyFont="1" applyFill="1" applyBorder="1" applyAlignment="1">
      <alignment horizontal="right"/>
    </xf>
    <xf numFmtId="173" fontId="274" fillId="0" borderId="0" xfId="0" applyNumberFormat="1" applyFont="1" applyFill="1" applyAlignment="1">
      <alignment horizontal="left"/>
    </xf>
    <xf numFmtId="171" fontId="9" fillId="0" borderId="21" xfId="0" applyNumberFormat="1" applyFont="1" applyFill="1" applyBorder="1" applyAlignment="1">
      <alignment horizontal="center"/>
    </xf>
    <xf numFmtId="43" fontId="12" fillId="0" borderId="21" xfId="28" applyFont="1" applyFill="1" applyBorder="1" applyAlignment="1">
      <alignment horizontal="right" vertical="center"/>
    </xf>
    <xf numFmtId="176" fontId="12" fillId="0" borderId="21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right" vertical="center"/>
    </xf>
    <xf numFmtId="171" fontId="12" fillId="0" borderId="0" xfId="0" quotePrefix="1" applyNumberFormat="1" applyFont="1" applyFill="1" applyBorder="1" applyAlignment="1">
      <alignment horizontal="right" vertical="center"/>
    </xf>
    <xf numFmtId="171" fontId="9" fillId="0" borderId="21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Alignment="1">
      <alignment horizontal="right" vertical="center"/>
    </xf>
    <xf numFmtId="176" fontId="9" fillId="0" borderId="0" xfId="0" applyNumberFormat="1" applyFont="1" applyFill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1" fontId="9" fillId="0" borderId="21" xfId="0" quotePrefix="1" applyNumberFormat="1" applyFont="1" applyFill="1" applyBorder="1" applyAlignment="1">
      <alignment horizontal="center" vertical="center"/>
    </xf>
    <xf numFmtId="171" fontId="9" fillId="0" borderId="21" xfId="0" applyNumberFormat="1" applyFont="1" applyFill="1" applyBorder="1" applyAlignment="1">
      <alignment horizontal="center" vertical="center"/>
    </xf>
    <xf numFmtId="171" fontId="12" fillId="0" borderId="21" xfId="0" quotePrefix="1" applyNumberFormat="1" applyFont="1" applyFill="1" applyBorder="1" applyAlignment="1">
      <alignment horizontal="center" vertical="center"/>
    </xf>
    <xf numFmtId="171" fontId="12" fillId="0" borderId="0" xfId="0" quotePrefix="1" applyNumberFormat="1" applyFont="1" applyFill="1" applyBorder="1" applyAlignment="1">
      <alignment horizontal="center" vertical="center"/>
    </xf>
    <xf numFmtId="171" fontId="12" fillId="0" borderId="4" xfId="0" quotePrefix="1" applyNumberFormat="1" applyFont="1" applyFill="1" applyBorder="1" applyAlignment="1">
      <alignment horizontal="center" vertical="center"/>
    </xf>
    <xf numFmtId="173" fontId="9" fillId="0" borderId="31" xfId="0" applyNumberFormat="1" applyFont="1" applyFill="1" applyBorder="1" applyAlignment="1"/>
    <xf numFmtId="0" fontId="12" fillId="0" borderId="0" xfId="0" applyNumberFormat="1" applyFont="1" applyFill="1" applyAlignment="1"/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174" fontId="12" fillId="0" borderId="21" xfId="0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vertical="center" wrapText="1"/>
    </xf>
    <xf numFmtId="173" fontId="9" fillId="0" borderId="0" xfId="0" applyNumberFormat="1" applyFont="1" applyFill="1" applyBorder="1" applyAlignment="1">
      <alignment horizontal="left" wrapText="1"/>
    </xf>
    <xf numFmtId="173" fontId="10" fillId="0" borderId="0" xfId="0" applyNumberFormat="1" applyFont="1" applyFill="1" applyBorder="1" applyAlignment="1">
      <alignment horizontal="center" wrapText="1"/>
    </xf>
    <xf numFmtId="171" fontId="9" fillId="0" borderId="1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 wrapText="1"/>
    </xf>
    <xf numFmtId="171" fontId="9" fillId="0" borderId="67" xfId="0" applyNumberFormat="1" applyFont="1" applyFill="1" applyBorder="1" applyAlignment="1">
      <alignment horizontal="right"/>
    </xf>
    <xf numFmtId="43" fontId="9" fillId="0" borderId="1" xfId="56" applyFont="1" applyFill="1" applyBorder="1" applyAlignment="1">
      <alignment horizontal="right"/>
    </xf>
    <xf numFmtId="43" fontId="9" fillId="0" borderId="0" xfId="56" applyFont="1" applyFill="1" applyBorder="1" applyAlignment="1">
      <alignment horizontal="right"/>
    </xf>
    <xf numFmtId="43" fontId="9" fillId="0" borderId="0" xfId="56" applyFont="1" applyFill="1" applyBorder="1" applyAlignment="1">
      <alignment horizontal="center"/>
    </xf>
    <xf numFmtId="43" fontId="9" fillId="0" borderId="0" xfId="56" applyFont="1" applyFill="1" applyBorder="1" applyAlignment="1">
      <alignment horizontal="right" vertical="center"/>
    </xf>
    <xf numFmtId="43" fontId="9" fillId="0" borderId="0" xfId="56" applyFont="1" applyFill="1" applyAlignment="1"/>
    <xf numFmtId="43" fontId="9" fillId="0" borderId="0" xfId="56" applyFont="1" applyFill="1" applyBorder="1" applyAlignment="1"/>
    <xf numFmtId="9" fontId="9" fillId="0" borderId="0" xfId="20353" applyFont="1" applyFill="1" applyAlignment="1">
      <alignment horizontal="right"/>
    </xf>
    <xf numFmtId="0" fontId="9" fillId="0" borderId="0" xfId="0" applyNumberFormat="1" applyFont="1" applyFill="1" applyAlignment="1">
      <alignment horizontal="center" vertical="center"/>
    </xf>
    <xf numFmtId="177" fontId="9" fillId="0" borderId="0" xfId="56" applyNumberFormat="1" applyFont="1" applyFill="1" applyBorder="1" applyAlignment="1">
      <alignment horizontal="center" shrinkToFit="1"/>
    </xf>
    <xf numFmtId="0" fontId="9" fillId="0" borderId="21" xfId="0" applyNumberFormat="1" applyFont="1" applyFill="1" applyBorder="1" applyAlignment="1">
      <alignment horizontal="center" vertical="center"/>
    </xf>
    <xf numFmtId="177" fontId="9" fillId="0" borderId="1" xfId="56" applyNumberFormat="1" applyFont="1" applyFill="1" applyBorder="1" applyAlignment="1">
      <alignment horizontal="center" wrapText="1" shrinkToFit="1"/>
    </xf>
    <xf numFmtId="177" fontId="9" fillId="0" borderId="0" xfId="56" applyNumberFormat="1" applyFont="1" applyFill="1" applyBorder="1" applyAlignment="1">
      <alignment horizontal="center" wrapText="1" shrinkToFit="1"/>
    </xf>
    <xf numFmtId="0" fontId="10" fillId="0" borderId="0" xfId="0" applyNumberFormat="1" applyFont="1" applyFill="1" applyAlignment="1">
      <alignment horizontal="center"/>
    </xf>
    <xf numFmtId="170" fontId="10" fillId="0" borderId="0" xfId="15363" applyFont="1" applyFill="1"/>
    <xf numFmtId="0" fontId="9" fillId="0" borderId="0" xfId="0" applyNumberFormat="1" applyFont="1" applyFill="1" applyAlignment="1">
      <alignment horizontal="center"/>
    </xf>
    <xf numFmtId="43" fontId="9" fillId="0" borderId="0" xfId="56" applyFont="1" applyFill="1" applyAlignment="1">
      <alignment horizontal="right" vertical="center"/>
    </xf>
    <xf numFmtId="177" fontId="9" fillId="0" borderId="0" xfId="56" applyNumberFormat="1" applyFont="1" applyFill="1" applyAlignment="1">
      <alignment horizontal="right" vertical="center"/>
    </xf>
    <xf numFmtId="43" fontId="9" fillId="0" borderId="21" xfId="56" applyFont="1" applyFill="1" applyBorder="1" applyAlignment="1">
      <alignment horizontal="right" vertical="center"/>
    </xf>
    <xf numFmtId="0" fontId="9" fillId="0" borderId="0" xfId="56" applyNumberFormat="1" applyFont="1" applyFill="1" applyAlignment="1">
      <alignment vertical="center"/>
    </xf>
    <xf numFmtId="0" fontId="260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170" fontId="261" fillId="0" borderId="0" xfId="0" applyNumberFormat="1" applyFont="1" applyFill="1" applyAlignment="1">
      <alignment horizontal="center" vertical="center"/>
    </xf>
    <xf numFmtId="171" fontId="268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171" fontId="265" fillId="0" borderId="1" xfId="0" applyNumberFormat="1" applyFont="1" applyFill="1" applyBorder="1" applyAlignment="1">
      <alignment horizontal="center" vertical="center"/>
    </xf>
    <xf numFmtId="173" fontId="6" fillId="0" borderId="0" xfId="0" applyNumberFormat="1" applyFont="1" applyFill="1" applyBorder="1" applyAlignment="1">
      <alignment horizontal="left" vertical="center" wrapText="1"/>
    </xf>
    <xf numFmtId="173" fontId="7" fillId="0" borderId="0" xfId="0" applyNumberFormat="1" applyFont="1" applyFill="1" applyBorder="1" applyAlignment="1">
      <alignment horizontal="center" vertical="center" wrapText="1"/>
    </xf>
    <xf numFmtId="173" fontId="12" fillId="0" borderId="0" xfId="0" applyNumberFormat="1" applyFont="1" applyFill="1" applyBorder="1" applyAlignment="1">
      <alignment horizontal="left" vertical="center" wrapText="1"/>
    </xf>
    <xf numFmtId="173" fontId="13" fillId="0" borderId="0" xfId="0" applyNumberFormat="1" applyFont="1" applyFill="1" applyBorder="1" applyAlignment="1">
      <alignment horizontal="center" vertical="center" wrapText="1"/>
    </xf>
    <xf numFmtId="172" fontId="12" fillId="0" borderId="0" xfId="0" applyNumberFormat="1" applyFont="1" applyFill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3" xfId="0" applyNumberFormat="1" applyFont="1" applyFill="1" applyBorder="1" applyAlignment="1">
      <alignment horizontal="center" vertical="center"/>
    </xf>
    <xf numFmtId="171" fontId="12" fillId="0" borderId="30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horizontal="left" wrapText="1"/>
    </xf>
    <xf numFmtId="173" fontId="13" fillId="0" borderId="0" xfId="0" applyNumberFormat="1" applyFont="1" applyFill="1" applyBorder="1" applyAlignment="1">
      <alignment horizontal="center" wrapText="1"/>
    </xf>
    <xf numFmtId="171" fontId="12" fillId="0" borderId="1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left" wrapText="1"/>
    </xf>
    <xf numFmtId="173" fontId="10" fillId="0" borderId="0" xfId="0" applyNumberFormat="1" applyFont="1" applyFill="1" applyBorder="1" applyAlignment="1">
      <alignment horizontal="center" wrapText="1"/>
    </xf>
    <xf numFmtId="171" fontId="9" fillId="0" borderId="1" xfId="0" applyNumberFormat="1" applyFont="1" applyFill="1" applyBorder="1" applyAlignment="1">
      <alignment horizontal="center"/>
    </xf>
    <xf numFmtId="173" fontId="6" fillId="33" borderId="10" xfId="0" applyNumberFormat="1" applyFont="1" applyFill="1" applyBorder="1" applyAlignment="1">
      <alignment horizontal="center" vertical="top"/>
    </xf>
    <xf numFmtId="173" fontId="6" fillId="33" borderId="3" xfId="0" applyNumberFormat="1" applyFont="1" applyFill="1" applyBorder="1" applyAlignment="1">
      <alignment horizontal="center" vertical="top"/>
    </xf>
    <xf numFmtId="173" fontId="6" fillId="33" borderId="11" xfId="0" applyNumberFormat="1" applyFont="1" applyFill="1" applyBorder="1" applyAlignment="1">
      <alignment horizontal="center" vertical="top"/>
    </xf>
    <xf numFmtId="173" fontId="6" fillId="0" borderId="10" xfId="0" applyNumberFormat="1" applyFont="1" applyFill="1" applyBorder="1" applyAlignment="1">
      <alignment horizontal="center" vertical="top"/>
    </xf>
    <xf numFmtId="173" fontId="6" fillId="0" borderId="11" xfId="0" applyNumberFormat="1" applyFont="1" applyFill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/>
    </xf>
    <xf numFmtId="173" fontId="9" fillId="0" borderId="67" xfId="0" applyNumberFormat="1" applyFont="1" applyFill="1" applyBorder="1" applyAlignment="1">
      <alignment horizontal="center" vertical="center" wrapText="1"/>
    </xf>
    <xf numFmtId="171" fontId="10" fillId="0" borderId="0" xfId="0" applyNumberFormat="1" applyFont="1" applyFill="1" applyBorder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left" vertical="center" wrapText="1"/>
    </xf>
    <xf numFmtId="170" fontId="13" fillId="0" borderId="0" xfId="30" applyFont="1" applyFill="1" applyAlignment="1">
      <alignment horizontal="center"/>
    </xf>
    <xf numFmtId="173" fontId="12" fillId="0" borderId="1" xfId="0" applyNumberFormat="1" applyFont="1" applyFill="1" applyBorder="1" applyAlignment="1">
      <alignment horizontal="center" vertical="center" wrapText="1"/>
    </xf>
    <xf numFmtId="171" fontId="12" fillId="0" borderId="4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0" fontId="276" fillId="0" borderId="0" xfId="0" applyFont="1"/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เปอร์เซ็นต์_" xfId="21423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เส้นขอบขวา" xfId="25017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"/>
  <sheetViews>
    <sheetView workbookViewId="0"/>
  </sheetViews>
  <sheetFormatPr defaultColWidth="9.140625" defaultRowHeight="21"/>
  <cols>
    <col min="1" max="1" width="1.140625" style="1" customWidth="1"/>
    <col min="2" max="2" width="3.28515625" style="16" customWidth="1"/>
    <col min="3" max="3" width="36.28515625" style="1" customWidth="1"/>
    <col min="4" max="4" width="7.85546875" style="2" customWidth="1"/>
    <col min="5" max="5" width="0.5703125" style="5" customWidth="1"/>
    <col min="6" max="6" width="11" style="4" customWidth="1"/>
    <col min="7" max="7" width="0.5703125" style="5" customWidth="1"/>
    <col min="8" max="8" width="11" style="4" customWidth="1"/>
    <col min="9" max="9" width="0.5703125" style="5" customWidth="1"/>
    <col min="10" max="10" width="11" style="4" customWidth="1"/>
    <col min="11" max="11" width="0.5703125" style="5" customWidth="1"/>
    <col min="12" max="12" width="11" style="4" customWidth="1"/>
    <col min="13" max="13" width="12.28515625" style="387" bestFit="1" customWidth="1"/>
    <col min="14" max="14" width="0.7109375" style="387" customWidth="1"/>
    <col min="15" max="15" width="12.42578125" style="387" bestFit="1" customWidth="1"/>
    <col min="16" max="16" width="10.140625" style="422" bestFit="1" customWidth="1"/>
    <col min="17" max="17" width="1.7109375" style="423" customWidth="1"/>
    <col min="18" max="18" width="10.140625" style="422" bestFit="1" customWidth="1"/>
    <col min="19" max="19" width="0.5703125" style="5" customWidth="1"/>
    <col min="20" max="20" width="12.28515625" style="389" bestFit="1" customWidth="1"/>
    <col min="21" max="21" width="0.85546875" style="389" customWidth="1"/>
    <col min="22" max="22" width="12.28515625" style="389" bestFit="1" customWidth="1"/>
    <col min="23" max="23" width="10.85546875" style="390" customWidth="1"/>
    <col min="24" max="24" width="0.42578125" style="390" customWidth="1"/>
    <col min="25" max="25" width="10.85546875" style="390" customWidth="1"/>
    <col min="26" max="16384" width="9.140625" style="1"/>
  </cols>
  <sheetData>
    <row r="1" spans="1:25" ht="21" customHeight="1">
      <c r="E1" s="4"/>
      <c r="I1" s="4"/>
      <c r="L1" s="21" t="s">
        <v>209</v>
      </c>
      <c r="S1" s="4"/>
      <c r="Y1" s="391" t="s">
        <v>209</v>
      </c>
    </row>
    <row r="2" spans="1:25" s="6" customFormat="1">
      <c r="A2" s="555" t="s">
        <v>324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384"/>
      <c r="N2" s="384"/>
      <c r="O2" s="384"/>
      <c r="P2" s="384"/>
      <c r="Q2" s="384"/>
      <c r="R2" s="384"/>
      <c r="T2" s="392"/>
      <c r="U2" s="392"/>
      <c r="V2" s="392"/>
      <c r="W2" s="392"/>
      <c r="X2" s="392"/>
      <c r="Y2" s="392"/>
    </row>
    <row r="3" spans="1:25" s="6" customFormat="1">
      <c r="A3" s="555" t="s">
        <v>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384"/>
      <c r="N3" s="384"/>
      <c r="O3" s="384"/>
      <c r="P3" s="384"/>
      <c r="Q3" s="384"/>
      <c r="R3" s="384"/>
      <c r="T3" s="392"/>
      <c r="U3" s="392"/>
      <c r="V3" s="392"/>
      <c r="W3" s="392"/>
      <c r="X3" s="392"/>
      <c r="Y3" s="392"/>
    </row>
    <row r="4" spans="1:25" s="6" customFormat="1" ht="21" customHeight="1">
      <c r="A4" s="555" t="s">
        <v>262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384"/>
      <c r="N4" s="384"/>
      <c r="O4" s="384"/>
      <c r="P4" s="384"/>
      <c r="Q4" s="384"/>
      <c r="R4" s="384"/>
      <c r="T4" s="392"/>
      <c r="U4" s="392"/>
      <c r="V4" s="392"/>
      <c r="W4" s="392"/>
      <c r="X4" s="392"/>
      <c r="Y4" s="392"/>
    </row>
    <row r="5" spans="1:25" s="6" customFormat="1" ht="15" customHeight="1">
      <c r="A5" s="7"/>
      <c r="B5" s="7"/>
      <c r="C5" s="8"/>
      <c r="D5" s="9"/>
      <c r="E5" s="10"/>
      <c r="F5" s="10"/>
      <c r="G5" s="10"/>
      <c r="H5" s="10"/>
      <c r="I5" s="10"/>
      <c r="J5" s="10"/>
      <c r="K5" s="10"/>
      <c r="M5" s="384"/>
      <c r="N5" s="384"/>
      <c r="O5" s="384"/>
      <c r="P5" s="424"/>
      <c r="Q5" s="424"/>
      <c r="R5" s="424"/>
      <c r="S5" s="10"/>
      <c r="T5" s="392"/>
      <c r="U5" s="392"/>
      <c r="V5" s="392"/>
      <c r="W5" s="393"/>
      <c r="X5" s="393"/>
      <c r="Y5" s="392"/>
    </row>
    <row r="6" spans="1:25" s="228" customFormat="1">
      <c r="B6" s="22"/>
      <c r="D6" s="23"/>
      <c r="E6" s="34"/>
      <c r="F6" s="552" t="s">
        <v>0</v>
      </c>
      <c r="G6" s="552"/>
      <c r="H6" s="552"/>
      <c r="I6" s="552"/>
      <c r="J6" s="552"/>
      <c r="K6" s="552"/>
      <c r="L6" s="552"/>
      <c r="M6" s="385"/>
      <c r="N6" s="385"/>
      <c r="O6" s="385"/>
      <c r="P6" s="552"/>
      <c r="Q6" s="552"/>
      <c r="R6" s="552"/>
      <c r="S6" s="552"/>
      <c r="T6" s="394"/>
      <c r="U6" s="394"/>
      <c r="V6" s="394"/>
      <c r="W6" s="394"/>
      <c r="X6" s="394"/>
      <c r="Y6" s="394"/>
    </row>
    <row r="7" spans="1:25" s="228" customFormat="1">
      <c r="B7" s="22"/>
      <c r="D7" s="23"/>
      <c r="E7" s="34"/>
      <c r="F7" s="552" t="s">
        <v>1</v>
      </c>
      <c r="G7" s="552"/>
      <c r="H7" s="552"/>
      <c r="I7" s="11"/>
      <c r="J7" s="552" t="s">
        <v>2</v>
      </c>
      <c r="K7" s="552"/>
      <c r="L7" s="552"/>
      <c r="M7" s="385"/>
      <c r="N7" s="385"/>
      <c r="O7" s="385"/>
      <c r="P7" s="553" t="s">
        <v>1</v>
      </c>
      <c r="Q7" s="553"/>
      <c r="R7" s="553"/>
      <c r="S7" s="11"/>
      <c r="T7" s="394"/>
      <c r="U7" s="394"/>
      <c r="V7" s="394"/>
      <c r="W7" s="551" t="s">
        <v>2</v>
      </c>
      <c r="X7" s="551"/>
      <c r="Y7" s="551"/>
    </row>
    <row r="8" spans="1:25" s="228" customFormat="1">
      <c r="B8" s="22"/>
      <c r="D8" s="25" t="s">
        <v>3</v>
      </c>
      <c r="E8" s="34"/>
      <c r="F8" s="12" t="s">
        <v>211</v>
      </c>
      <c r="G8" s="11"/>
      <c r="H8" s="12" t="s">
        <v>161</v>
      </c>
      <c r="I8" s="252"/>
      <c r="J8" s="12" t="str">
        <f>+F8</f>
        <v>2560</v>
      </c>
      <c r="K8" s="11"/>
      <c r="L8" s="12" t="str">
        <f>+H8</f>
        <v>2559</v>
      </c>
      <c r="M8" s="385"/>
      <c r="N8" s="385"/>
      <c r="O8" s="385"/>
      <c r="P8" s="425" t="s">
        <v>211</v>
      </c>
      <c r="Q8" s="426"/>
      <c r="R8" s="425" t="s">
        <v>161</v>
      </c>
      <c r="S8" s="252"/>
      <c r="T8" s="394"/>
      <c r="U8" s="394"/>
      <c r="V8" s="394"/>
      <c r="W8" s="395" t="str">
        <f>+R8</f>
        <v>2559</v>
      </c>
      <c r="X8" s="396"/>
      <c r="Y8" s="395">
        <f>+T8</f>
        <v>0</v>
      </c>
    </row>
    <row r="9" spans="1:25" s="228" customFormat="1">
      <c r="A9" s="229" t="s">
        <v>5</v>
      </c>
      <c r="B9" s="27"/>
      <c r="C9" s="229"/>
      <c r="D9" s="23"/>
      <c r="E9" s="253"/>
      <c r="F9" s="28"/>
      <c r="G9" s="28"/>
      <c r="H9" s="28"/>
      <c r="I9" s="253"/>
      <c r="J9" s="29"/>
      <c r="K9" s="253"/>
      <c r="L9" s="28"/>
      <c r="M9" s="385"/>
      <c r="N9" s="385"/>
      <c r="O9" s="385"/>
      <c r="P9" s="427"/>
      <c r="Q9" s="427"/>
      <c r="R9" s="427"/>
      <c r="S9" s="253"/>
      <c r="T9" s="394"/>
      <c r="U9" s="394"/>
      <c r="V9" s="394"/>
      <c r="W9" s="397"/>
      <c r="X9" s="397"/>
      <c r="Y9" s="398"/>
    </row>
    <row r="10" spans="1:25" s="228" customFormat="1">
      <c r="B10" s="22" t="s">
        <v>6</v>
      </c>
      <c r="D10" s="23"/>
      <c r="E10" s="34"/>
      <c r="F10" s="24">
        <v>384889421</v>
      </c>
      <c r="G10" s="34"/>
      <c r="H10" s="24">
        <v>301993452</v>
      </c>
      <c r="I10" s="24"/>
      <c r="J10" s="24">
        <v>99822495</v>
      </c>
      <c r="K10" s="34"/>
      <c r="L10" s="24">
        <v>80201884</v>
      </c>
      <c r="M10" s="385">
        <f>+'PL9'!F10-P10</f>
        <v>384889421</v>
      </c>
      <c r="N10" s="385"/>
      <c r="O10" s="385">
        <f>+'PL9'!H10-R10</f>
        <v>301993452</v>
      </c>
      <c r="P10" s="428">
        <v>569421904</v>
      </c>
      <c r="Q10" s="429"/>
      <c r="R10" s="428">
        <v>522984330</v>
      </c>
      <c r="S10" s="24"/>
      <c r="T10" s="389">
        <f>+'PL9'!J10-'PL3'!W10</f>
        <v>99822495</v>
      </c>
      <c r="U10" s="389"/>
      <c r="V10" s="389">
        <f>+'PL9'!L10-'PL3'!Y10</f>
        <v>80201884</v>
      </c>
      <c r="W10" s="399">
        <v>177914048</v>
      </c>
      <c r="X10" s="399"/>
      <c r="Y10" s="399">
        <v>94857357</v>
      </c>
    </row>
    <row r="11" spans="1:25" s="30" customFormat="1">
      <c r="B11" s="31" t="s">
        <v>7</v>
      </c>
      <c r="C11" s="32"/>
      <c r="D11" s="33"/>
      <c r="E11" s="34"/>
      <c r="F11" s="24">
        <v>32225907</v>
      </c>
      <c r="G11" s="34"/>
      <c r="H11" s="24">
        <v>299385583</v>
      </c>
      <c r="I11" s="24"/>
      <c r="J11" s="24">
        <v>32225907</v>
      </c>
      <c r="K11" s="34"/>
      <c r="L11" s="24">
        <v>299385583</v>
      </c>
      <c r="M11" s="385">
        <f>+'PL9'!F11-P11</f>
        <v>32225907</v>
      </c>
      <c r="N11" s="385"/>
      <c r="O11" s="385">
        <f>+'PL9'!H11-R11</f>
        <v>299385583</v>
      </c>
      <c r="P11" s="428">
        <v>322561511</v>
      </c>
      <c r="Q11" s="429"/>
      <c r="R11" s="428">
        <v>9185780</v>
      </c>
      <c r="S11" s="24"/>
      <c r="T11" s="389">
        <f>+'PL9'!J11-'PL3'!W11</f>
        <v>32225907</v>
      </c>
      <c r="U11" s="389"/>
      <c r="V11" s="389">
        <f>+'PL9'!L11-'PL3'!Y11</f>
        <v>299385583</v>
      </c>
      <c r="W11" s="399">
        <v>322561511</v>
      </c>
      <c r="X11" s="399"/>
      <c r="Y11" s="399">
        <v>9185780</v>
      </c>
    </row>
    <row r="12" spans="1:25" s="228" customFormat="1">
      <c r="B12" s="22" t="s">
        <v>8</v>
      </c>
      <c r="D12" s="23"/>
      <c r="E12" s="34"/>
      <c r="F12" s="102">
        <v>5119503</v>
      </c>
      <c r="G12" s="34"/>
      <c r="H12" s="102">
        <v>6698340</v>
      </c>
      <c r="I12" s="24"/>
      <c r="J12" s="102">
        <v>5800313</v>
      </c>
      <c r="K12" s="34"/>
      <c r="L12" s="102">
        <v>45793863</v>
      </c>
      <c r="M12" s="385">
        <f>+'PL9'!F12-P12</f>
        <v>5119503</v>
      </c>
      <c r="N12" s="385"/>
      <c r="O12" s="385">
        <f>+'PL9'!H12-R12</f>
        <v>6698340</v>
      </c>
      <c r="P12" s="430">
        <v>9031375</v>
      </c>
      <c r="Q12" s="429"/>
      <c r="R12" s="430">
        <v>9737718</v>
      </c>
      <c r="S12" s="24"/>
      <c r="T12" s="389">
        <f>+'PL9'!J12-'PL3'!W12</f>
        <v>5800313</v>
      </c>
      <c r="U12" s="389"/>
      <c r="V12" s="389">
        <f>+'PL9'!L12-'PL3'!Y12</f>
        <v>45793863</v>
      </c>
      <c r="W12" s="400">
        <v>38821578</v>
      </c>
      <c r="X12" s="399"/>
      <c r="Y12" s="400">
        <v>8044813</v>
      </c>
    </row>
    <row r="13" spans="1:25" s="228" customFormat="1">
      <c r="B13" s="22"/>
      <c r="C13" s="22" t="s">
        <v>9</v>
      </c>
      <c r="D13" s="23"/>
      <c r="E13" s="34"/>
      <c r="F13" s="35">
        <f>SUM(F10:F12)</f>
        <v>422234831</v>
      </c>
      <c r="G13" s="34"/>
      <c r="H13" s="35">
        <f>SUM(H10:H12)</f>
        <v>608077375</v>
      </c>
      <c r="I13" s="34"/>
      <c r="J13" s="35">
        <f>SUM(J10:J12)</f>
        <v>137848715</v>
      </c>
      <c r="K13" s="34"/>
      <c r="L13" s="35">
        <f>SUM(L10:L12)</f>
        <v>425381330</v>
      </c>
      <c r="M13" s="385">
        <f>+'PL9'!F13-P13</f>
        <v>422234831</v>
      </c>
      <c r="N13" s="385"/>
      <c r="O13" s="385">
        <f>+'PL9'!H13-R13</f>
        <v>608077375</v>
      </c>
      <c r="P13" s="431">
        <f>SUM(P10:P12)</f>
        <v>901014790</v>
      </c>
      <c r="Q13" s="429"/>
      <c r="R13" s="431">
        <f>SUM(R10:R12)</f>
        <v>541907828</v>
      </c>
      <c r="S13" s="34"/>
      <c r="T13" s="389">
        <f>+'PL9'!J13-'PL3'!W13</f>
        <v>137848715</v>
      </c>
      <c r="U13" s="389"/>
      <c r="V13" s="389">
        <f>+'PL9'!L13-'PL3'!Y13</f>
        <v>425381330</v>
      </c>
      <c r="W13" s="401">
        <f>SUM(W10:W12)</f>
        <v>539297137</v>
      </c>
      <c r="X13" s="399"/>
      <c r="Y13" s="401">
        <f>SUM(Y10:Y12)</f>
        <v>112087950</v>
      </c>
    </row>
    <row r="14" spans="1:25" s="228" customFormat="1">
      <c r="A14" s="229" t="s">
        <v>10</v>
      </c>
      <c r="B14" s="27"/>
      <c r="C14" s="229"/>
      <c r="E14" s="34"/>
      <c r="F14" s="24"/>
      <c r="G14" s="34"/>
      <c r="H14" s="24"/>
      <c r="I14" s="34"/>
      <c r="J14" s="24"/>
      <c r="K14" s="34"/>
      <c r="L14" s="24"/>
      <c r="M14" s="385"/>
      <c r="N14" s="385"/>
      <c r="O14" s="385"/>
      <c r="P14" s="428"/>
      <c r="Q14" s="429"/>
      <c r="R14" s="428"/>
      <c r="S14" s="34"/>
      <c r="T14" s="394"/>
      <c r="U14" s="394"/>
      <c r="V14" s="394"/>
      <c r="W14" s="399"/>
      <c r="X14" s="399"/>
      <c r="Y14" s="399"/>
    </row>
    <row r="15" spans="1:25" s="228" customFormat="1">
      <c r="B15" s="22" t="s">
        <v>11</v>
      </c>
      <c r="E15" s="34"/>
      <c r="F15" s="24">
        <v>309312041</v>
      </c>
      <c r="G15" s="34"/>
      <c r="H15" s="24">
        <v>235458326</v>
      </c>
      <c r="I15" s="24"/>
      <c r="J15" s="24">
        <v>82436816</v>
      </c>
      <c r="K15" s="34"/>
      <c r="L15" s="24">
        <v>73243493</v>
      </c>
      <c r="M15" s="385">
        <f>+'PL9'!F15-P15</f>
        <v>309312041</v>
      </c>
      <c r="N15" s="385"/>
      <c r="O15" s="385">
        <f>+'PL9'!H15-R15</f>
        <v>235458326</v>
      </c>
      <c r="P15" s="428">
        <v>495395065</v>
      </c>
      <c r="Q15" s="429"/>
      <c r="R15" s="428">
        <v>445859150</v>
      </c>
      <c r="S15" s="24"/>
      <c r="T15" s="389">
        <f>+'PL9'!J15-'PL3'!W15</f>
        <v>82436816</v>
      </c>
      <c r="U15" s="389"/>
      <c r="V15" s="389">
        <f>+'PL9'!L15-'PL3'!Y15</f>
        <v>73243493</v>
      </c>
      <c r="W15" s="399">
        <v>172556436</v>
      </c>
      <c r="X15" s="399"/>
      <c r="Y15" s="399">
        <v>92813500</v>
      </c>
    </row>
    <row r="16" spans="1:25" s="228" customFormat="1">
      <c r="B16" s="22" t="s">
        <v>12</v>
      </c>
      <c r="E16" s="34"/>
      <c r="F16" s="24">
        <v>28178173</v>
      </c>
      <c r="G16" s="34"/>
      <c r="H16" s="24">
        <v>267860893</v>
      </c>
      <c r="I16" s="24"/>
      <c r="J16" s="24">
        <v>28274514</v>
      </c>
      <c r="K16" s="34"/>
      <c r="L16" s="24">
        <v>268021461</v>
      </c>
      <c r="M16" s="385">
        <f>+'PL9'!F16-P16</f>
        <v>28178173</v>
      </c>
      <c r="N16" s="385"/>
      <c r="O16" s="385">
        <f>+'PL9'!H16-R16</f>
        <v>267860893</v>
      </c>
      <c r="P16" s="428">
        <v>286233972</v>
      </c>
      <c r="Q16" s="429"/>
      <c r="R16" s="428">
        <v>7933580</v>
      </c>
      <c r="S16" s="26"/>
      <c r="T16" s="389">
        <f>+'PL9'!J16-'PL3'!W16</f>
        <v>28274514</v>
      </c>
      <c r="U16" s="389"/>
      <c r="V16" s="389">
        <f>+'PL9'!L16-'PL3'!Y16</f>
        <v>268021461</v>
      </c>
      <c r="W16" s="399">
        <v>286426654</v>
      </c>
      <c r="X16" s="399"/>
      <c r="Y16" s="399">
        <v>7933580</v>
      </c>
    </row>
    <row r="17" spans="1:25" s="228" customFormat="1">
      <c r="B17" s="22" t="s">
        <v>13</v>
      </c>
      <c r="D17" s="23"/>
      <c r="E17" s="34"/>
      <c r="F17" s="24">
        <v>5532420</v>
      </c>
      <c r="G17" s="34"/>
      <c r="H17" s="24">
        <v>6556237</v>
      </c>
      <c r="I17" s="24"/>
      <c r="J17" s="24">
        <v>2912659</v>
      </c>
      <c r="K17" s="34"/>
      <c r="L17" s="24">
        <v>2869046</v>
      </c>
      <c r="M17" s="385">
        <f>+'PL9'!F17-P17</f>
        <v>5532420</v>
      </c>
      <c r="N17" s="385"/>
      <c r="O17" s="385">
        <f>+'PL9'!H17-R17</f>
        <v>6556237</v>
      </c>
      <c r="P17" s="428">
        <v>12779075</v>
      </c>
      <c r="Q17" s="429"/>
      <c r="R17" s="428">
        <v>12008655</v>
      </c>
      <c r="S17" s="24"/>
      <c r="T17" s="389">
        <f>+'PL9'!J17-'PL3'!W17</f>
        <v>2912659</v>
      </c>
      <c r="U17" s="389"/>
      <c r="V17" s="389">
        <f>+'PL9'!L17-'PL3'!Y17</f>
        <v>2869046</v>
      </c>
      <c r="W17" s="399">
        <v>5650969</v>
      </c>
      <c r="X17" s="399"/>
      <c r="Y17" s="399">
        <v>5186227</v>
      </c>
    </row>
    <row r="18" spans="1:25" s="228" customFormat="1">
      <c r="B18" s="22" t="s">
        <v>14</v>
      </c>
      <c r="E18" s="34"/>
      <c r="F18" s="102">
        <v>36640755</v>
      </c>
      <c r="G18" s="34"/>
      <c r="H18" s="102">
        <v>23691825</v>
      </c>
      <c r="I18" s="24"/>
      <c r="J18" s="102">
        <v>21547583</v>
      </c>
      <c r="K18" s="34"/>
      <c r="L18" s="102">
        <v>15953467</v>
      </c>
      <c r="M18" s="385">
        <f>+'PL9'!F18-P18</f>
        <v>36640755</v>
      </c>
      <c r="N18" s="385"/>
      <c r="O18" s="385">
        <f>+'PL9'!H18-R18</f>
        <v>23691825</v>
      </c>
      <c r="P18" s="430">
        <v>78942704</v>
      </c>
      <c r="Q18" s="429"/>
      <c r="R18" s="430">
        <v>64085158</v>
      </c>
      <c r="S18" s="24"/>
      <c r="T18" s="389">
        <f>+'PL9'!J18-'PL3'!W18</f>
        <v>21547583</v>
      </c>
      <c r="U18" s="389"/>
      <c r="V18" s="389">
        <f>+'PL9'!L18-'PL3'!Y18</f>
        <v>15953467</v>
      </c>
      <c r="W18" s="400">
        <v>51615864</v>
      </c>
      <c r="X18" s="399"/>
      <c r="Y18" s="400">
        <v>49188632</v>
      </c>
    </row>
    <row r="19" spans="1:25" s="228" customFormat="1">
      <c r="B19" s="22"/>
      <c r="C19" s="22" t="s">
        <v>15</v>
      </c>
      <c r="D19" s="23"/>
      <c r="E19" s="34"/>
      <c r="F19" s="103">
        <f>SUM(F15:F18)</f>
        <v>379663389</v>
      </c>
      <c r="G19" s="34">
        <f t="shared" ref="G19:L19" si="0">SUM(G15:G18)</f>
        <v>0</v>
      </c>
      <c r="H19" s="35">
        <f t="shared" si="0"/>
        <v>533567281</v>
      </c>
      <c r="I19" s="34">
        <f t="shared" si="0"/>
        <v>0</v>
      </c>
      <c r="J19" s="35">
        <f t="shared" si="0"/>
        <v>135171572</v>
      </c>
      <c r="K19" s="34"/>
      <c r="L19" s="35">
        <f t="shared" si="0"/>
        <v>360087467</v>
      </c>
      <c r="M19" s="385">
        <f>+'PL9'!F19-P19</f>
        <v>379663389</v>
      </c>
      <c r="N19" s="385"/>
      <c r="O19" s="385">
        <f>+'PL9'!H19-R19</f>
        <v>533567281</v>
      </c>
      <c r="P19" s="432">
        <f>SUM(P15:P18)</f>
        <v>873350816</v>
      </c>
      <c r="Q19" s="429"/>
      <c r="R19" s="431">
        <f>SUM(R15:R18)</f>
        <v>529886543</v>
      </c>
      <c r="S19" s="34"/>
      <c r="T19" s="389">
        <f>+'PL9'!J19-'PL3'!W19</f>
        <v>135171572</v>
      </c>
      <c r="U19" s="389"/>
      <c r="V19" s="389">
        <f>+'PL9'!L19-'PL3'!Y19</f>
        <v>360087467</v>
      </c>
      <c r="W19" s="401">
        <f>SUM(W15:W18)</f>
        <v>516249923</v>
      </c>
      <c r="X19" s="399"/>
      <c r="Y19" s="401">
        <f>SUM(Y15:Y18)</f>
        <v>155121939</v>
      </c>
    </row>
    <row r="20" spans="1:25" s="228" customFormat="1">
      <c r="A20" s="246" t="s">
        <v>265</v>
      </c>
      <c r="B20" s="345"/>
      <c r="C20" s="22"/>
      <c r="D20" s="23"/>
      <c r="E20" s="34"/>
      <c r="F20" s="34"/>
      <c r="G20" s="34"/>
      <c r="H20" s="34"/>
      <c r="I20" s="34"/>
      <c r="J20" s="34"/>
      <c r="K20" s="34"/>
      <c r="L20" s="34"/>
      <c r="M20" s="385"/>
      <c r="N20" s="385"/>
      <c r="O20" s="385"/>
      <c r="P20" s="429"/>
      <c r="Q20" s="429"/>
      <c r="R20" s="429"/>
      <c r="S20" s="34"/>
      <c r="T20" s="394"/>
      <c r="U20" s="394"/>
      <c r="V20" s="394"/>
      <c r="W20" s="402"/>
      <c r="X20" s="399"/>
      <c r="Y20" s="402"/>
    </row>
    <row r="21" spans="1:25" s="228" customFormat="1">
      <c r="A21" s="246"/>
      <c r="B21" s="246" t="s">
        <v>224</v>
      </c>
      <c r="C21" s="22"/>
      <c r="D21" s="23"/>
      <c r="E21" s="34"/>
      <c r="F21" s="34"/>
      <c r="G21" s="34"/>
      <c r="H21" s="34"/>
      <c r="I21" s="34"/>
      <c r="J21" s="34"/>
      <c r="K21" s="34"/>
      <c r="L21" s="34"/>
      <c r="M21" s="385"/>
      <c r="N21" s="385"/>
      <c r="O21" s="385"/>
      <c r="P21" s="429"/>
      <c r="Q21" s="429"/>
      <c r="R21" s="429"/>
      <c r="S21" s="34"/>
      <c r="T21" s="394"/>
      <c r="U21" s="394"/>
      <c r="V21" s="394"/>
      <c r="W21" s="402"/>
      <c r="X21" s="399"/>
      <c r="Y21" s="402"/>
    </row>
    <row r="22" spans="1:25" s="228" customFormat="1">
      <c r="A22" s="246" t="s">
        <v>124</v>
      </c>
      <c r="B22" s="246" t="s">
        <v>216</v>
      </c>
      <c r="C22" s="229"/>
      <c r="D22" s="23"/>
      <c r="E22" s="34"/>
      <c r="F22" s="24">
        <f>F13-F19</f>
        <v>42571442</v>
      </c>
      <c r="G22" s="34"/>
      <c r="H22" s="34">
        <v>74510094</v>
      </c>
      <c r="I22" s="34"/>
      <c r="J22" s="34">
        <f>J13-J19</f>
        <v>2677143</v>
      </c>
      <c r="K22" s="34"/>
      <c r="L22" s="34">
        <v>65293863</v>
      </c>
      <c r="M22" s="385">
        <f>+'PL9'!F22-P22</f>
        <v>42571442</v>
      </c>
      <c r="N22" s="385"/>
      <c r="O22" s="385">
        <f>+'PL9'!H22-R22</f>
        <v>74510094</v>
      </c>
      <c r="P22" s="428">
        <f>P13-P19</f>
        <v>27663974</v>
      </c>
      <c r="Q22" s="429"/>
      <c r="R22" s="429">
        <f>R13-R19</f>
        <v>12021285</v>
      </c>
      <c r="S22" s="34"/>
      <c r="T22" s="389">
        <f>+'PL9'!J22-'PL3'!W22</f>
        <v>2677143</v>
      </c>
      <c r="U22" s="389"/>
      <c r="V22" s="389">
        <f>+'PL9'!L22-'PL3'!Y22</f>
        <v>65293863</v>
      </c>
      <c r="W22" s="402">
        <f>W13-W19</f>
        <v>23047214</v>
      </c>
      <c r="X22" s="402"/>
      <c r="Y22" s="402">
        <f>Y13-Y19</f>
        <v>-43033989</v>
      </c>
    </row>
    <row r="23" spans="1:25" s="228" customFormat="1">
      <c r="B23" s="22" t="s">
        <v>173</v>
      </c>
      <c r="D23" s="226">
        <v>13.2</v>
      </c>
      <c r="E23" s="34"/>
      <c r="F23" s="102">
        <v>-711489</v>
      </c>
      <c r="G23" s="34"/>
      <c r="H23" s="102">
        <v>-2076947</v>
      </c>
      <c r="I23" s="34"/>
      <c r="J23" s="104">
        <v>0</v>
      </c>
      <c r="K23" s="13"/>
      <c r="L23" s="104">
        <v>0</v>
      </c>
      <c r="M23" s="385">
        <f>+'PL9'!F23-P23</f>
        <v>-711489</v>
      </c>
      <c r="N23" s="385"/>
      <c r="O23" s="385">
        <f>+'PL9'!H23-R23</f>
        <v>-2076947</v>
      </c>
      <c r="P23" s="430">
        <v>-5130271</v>
      </c>
      <c r="Q23" s="429"/>
      <c r="R23" s="430">
        <v>-1580796</v>
      </c>
      <c r="S23" s="34"/>
      <c r="T23" s="418">
        <f>+'PL9'!J23-'PL3'!W23</f>
        <v>0</v>
      </c>
      <c r="U23" s="418"/>
      <c r="V23" s="418">
        <f>+'PL9'!L23-'PL3'!Y23</f>
        <v>0</v>
      </c>
      <c r="W23" s="403">
        <v>0</v>
      </c>
      <c r="X23" s="404"/>
      <c r="Y23" s="403">
        <v>0</v>
      </c>
    </row>
    <row r="24" spans="1:25" s="228" customFormat="1">
      <c r="A24" s="229" t="s">
        <v>266</v>
      </c>
      <c r="B24" s="27"/>
      <c r="C24" s="229"/>
      <c r="D24" s="226"/>
      <c r="E24" s="34"/>
      <c r="F24" s="34"/>
      <c r="G24" s="34"/>
      <c r="H24" s="34"/>
      <c r="I24" s="34"/>
      <c r="J24" s="13"/>
      <c r="K24" s="13"/>
      <c r="L24" s="13"/>
      <c r="M24" s="385"/>
      <c r="N24" s="385"/>
      <c r="O24" s="385"/>
      <c r="P24" s="429"/>
      <c r="Q24" s="429"/>
      <c r="R24" s="429"/>
      <c r="S24" s="34"/>
      <c r="T24" s="389"/>
      <c r="U24" s="389"/>
      <c r="V24" s="389"/>
      <c r="W24" s="404"/>
      <c r="X24" s="404"/>
      <c r="Y24" s="404"/>
    </row>
    <row r="25" spans="1:25" s="228" customFormat="1">
      <c r="A25" s="229"/>
      <c r="B25" s="27" t="s">
        <v>216</v>
      </c>
      <c r="C25" s="229"/>
      <c r="D25" s="226"/>
      <c r="E25" s="34"/>
      <c r="F25" s="24">
        <f>+F22+F23</f>
        <v>41859953</v>
      </c>
      <c r="G25" s="34"/>
      <c r="H25" s="24">
        <f>+H22+H23</f>
        <v>72433147</v>
      </c>
      <c r="I25" s="34"/>
      <c r="J25" s="24">
        <f>+J22+J23</f>
        <v>2677143</v>
      </c>
      <c r="K25" s="13"/>
      <c r="L25" s="24">
        <f>+L22+L23</f>
        <v>65293863</v>
      </c>
      <c r="M25" s="385">
        <f>+'PL9'!F25-P25</f>
        <v>41859953</v>
      </c>
      <c r="N25" s="385"/>
      <c r="O25" s="385">
        <f>+'PL9'!H25-R25</f>
        <v>72433147</v>
      </c>
      <c r="P25" s="428">
        <f>+P22+P23</f>
        <v>22533703</v>
      </c>
      <c r="Q25" s="429"/>
      <c r="R25" s="428">
        <f>+R22+R23</f>
        <v>10440489</v>
      </c>
      <c r="S25" s="34"/>
      <c r="T25" s="389">
        <f>+'PL9'!J25-'PL3'!W25</f>
        <v>2677143</v>
      </c>
      <c r="U25" s="389"/>
      <c r="V25" s="389">
        <f>+'PL9'!L25-'PL3'!Y25</f>
        <v>65293863</v>
      </c>
      <c r="W25" s="399">
        <f>+W22+W23</f>
        <v>23047214</v>
      </c>
      <c r="X25" s="404"/>
      <c r="Y25" s="399">
        <f>+Y22+Y23</f>
        <v>-43033989</v>
      </c>
    </row>
    <row r="26" spans="1:25" s="228" customFormat="1">
      <c r="B26" s="22" t="s">
        <v>16</v>
      </c>
      <c r="C26" s="22"/>
      <c r="D26" s="23"/>
      <c r="E26" s="34"/>
      <c r="F26" s="35">
        <v>-1135329</v>
      </c>
      <c r="G26" s="34"/>
      <c r="H26" s="35">
        <v>-4898482</v>
      </c>
      <c r="I26" s="34"/>
      <c r="J26" s="35">
        <v>-205257</v>
      </c>
      <c r="K26" s="34"/>
      <c r="L26" s="35">
        <v>-2537769</v>
      </c>
      <c r="M26" s="385">
        <f>+'PL9'!F26-P26</f>
        <v>-1135329</v>
      </c>
      <c r="N26" s="385"/>
      <c r="O26" s="385">
        <f>+'PL9'!H26-R26</f>
        <v>-4898482</v>
      </c>
      <c r="P26" s="431">
        <v>-2650681</v>
      </c>
      <c r="Q26" s="429"/>
      <c r="R26" s="431">
        <v>-6875431</v>
      </c>
      <c r="S26" s="34"/>
      <c r="T26" s="389">
        <f>+'PL9'!J26-'PL3'!W26</f>
        <v>-205257</v>
      </c>
      <c r="U26" s="389"/>
      <c r="V26" s="389">
        <f>+'PL9'!L26-'PL3'!Y26</f>
        <v>-2537769</v>
      </c>
      <c r="W26" s="401">
        <v>-586761</v>
      </c>
      <c r="X26" s="402"/>
      <c r="Y26" s="401">
        <v>-1237938</v>
      </c>
    </row>
    <row r="27" spans="1:25" s="228" customFormat="1">
      <c r="A27" s="229" t="s">
        <v>267</v>
      </c>
      <c r="B27" s="27"/>
      <c r="C27" s="229"/>
      <c r="D27" s="23"/>
      <c r="E27" s="34"/>
      <c r="F27" s="34">
        <f>SUM(F25:F26)</f>
        <v>40724624</v>
      </c>
      <c r="G27" s="34"/>
      <c r="H27" s="34">
        <f>SUM(H25:H26)</f>
        <v>67534665</v>
      </c>
      <c r="I27" s="34"/>
      <c r="J27" s="34">
        <f>SUM(J25:J26)</f>
        <v>2471886</v>
      </c>
      <c r="K27" s="34"/>
      <c r="L27" s="34">
        <f>SUM(L25:L26)</f>
        <v>62756094</v>
      </c>
      <c r="M27" s="385">
        <f>+'PL9'!F27-P27</f>
        <v>40724624</v>
      </c>
      <c r="N27" s="385"/>
      <c r="O27" s="385">
        <f>+'PL9'!H27-R27</f>
        <v>67534665</v>
      </c>
      <c r="P27" s="429">
        <f>SUM(P25:P26)</f>
        <v>19883022</v>
      </c>
      <c r="Q27" s="429"/>
      <c r="R27" s="429">
        <f>SUM(R25:R26)</f>
        <v>3565058</v>
      </c>
      <c r="S27" s="34"/>
      <c r="T27" s="389">
        <f>+'PL9'!J27-'PL3'!W27</f>
        <v>2471886</v>
      </c>
      <c r="U27" s="389"/>
      <c r="V27" s="389">
        <f>+'PL9'!L27-'PL3'!Y27</f>
        <v>62756094</v>
      </c>
      <c r="W27" s="402">
        <f>SUM(W25:W26)</f>
        <v>22460453</v>
      </c>
      <c r="X27" s="402"/>
      <c r="Y27" s="402">
        <f>SUM(Y25:Y26)</f>
        <v>-44271927</v>
      </c>
    </row>
    <row r="28" spans="1:25" s="228" customFormat="1">
      <c r="B28" s="22" t="s">
        <v>225</v>
      </c>
      <c r="D28" s="23">
        <v>25</v>
      </c>
      <c r="E28" s="34"/>
      <c r="F28" s="35">
        <v>-7458679</v>
      </c>
      <c r="G28" s="34"/>
      <c r="H28" s="35">
        <v>-10522156</v>
      </c>
      <c r="I28" s="34"/>
      <c r="J28" s="35">
        <v>96580</v>
      </c>
      <c r="K28" s="252"/>
      <c r="L28" s="35">
        <v>-1543725</v>
      </c>
      <c r="M28" s="385">
        <f>+'PL9'!F28-P28</f>
        <v>-7458679</v>
      </c>
      <c r="N28" s="385"/>
      <c r="O28" s="385">
        <f>+'PL9'!H28-R28</f>
        <v>-10522156</v>
      </c>
      <c r="P28" s="431">
        <v>-10702028</v>
      </c>
      <c r="Q28" s="429"/>
      <c r="R28" s="431">
        <v>-11947938</v>
      </c>
      <c r="S28" s="34"/>
      <c r="T28" s="389">
        <f>+'PL9'!J28-'PL3'!W28</f>
        <v>96580</v>
      </c>
      <c r="U28" s="389"/>
      <c r="V28" s="389">
        <f>+'PL9'!L28-'PL3'!Y28</f>
        <v>-1543725</v>
      </c>
      <c r="W28" s="401">
        <v>-1487775</v>
      </c>
      <c r="X28" s="405"/>
      <c r="Y28" s="401">
        <v>-332123</v>
      </c>
    </row>
    <row r="29" spans="1:25" s="228" customFormat="1">
      <c r="A29" s="229" t="s">
        <v>268</v>
      </c>
      <c r="B29" s="27"/>
      <c r="C29" s="27"/>
      <c r="D29" s="23"/>
      <c r="E29" s="34"/>
      <c r="F29" s="35">
        <f>SUM(F27:F28)</f>
        <v>33265945</v>
      </c>
      <c r="G29" s="34"/>
      <c r="H29" s="35">
        <f>SUM(H27:H28)</f>
        <v>57012509</v>
      </c>
      <c r="I29" s="34"/>
      <c r="J29" s="35">
        <f>SUM(J27:J28)</f>
        <v>2568466</v>
      </c>
      <c r="K29" s="34"/>
      <c r="L29" s="35">
        <f>SUM(L27:L28)</f>
        <v>61212369</v>
      </c>
      <c r="M29" s="385">
        <f>+'PL9'!F29-P29</f>
        <v>33265945</v>
      </c>
      <c r="N29" s="385"/>
      <c r="O29" s="385">
        <f>+'PL9'!H29-R29</f>
        <v>57012509</v>
      </c>
      <c r="P29" s="431">
        <f>SUM(P27:P28)</f>
        <v>9180994</v>
      </c>
      <c r="Q29" s="429"/>
      <c r="R29" s="431">
        <f>SUM(R27:R28)</f>
        <v>-8382880</v>
      </c>
      <c r="S29" s="34"/>
      <c r="T29" s="389">
        <f>+'PL9'!J29-'PL3'!W29</f>
        <v>2568466</v>
      </c>
      <c r="U29" s="389"/>
      <c r="V29" s="389">
        <f>+'PL9'!L29-'PL3'!Y29</f>
        <v>61212369</v>
      </c>
      <c r="W29" s="401">
        <f>SUM(W27:W28)</f>
        <v>20972678</v>
      </c>
      <c r="X29" s="402"/>
      <c r="Y29" s="401">
        <f>SUM(Y27:Y28)</f>
        <v>-44604050</v>
      </c>
    </row>
    <row r="30" spans="1:25" s="228" customFormat="1">
      <c r="A30" s="229"/>
      <c r="B30" s="27"/>
      <c r="C30" s="27"/>
      <c r="D30" s="23"/>
      <c r="E30" s="34"/>
      <c r="F30" s="34"/>
      <c r="G30" s="34"/>
      <c r="H30" s="34"/>
      <c r="I30" s="34"/>
      <c r="J30" s="34"/>
      <c r="K30" s="34"/>
      <c r="L30" s="34"/>
      <c r="M30" s="385"/>
      <c r="N30" s="385"/>
      <c r="O30" s="385"/>
      <c r="P30" s="429"/>
      <c r="Q30" s="429"/>
      <c r="R30" s="429"/>
      <c r="S30" s="34"/>
      <c r="T30" s="394"/>
      <c r="U30" s="394"/>
      <c r="V30" s="394"/>
      <c r="W30" s="402"/>
      <c r="X30" s="402"/>
      <c r="Y30" s="402"/>
    </row>
    <row r="31" spans="1:25">
      <c r="B31" s="1"/>
      <c r="C31" s="2"/>
      <c r="D31" s="3"/>
      <c r="H31" s="5"/>
      <c r="I31" s="4"/>
      <c r="K31" s="19"/>
      <c r="L31" s="1"/>
      <c r="R31" s="423"/>
      <c r="S31" s="4"/>
      <c r="X31" s="406"/>
      <c r="Y31" s="389"/>
    </row>
    <row r="32" spans="1:25" s="6" customFormat="1">
      <c r="A32" s="554" t="s">
        <v>213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384"/>
      <c r="N32" s="384"/>
      <c r="O32" s="384"/>
      <c r="P32" s="384"/>
      <c r="Q32" s="384"/>
      <c r="R32" s="384"/>
      <c r="T32" s="392"/>
      <c r="U32" s="392"/>
      <c r="V32" s="392"/>
      <c r="W32" s="392"/>
      <c r="X32" s="392"/>
      <c r="Y32" s="392"/>
    </row>
    <row r="33" spans="1:25" s="6" customFormat="1">
      <c r="A33" s="419"/>
      <c r="B33" s="419"/>
      <c r="C33" s="419"/>
      <c r="D33" s="419"/>
      <c r="E33" s="419"/>
      <c r="F33" s="419"/>
      <c r="G33" s="419"/>
      <c r="H33" s="419"/>
      <c r="I33" s="419"/>
      <c r="J33" s="419"/>
      <c r="K33" s="419"/>
      <c r="L33" s="419"/>
      <c r="M33" s="384"/>
      <c r="N33" s="384"/>
      <c r="O33" s="384"/>
      <c r="P33" s="433"/>
      <c r="Q33" s="433"/>
      <c r="R33" s="433"/>
      <c r="S33" s="419"/>
      <c r="T33" s="392"/>
      <c r="U33" s="392"/>
      <c r="V33" s="392"/>
      <c r="W33" s="407"/>
      <c r="X33" s="407"/>
      <c r="Y33" s="407"/>
    </row>
    <row r="34" spans="1:25">
      <c r="C34" s="17" t="s">
        <v>164</v>
      </c>
      <c r="F34" s="39" t="s">
        <v>165</v>
      </c>
      <c r="P34" s="434"/>
    </row>
    <row r="35" spans="1:25">
      <c r="C35" s="17" t="s">
        <v>167</v>
      </c>
      <c r="D35" s="1"/>
      <c r="F35" s="39" t="s">
        <v>166</v>
      </c>
      <c r="L35" s="355"/>
      <c r="P35" s="434"/>
      <c r="Y35" s="408"/>
    </row>
    <row r="36" spans="1:25">
      <c r="C36" s="17"/>
      <c r="D36" s="1"/>
      <c r="F36" s="39"/>
      <c r="L36" s="21" t="str">
        <f>+L1</f>
        <v>(ไม่ได้ตรวจสอบ)</v>
      </c>
      <c r="P36" s="434"/>
      <c r="Y36" s="391" t="str">
        <f>+Y1</f>
        <v>(ไม่ได้ตรวจสอบ)</v>
      </c>
    </row>
    <row r="37" spans="1:25" s="6" customFormat="1">
      <c r="A37" s="555" t="str">
        <f>+A2</f>
        <v>บริษัท เอสซีไอ อีเลคตริค จำกัด (มหาชน) และบริษัทย่อย</v>
      </c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384"/>
      <c r="N37" s="384"/>
      <c r="O37" s="384"/>
      <c r="P37" s="384"/>
      <c r="Q37" s="384"/>
      <c r="R37" s="384"/>
      <c r="T37" s="392"/>
      <c r="U37" s="392"/>
      <c r="V37" s="392"/>
      <c r="W37" s="392"/>
      <c r="X37" s="392"/>
      <c r="Y37" s="392"/>
    </row>
    <row r="38" spans="1:25" s="6" customFormat="1">
      <c r="A38" s="555" t="s">
        <v>20</v>
      </c>
      <c r="B38" s="555"/>
      <c r="C38" s="555"/>
      <c r="D38" s="555"/>
      <c r="E38" s="555"/>
      <c r="F38" s="555"/>
      <c r="G38" s="555"/>
      <c r="H38" s="555"/>
      <c r="I38" s="555"/>
      <c r="J38" s="555"/>
      <c r="K38" s="555"/>
      <c r="L38" s="555"/>
      <c r="M38" s="384"/>
      <c r="N38" s="384"/>
      <c r="O38" s="384"/>
      <c r="P38" s="384"/>
      <c r="Q38" s="384"/>
      <c r="R38" s="384"/>
      <c r="T38" s="392"/>
      <c r="U38" s="392"/>
      <c r="V38" s="392"/>
      <c r="W38" s="392"/>
      <c r="X38" s="392"/>
      <c r="Y38" s="392"/>
    </row>
    <row r="39" spans="1:25" s="6" customFormat="1">
      <c r="A39" s="555" t="str">
        <f>+A4</f>
        <v>สำหรับงวดสามเดือนสิ้นสุดวันที่ 30 กันยายน 2560</v>
      </c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555"/>
      <c r="M39" s="384"/>
      <c r="N39" s="384"/>
      <c r="O39" s="384"/>
      <c r="P39" s="384"/>
      <c r="Q39" s="384"/>
      <c r="R39" s="384"/>
      <c r="T39" s="392"/>
      <c r="U39" s="392"/>
      <c r="V39" s="392"/>
      <c r="W39" s="392"/>
      <c r="X39" s="392"/>
      <c r="Y39" s="392"/>
    </row>
    <row r="40" spans="1:25" s="6" customFormat="1" ht="15" customHeight="1">
      <c r="A40" s="7"/>
      <c r="B40" s="7"/>
      <c r="C40" s="8"/>
      <c r="D40" s="9"/>
      <c r="E40" s="10"/>
      <c r="F40" s="10"/>
      <c r="G40" s="10"/>
      <c r="H40" s="10"/>
      <c r="I40" s="10"/>
      <c r="J40" s="10"/>
      <c r="K40" s="10"/>
      <c r="M40" s="384"/>
      <c r="N40" s="384"/>
      <c r="O40" s="384"/>
      <c r="P40" s="424"/>
      <c r="Q40" s="424"/>
      <c r="R40" s="424"/>
      <c r="S40" s="10"/>
      <c r="T40" s="392"/>
      <c r="U40" s="392"/>
      <c r="V40" s="392"/>
      <c r="W40" s="393"/>
      <c r="X40" s="393"/>
      <c r="Y40" s="392"/>
    </row>
    <row r="41" spans="1:25" s="228" customFormat="1">
      <c r="B41" s="22"/>
      <c r="D41" s="23"/>
      <c r="E41" s="34"/>
      <c r="F41" s="552" t="s">
        <v>0</v>
      </c>
      <c r="G41" s="552"/>
      <c r="H41" s="552"/>
      <c r="I41" s="552"/>
      <c r="J41" s="552"/>
      <c r="K41" s="552"/>
      <c r="L41" s="552"/>
      <c r="M41" s="385"/>
      <c r="N41" s="385"/>
      <c r="O41" s="385"/>
      <c r="P41" s="552"/>
      <c r="Q41" s="552"/>
      <c r="R41" s="552"/>
      <c r="S41" s="552"/>
      <c r="T41" s="394"/>
      <c r="U41" s="394"/>
      <c r="V41" s="394"/>
      <c r="W41" s="394"/>
      <c r="X41" s="394"/>
      <c r="Y41" s="394"/>
    </row>
    <row r="42" spans="1:25" s="228" customFormat="1">
      <c r="B42" s="22"/>
      <c r="D42" s="23"/>
      <c r="E42" s="34"/>
      <c r="F42" s="552" t="s">
        <v>1</v>
      </c>
      <c r="G42" s="552"/>
      <c r="H42" s="552"/>
      <c r="I42" s="11"/>
      <c r="J42" s="552" t="s">
        <v>2</v>
      </c>
      <c r="K42" s="552"/>
      <c r="L42" s="552"/>
      <c r="M42" s="385"/>
      <c r="N42" s="385"/>
      <c r="O42" s="385"/>
      <c r="P42" s="553" t="s">
        <v>1</v>
      </c>
      <c r="Q42" s="553"/>
      <c r="R42" s="553"/>
      <c r="S42" s="11"/>
      <c r="T42" s="394"/>
      <c r="U42" s="394"/>
      <c r="V42" s="394"/>
      <c r="W42" s="551" t="s">
        <v>2</v>
      </c>
      <c r="X42" s="551"/>
      <c r="Y42" s="551"/>
    </row>
    <row r="43" spans="1:25" s="228" customFormat="1">
      <c r="B43" s="22"/>
      <c r="D43" s="25" t="s">
        <v>3</v>
      </c>
      <c r="E43" s="34"/>
      <c r="F43" s="420" t="str">
        <f>+F8</f>
        <v>2560</v>
      </c>
      <c r="G43" s="11"/>
      <c r="H43" s="420" t="str">
        <f>+H8</f>
        <v>2559</v>
      </c>
      <c r="I43" s="252"/>
      <c r="J43" s="420" t="str">
        <f>+J8</f>
        <v>2560</v>
      </c>
      <c r="K43" s="11"/>
      <c r="L43" s="420" t="str">
        <f>+L8</f>
        <v>2559</v>
      </c>
      <c r="M43" s="385"/>
      <c r="N43" s="385"/>
      <c r="O43" s="385"/>
      <c r="P43" s="435" t="str">
        <f>+P8</f>
        <v>2560</v>
      </c>
      <c r="Q43" s="426"/>
      <c r="R43" s="435" t="str">
        <f>+R8</f>
        <v>2559</v>
      </c>
      <c r="S43" s="252"/>
      <c r="T43" s="394"/>
      <c r="U43" s="394"/>
      <c r="V43" s="394"/>
      <c r="W43" s="421" t="str">
        <f>+W8</f>
        <v>2559</v>
      </c>
      <c r="X43" s="396"/>
      <c r="Y43" s="421">
        <f>+Y8</f>
        <v>0</v>
      </c>
    </row>
    <row r="44" spans="1:25" s="228" customFormat="1" ht="21" hidden="1" customHeight="1">
      <c r="A44" s="27" t="s">
        <v>217</v>
      </c>
      <c r="C44" s="27"/>
      <c r="D44" s="23"/>
      <c r="E44" s="34"/>
      <c r="F44" s="34"/>
      <c r="G44" s="34"/>
      <c r="H44" s="34"/>
      <c r="I44" s="34"/>
      <c r="J44" s="34"/>
      <c r="K44" s="34"/>
      <c r="L44" s="34"/>
      <c r="M44" s="385"/>
      <c r="N44" s="385"/>
      <c r="O44" s="385"/>
      <c r="P44" s="436"/>
      <c r="Q44" s="429"/>
      <c r="R44" s="429"/>
      <c r="S44" s="34"/>
      <c r="T44" s="394"/>
      <c r="U44" s="394"/>
      <c r="V44" s="394"/>
      <c r="W44" s="402"/>
      <c r="X44" s="402"/>
      <c r="Y44" s="402"/>
    </row>
    <row r="45" spans="1:25" s="228" customFormat="1" ht="21" hidden="1" customHeight="1">
      <c r="A45" s="229"/>
      <c r="B45" s="27" t="s">
        <v>188</v>
      </c>
      <c r="C45" s="27"/>
      <c r="D45" s="23"/>
      <c r="E45" s="34"/>
      <c r="F45" s="34"/>
      <c r="G45" s="34"/>
      <c r="H45" s="34"/>
      <c r="I45" s="34"/>
      <c r="J45" s="34"/>
      <c r="K45" s="34"/>
      <c r="L45" s="34"/>
      <c r="M45" s="385"/>
      <c r="N45" s="385"/>
      <c r="O45" s="385"/>
      <c r="P45" s="422"/>
      <c r="Q45" s="423"/>
      <c r="R45" s="422"/>
      <c r="S45" s="34"/>
      <c r="T45" s="394"/>
      <c r="U45" s="394"/>
      <c r="V45" s="394"/>
      <c r="W45" s="390"/>
      <c r="X45" s="390"/>
      <c r="Y45" s="390"/>
    </row>
    <row r="46" spans="1:25" s="228" customFormat="1" ht="21" hidden="1" customHeight="1">
      <c r="A46" s="229"/>
      <c r="B46" s="27"/>
      <c r="C46" s="27" t="s">
        <v>142</v>
      </c>
      <c r="D46" s="23"/>
      <c r="E46" s="34"/>
      <c r="F46" s="34"/>
      <c r="G46" s="34"/>
      <c r="H46" s="34"/>
      <c r="I46" s="34"/>
      <c r="J46" s="34"/>
      <c r="K46" s="34"/>
      <c r="L46" s="34"/>
      <c r="M46" s="385"/>
      <c r="N46" s="385"/>
      <c r="O46" s="385"/>
      <c r="P46" s="422"/>
      <c r="Q46" s="423"/>
      <c r="R46" s="422"/>
      <c r="S46" s="34"/>
      <c r="T46" s="394"/>
      <c r="U46" s="394"/>
      <c r="V46" s="394"/>
      <c r="W46" s="390"/>
      <c r="X46" s="390"/>
      <c r="Y46" s="390"/>
    </row>
    <row r="47" spans="1:25" s="228" customFormat="1" ht="21" hidden="1" customHeight="1">
      <c r="A47" s="229"/>
      <c r="B47" s="22" t="s">
        <v>189</v>
      </c>
      <c r="D47" s="23"/>
      <c r="E47" s="34">
        <v>25</v>
      </c>
      <c r="F47" s="351">
        <v>0</v>
      </c>
      <c r="G47" s="105"/>
      <c r="H47" s="356">
        <v>0</v>
      </c>
      <c r="I47" s="105"/>
      <c r="J47" s="351">
        <v>0</v>
      </c>
      <c r="K47" s="105"/>
      <c r="L47" s="356">
        <v>0</v>
      </c>
      <c r="M47" s="385"/>
      <c r="N47" s="385"/>
      <c r="O47" s="385"/>
      <c r="P47" s="429"/>
      <c r="Q47" s="423"/>
      <c r="R47" s="436">
        <v>0</v>
      </c>
      <c r="S47" s="105"/>
      <c r="T47" s="394"/>
      <c r="U47" s="394"/>
      <c r="V47" s="394"/>
      <c r="W47" s="404">
        <v>0</v>
      </c>
      <c r="X47" s="404"/>
      <c r="Y47" s="404">
        <v>0</v>
      </c>
    </row>
    <row r="48" spans="1:25" s="228" customFormat="1" ht="21" hidden="1" customHeight="1">
      <c r="A48" s="22" t="s">
        <v>190</v>
      </c>
      <c r="C48" s="22"/>
      <c r="D48" s="23"/>
      <c r="E48" s="34"/>
      <c r="F48" s="105"/>
      <c r="G48" s="105"/>
      <c r="H48" s="105"/>
      <c r="I48" s="105"/>
      <c r="J48" s="105"/>
      <c r="K48" s="105"/>
      <c r="L48" s="105"/>
      <c r="M48" s="385"/>
      <c r="N48" s="385"/>
      <c r="O48" s="385"/>
      <c r="P48" s="429"/>
      <c r="Q48" s="423"/>
      <c r="R48" s="436"/>
      <c r="S48" s="105"/>
      <c r="T48" s="394"/>
      <c r="U48" s="394"/>
      <c r="V48" s="394"/>
      <c r="W48" s="404"/>
      <c r="X48" s="404"/>
      <c r="Y48" s="404"/>
    </row>
    <row r="49" spans="1:25" s="228" customFormat="1" ht="21" hidden="1" customHeight="1">
      <c r="B49" s="22" t="s">
        <v>141</v>
      </c>
      <c r="C49" s="22"/>
      <c r="D49" s="23"/>
      <c r="E49" s="34"/>
      <c r="F49" s="351">
        <f>SUM(F47:F48)</f>
        <v>0</v>
      </c>
      <c r="G49" s="105"/>
      <c r="H49" s="356">
        <f>SUM(H47:H48)</f>
        <v>0</v>
      </c>
      <c r="I49" s="105"/>
      <c r="J49" s="351">
        <f>SUM(J47:J48)</f>
        <v>0</v>
      </c>
      <c r="K49" s="105"/>
      <c r="L49" s="356">
        <f>SUM(L47:L48)</f>
        <v>0</v>
      </c>
      <c r="M49" s="385"/>
      <c r="N49" s="385"/>
      <c r="O49" s="385"/>
      <c r="P49" s="429"/>
      <c r="Q49" s="423"/>
      <c r="R49" s="436"/>
      <c r="S49" s="105"/>
      <c r="T49" s="394"/>
      <c r="U49" s="394"/>
      <c r="V49" s="394"/>
      <c r="W49" s="404"/>
      <c r="X49" s="404"/>
      <c r="Y49" s="404"/>
    </row>
    <row r="50" spans="1:25" s="228" customFormat="1">
      <c r="A50" s="229" t="s">
        <v>226</v>
      </c>
      <c r="B50" s="27"/>
      <c r="C50" s="229"/>
      <c r="D50" s="23"/>
      <c r="E50" s="34"/>
      <c r="F50" s="13"/>
      <c r="G50" s="34"/>
      <c r="H50" s="34"/>
      <c r="I50" s="34"/>
      <c r="J50" s="34"/>
      <c r="K50" s="34"/>
      <c r="L50" s="34"/>
      <c r="M50" s="385"/>
      <c r="N50" s="385"/>
      <c r="O50" s="385"/>
      <c r="P50" s="429"/>
      <c r="Q50" s="423"/>
      <c r="R50" s="429"/>
      <c r="S50" s="34"/>
      <c r="T50" s="394"/>
      <c r="U50" s="394"/>
      <c r="V50" s="394"/>
      <c r="W50" s="402">
        <v>71452</v>
      </c>
      <c r="X50" s="404"/>
      <c r="Y50" s="402">
        <v>176298</v>
      </c>
    </row>
    <row r="51" spans="1:25" ht="21" hidden="1" customHeight="1">
      <c r="A51" s="1" t="s">
        <v>163</v>
      </c>
      <c r="B51" s="229"/>
      <c r="P51" s="430"/>
      <c r="Q51" s="429"/>
      <c r="R51" s="430"/>
      <c r="W51" s="403">
        <v>0</v>
      </c>
      <c r="X51" s="404"/>
      <c r="Y51" s="403">
        <v>0</v>
      </c>
    </row>
    <row r="52" spans="1:25" ht="21" hidden="1" customHeight="1">
      <c r="B52" s="1" t="s">
        <v>142</v>
      </c>
      <c r="P52" s="432"/>
      <c r="Q52" s="429"/>
      <c r="R52" s="432"/>
      <c r="W52" s="409">
        <f>SUM(W50:W51)</f>
        <v>71452</v>
      </c>
      <c r="X52" s="404"/>
      <c r="Y52" s="409">
        <f>SUM(Y50:Y51)</f>
        <v>176298</v>
      </c>
    </row>
    <row r="53" spans="1:25" ht="21" hidden="1" customHeight="1">
      <c r="B53" s="1" t="s">
        <v>18</v>
      </c>
      <c r="F53" s="34"/>
      <c r="H53" s="13">
        <v>0</v>
      </c>
      <c r="J53" s="13">
        <v>0</v>
      </c>
      <c r="K53" s="13"/>
      <c r="L53" s="13">
        <v>0</v>
      </c>
      <c r="P53" s="437"/>
      <c r="Q53" s="429"/>
      <c r="R53" s="438"/>
      <c r="W53" s="410">
        <f>+W29+W52</f>
        <v>21044130</v>
      </c>
      <c r="X53" s="402"/>
      <c r="Y53" s="411">
        <f>+Y29+Y52</f>
        <v>-44427752</v>
      </c>
    </row>
    <row r="54" spans="1:25" s="228" customFormat="1">
      <c r="A54" s="1" t="s">
        <v>227</v>
      </c>
      <c r="D54" s="23"/>
      <c r="E54" s="34"/>
      <c r="F54" s="34"/>
      <c r="G54" s="34"/>
      <c r="H54" s="34"/>
      <c r="I54" s="34"/>
      <c r="J54" s="13"/>
      <c r="K54" s="13"/>
      <c r="L54" s="34"/>
      <c r="M54" s="387"/>
      <c r="N54" s="387"/>
      <c r="O54" s="387"/>
      <c r="P54" s="429"/>
      <c r="Q54" s="429"/>
      <c r="R54" s="429"/>
      <c r="S54" s="34"/>
      <c r="T54" s="389"/>
      <c r="U54" s="389"/>
      <c r="V54" s="394"/>
      <c r="W54" s="402"/>
      <c r="X54" s="402"/>
      <c r="Y54" s="402"/>
    </row>
    <row r="55" spans="1:25" s="228" customFormat="1">
      <c r="A55" s="18" t="s">
        <v>141</v>
      </c>
      <c r="B55" s="16"/>
      <c r="D55" s="23"/>
      <c r="E55" s="34"/>
      <c r="F55" s="34"/>
      <c r="G55" s="34"/>
      <c r="H55" s="34"/>
      <c r="I55" s="34"/>
      <c r="J55" s="34"/>
      <c r="K55" s="13"/>
      <c r="L55" s="34"/>
      <c r="M55" s="387"/>
      <c r="N55" s="387"/>
      <c r="O55" s="387"/>
      <c r="P55" s="429"/>
      <c r="Q55" s="429"/>
      <c r="R55" s="429"/>
      <c r="S55" s="34"/>
      <c r="T55" s="389"/>
      <c r="U55" s="389"/>
      <c r="V55" s="394"/>
      <c r="W55" s="402"/>
      <c r="X55" s="402"/>
      <c r="Y55" s="402"/>
    </row>
    <row r="56" spans="1:25">
      <c r="B56" s="1" t="s">
        <v>191</v>
      </c>
      <c r="F56" s="34">
        <v>68299</v>
      </c>
      <c r="H56" s="34">
        <v>-77791</v>
      </c>
      <c r="J56" s="34">
        <v>19444</v>
      </c>
      <c r="K56" s="13"/>
      <c r="L56" s="34">
        <v>-317273</v>
      </c>
      <c r="M56" s="387">
        <f>+'PL9'!F50-P56</f>
        <v>68299</v>
      </c>
      <c r="O56" s="387">
        <f>+'PL9'!H50-R56</f>
        <v>-77791</v>
      </c>
      <c r="P56" s="429">
        <v>222898</v>
      </c>
      <c r="R56" s="429">
        <v>662</v>
      </c>
      <c r="T56" s="389">
        <f>+'PL9'!J50-W56</f>
        <v>19444</v>
      </c>
      <c r="V56" s="389">
        <f>+'PL9'!L50-Y56</f>
        <v>-317273</v>
      </c>
      <c r="W56" s="402">
        <v>71452</v>
      </c>
      <c r="X56" s="439"/>
      <c r="Y56" s="402">
        <v>176298</v>
      </c>
    </row>
    <row r="57" spans="1:25" s="228" customFormat="1">
      <c r="B57" s="16" t="s">
        <v>19</v>
      </c>
      <c r="D57" s="23"/>
      <c r="E57" s="34"/>
      <c r="F57" s="102">
        <v>-4024562</v>
      </c>
      <c r="G57" s="34"/>
      <c r="H57" s="102">
        <v>-2978526</v>
      </c>
      <c r="I57" s="34"/>
      <c r="J57" s="104">
        <v>0</v>
      </c>
      <c r="K57" s="13"/>
      <c r="L57" s="104">
        <v>0</v>
      </c>
      <c r="M57" s="387">
        <f>+'PL9'!F51-P57</f>
        <v>-4024562</v>
      </c>
      <c r="N57" s="387"/>
      <c r="O57" s="387">
        <f>+'PL9'!H51-R57</f>
        <v>-2978526</v>
      </c>
      <c r="P57" s="430">
        <v>-18550027</v>
      </c>
      <c r="Q57" s="429"/>
      <c r="R57" s="430">
        <v>-4208815</v>
      </c>
      <c r="S57" s="34"/>
      <c r="T57" s="418">
        <f>+'PL9'!J51-W57</f>
        <v>0</v>
      </c>
      <c r="U57" s="418"/>
      <c r="V57" s="418">
        <f>+'PL9'!L51-Y57</f>
        <v>0</v>
      </c>
      <c r="W57" s="400"/>
      <c r="X57" s="402"/>
      <c r="Y57" s="400"/>
    </row>
    <row r="58" spans="1:25" s="30" customFormat="1">
      <c r="A58" s="229" t="s">
        <v>239</v>
      </c>
      <c r="B58" s="37"/>
      <c r="C58" s="37"/>
      <c r="D58" s="23"/>
      <c r="E58" s="34"/>
      <c r="F58" s="103">
        <f>SUM(F56:F57)</f>
        <v>-3956263</v>
      </c>
      <c r="G58" s="34"/>
      <c r="H58" s="103">
        <f>SUM(H56:H57)</f>
        <v>-3056317</v>
      </c>
      <c r="I58" s="34"/>
      <c r="J58" s="103">
        <f>SUM(J56:J57)</f>
        <v>19444</v>
      </c>
      <c r="K58" s="13"/>
      <c r="L58" s="103">
        <f>SUM(L56:L57)</f>
        <v>-317273</v>
      </c>
      <c r="M58" s="387">
        <f>+'PL9'!F52-P58</f>
        <v>-3956263</v>
      </c>
      <c r="N58" s="387"/>
      <c r="O58" s="387">
        <f>+'PL9'!H52-R58</f>
        <v>-3056317</v>
      </c>
      <c r="P58" s="432">
        <f>SUM(P56:P57)</f>
        <v>-18327129</v>
      </c>
      <c r="Q58" s="429"/>
      <c r="R58" s="432">
        <f>SUM(R56:R57)</f>
        <v>-4208153</v>
      </c>
      <c r="S58" s="34"/>
      <c r="T58" s="389">
        <f>+'PL9'!J52-W58</f>
        <v>19444</v>
      </c>
      <c r="U58" s="389"/>
      <c r="V58" s="389">
        <f>+'PL9'!L52-Y58</f>
        <v>-317273</v>
      </c>
      <c r="W58" s="409">
        <f>SUM(W56:W57)</f>
        <v>71452</v>
      </c>
      <c r="X58" s="402"/>
      <c r="Y58" s="409">
        <f>SUM(Y56:Y57)</f>
        <v>176298</v>
      </c>
    </row>
    <row r="59" spans="1:25" s="228" customFormat="1" ht="21.75" thickBot="1">
      <c r="A59" s="229" t="s">
        <v>240</v>
      </c>
      <c r="B59" s="27"/>
      <c r="C59" s="229"/>
      <c r="D59" s="23"/>
      <c r="E59" s="34"/>
      <c r="F59" s="225">
        <f>+F29+F58</f>
        <v>29309682</v>
      </c>
      <c r="G59" s="34"/>
      <c r="H59" s="38">
        <f>+H29+H58</f>
        <v>53956192</v>
      </c>
      <c r="I59" s="34"/>
      <c r="J59" s="38">
        <f>+J29+J58</f>
        <v>2587910</v>
      </c>
      <c r="K59" s="34"/>
      <c r="L59" s="225">
        <f>+L29+L58</f>
        <v>60895096</v>
      </c>
      <c r="M59" s="387">
        <f>+'PL9'!F53-P59</f>
        <v>29309682</v>
      </c>
      <c r="N59" s="387"/>
      <c r="O59" s="387">
        <f>+'PL9'!H53-R59</f>
        <v>53956192</v>
      </c>
      <c r="P59" s="437">
        <f>+P29+P58</f>
        <v>-9146135</v>
      </c>
      <c r="Q59" s="429"/>
      <c r="R59" s="438">
        <f>+R29+R58</f>
        <v>-12591033</v>
      </c>
      <c r="S59" s="252"/>
      <c r="T59" s="389">
        <f>+'PL9'!J53-W59</f>
        <v>2587910</v>
      </c>
      <c r="U59" s="389"/>
      <c r="V59" s="389">
        <f>+'PL9'!L53-Y59</f>
        <v>60895096</v>
      </c>
      <c r="W59" s="411">
        <f>+W29+W58</f>
        <v>21044130</v>
      </c>
      <c r="X59" s="402"/>
      <c r="Y59" s="410">
        <f>+Y29+Y58</f>
        <v>-44427752</v>
      </c>
    </row>
    <row r="60" spans="1:25" s="228" customFormat="1" ht="9" customHeight="1" thickTop="1">
      <c r="B60" s="22"/>
      <c r="E60" s="34"/>
      <c r="F60" s="24"/>
      <c r="G60" s="34"/>
      <c r="H60" s="24"/>
      <c r="I60" s="34"/>
      <c r="J60" s="24"/>
      <c r="K60" s="34"/>
      <c r="L60" s="24"/>
      <c r="M60" s="385"/>
      <c r="N60" s="385"/>
      <c r="O60" s="385"/>
      <c r="P60" s="429"/>
      <c r="Q60" s="429"/>
      <c r="R60" s="429"/>
      <c r="T60" s="389"/>
      <c r="U60" s="389"/>
      <c r="V60" s="389"/>
      <c r="W60" s="402"/>
      <c r="X60" s="402"/>
      <c r="Y60" s="402"/>
    </row>
    <row r="61" spans="1:25" s="30" customFormat="1">
      <c r="A61" s="40" t="s">
        <v>269</v>
      </c>
      <c r="B61" s="41"/>
      <c r="C61" s="40"/>
      <c r="D61" s="33"/>
      <c r="E61" s="34"/>
      <c r="F61" s="34"/>
      <c r="G61" s="34"/>
      <c r="H61" s="34"/>
      <c r="I61" s="34"/>
      <c r="J61" s="34"/>
      <c r="K61" s="34"/>
      <c r="L61" s="34"/>
      <c r="M61" s="387"/>
      <c r="N61" s="387"/>
      <c r="O61" s="387"/>
      <c r="P61" s="429"/>
      <c r="Q61" s="429"/>
      <c r="R61" s="429"/>
      <c r="S61" s="34"/>
      <c r="T61" s="389"/>
      <c r="U61" s="389"/>
      <c r="V61" s="389"/>
      <c r="W61" s="402"/>
      <c r="X61" s="402"/>
      <c r="Y61" s="402"/>
    </row>
    <row r="62" spans="1:25" s="30" customFormat="1">
      <c r="B62" s="30" t="s">
        <v>21</v>
      </c>
      <c r="C62" s="40"/>
      <c r="D62" s="33"/>
      <c r="E62" s="34"/>
      <c r="F62" s="34">
        <f>+F29-F63</f>
        <v>33405933</v>
      </c>
      <c r="G62" s="34"/>
      <c r="H62" s="34">
        <f>+H29-H63</f>
        <v>57043696</v>
      </c>
      <c r="I62" s="252"/>
      <c r="J62" s="34">
        <f>+J29-J63</f>
        <v>2568466</v>
      </c>
      <c r="K62" s="252"/>
      <c r="L62" s="34">
        <f>+L29</f>
        <v>61212369</v>
      </c>
      <c r="M62" s="387">
        <f>+'PL9'!F56-P62</f>
        <v>33405933</v>
      </c>
      <c r="N62" s="387"/>
      <c r="O62" s="387">
        <f>+'PL9'!H56-R62</f>
        <v>57043696</v>
      </c>
      <c r="P62" s="429">
        <v>9383950</v>
      </c>
      <c r="Q62" s="429">
        <v>0</v>
      </c>
      <c r="R62" s="429">
        <v>-8383415</v>
      </c>
      <c r="T62" s="389">
        <f>+'PL9'!J56-W62</f>
        <v>2568466</v>
      </c>
      <c r="U62" s="389"/>
      <c r="V62" s="389">
        <f>+'PL9'!L56-Y62</f>
        <v>61212369</v>
      </c>
      <c r="W62" s="402">
        <v>20972678</v>
      </c>
      <c r="X62" s="402"/>
      <c r="Y62" s="402">
        <v>-44604050</v>
      </c>
    </row>
    <row r="63" spans="1:25" s="30" customFormat="1">
      <c r="B63" s="30" t="s">
        <v>22</v>
      </c>
      <c r="C63" s="40"/>
      <c r="D63" s="33"/>
      <c r="E63" s="34"/>
      <c r="F63" s="102">
        <v>-139988</v>
      </c>
      <c r="G63" s="42"/>
      <c r="H63" s="35">
        <v>-31187</v>
      </c>
      <c r="I63" s="252"/>
      <c r="J63" s="20">
        <v>0</v>
      </c>
      <c r="K63" s="252"/>
      <c r="L63" s="20">
        <v>0</v>
      </c>
      <c r="M63" s="387">
        <f>+'PL9'!F57-P63</f>
        <v>-139988</v>
      </c>
      <c r="N63" s="387"/>
      <c r="O63" s="387">
        <f>+'PL9'!H57-R63</f>
        <v>-31187</v>
      </c>
      <c r="P63" s="430">
        <v>-202956</v>
      </c>
      <c r="Q63" s="440"/>
      <c r="R63" s="431">
        <v>535</v>
      </c>
      <c r="S63" s="252"/>
      <c r="T63" s="418">
        <f>+'PL9'!J57-W63</f>
        <v>0</v>
      </c>
      <c r="U63" s="418"/>
      <c r="V63" s="418">
        <f>+'PL9'!L57-Y63</f>
        <v>0</v>
      </c>
      <c r="W63" s="400"/>
      <c r="X63" s="441"/>
      <c r="Y63" s="401"/>
    </row>
    <row r="64" spans="1:25" s="30" customFormat="1" ht="21.75" thickBot="1">
      <c r="A64" s="40" t="s">
        <v>268</v>
      </c>
      <c r="B64" s="41"/>
      <c r="C64" s="40"/>
      <c r="D64" s="33"/>
      <c r="E64" s="34"/>
      <c r="F64" s="225">
        <f>SUM(F62:F63)</f>
        <v>33265945</v>
      </c>
      <c r="G64" s="34"/>
      <c r="H64" s="38">
        <f>SUM(H62:H63)</f>
        <v>57012509</v>
      </c>
      <c r="I64" s="34"/>
      <c r="J64" s="38">
        <f>SUM(J62:J63)</f>
        <v>2568466</v>
      </c>
      <c r="K64" s="34"/>
      <c r="L64" s="38">
        <f>SUM(L62:L63)</f>
        <v>61212369</v>
      </c>
      <c r="M64" s="387">
        <f>+'PL9'!F58-P64</f>
        <v>33265945</v>
      </c>
      <c r="N64" s="387"/>
      <c r="O64" s="387">
        <f>+'PL9'!H58-R64</f>
        <v>57012509</v>
      </c>
      <c r="P64" s="437">
        <f>SUM(P62:P63)</f>
        <v>9180994</v>
      </c>
      <c r="Q64" s="429"/>
      <c r="R64" s="438">
        <f>SUM(R62:R63)</f>
        <v>-8382880</v>
      </c>
      <c r="S64" s="34"/>
      <c r="T64" s="389">
        <f>+'PL9'!J58-W64</f>
        <v>2568466</v>
      </c>
      <c r="U64" s="389"/>
      <c r="V64" s="389">
        <f>+'PL9'!L58-Y64</f>
        <v>61212369</v>
      </c>
      <c r="W64" s="411">
        <f>SUM(W62:W63)</f>
        <v>20972678</v>
      </c>
      <c r="X64" s="402"/>
      <c r="Y64" s="410">
        <f>SUM(Y62:Y63)</f>
        <v>-44604050</v>
      </c>
    </row>
    <row r="65" spans="1:25" s="228" customFormat="1" ht="9" customHeight="1" thickTop="1">
      <c r="B65" s="22"/>
      <c r="E65" s="34"/>
      <c r="F65" s="24"/>
      <c r="G65" s="34"/>
      <c r="H65" s="24"/>
      <c r="I65" s="34"/>
      <c r="J65" s="24"/>
      <c r="K65" s="34"/>
      <c r="L65" s="24"/>
      <c r="M65" s="385"/>
      <c r="N65" s="385"/>
      <c r="O65" s="385"/>
      <c r="P65" s="429"/>
      <c r="Q65" s="429"/>
      <c r="R65" s="429"/>
      <c r="T65" s="389"/>
      <c r="U65" s="389"/>
      <c r="V65" s="389"/>
      <c r="W65" s="402"/>
      <c r="X65" s="402"/>
      <c r="Y65" s="402"/>
    </row>
    <row r="66" spans="1:25" s="30" customFormat="1">
      <c r="A66" s="40" t="s">
        <v>241</v>
      </c>
      <c r="B66" s="41"/>
      <c r="C66" s="40"/>
      <c r="D66" s="33"/>
      <c r="E66" s="34"/>
      <c r="F66" s="34"/>
      <c r="G66" s="34"/>
      <c r="H66" s="34"/>
      <c r="I66" s="34"/>
      <c r="J66" s="34"/>
      <c r="K66" s="34"/>
      <c r="L66" s="34"/>
      <c r="M66" s="386"/>
      <c r="N66" s="386"/>
      <c r="O66" s="386"/>
      <c r="P66" s="429"/>
      <c r="Q66" s="429"/>
      <c r="R66" s="429"/>
      <c r="T66" s="389"/>
      <c r="U66" s="389"/>
      <c r="V66" s="389"/>
      <c r="W66" s="402"/>
      <c r="X66" s="402"/>
      <c r="Y66" s="402"/>
    </row>
    <row r="67" spans="1:25" s="30" customFormat="1">
      <c r="B67" s="30" t="s">
        <v>21</v>
      </c>
      <c r="C67" s="40"/>
      <c r="D67" s="33"/>
      <c r="E67" s="34"/>
      <c r="F67" s="34">
        <f>+F59-F68</f>
        <v>29643725</v>
      </c>
      <c r="G67" s="34"/>
      <c r="H67" s="34">
        <f>H59-H68</f>
        <v>53987379</v>
      </c>
      <c r="I67" s="34"/>
      <c r="J67" s="34">
        <f>J59-J68</f>
        <v>2587910</v>
      </c>
      <c r="K67" s="34"/>
      <c r="L67" s="34">
        <f>L59-L68</f>
        <v>60895096</v>
      </c>
      <c r="M67" s="387">
        <f>+'PL9'!F61-P67</f>
        <v>29643725</v>
      </c>
      <c r="N67" s="387"/>
      <c r="O67" s="387">
        <f>+'PL9'!H61-R67</f>
        <v>53987379</v>
      </c>
      <c r="P67" s="429">
        <v>-8662070</v>
      </c>
      <c r="Q67" s="429"/>
      <c r="R67" s="429">
        <v>-12591568</v>
      </c>
      <c r="S67" s="34"/>
      <c r="T67" s="389">
        <f>+'PL9'!J61-W67</f>
        <v>2587910</v>
      </c>
      <c r="U67" s="389"/>
      <c r="V67" s="389">
        <f>+'PL9'!L61-Y67</f>
        <v>60895096</v>
      </c>
      <c r="W67" s="402">
        <v>21044130</v>
      </c>
      <c r="X67" s="402">
        <v>0</v>
      </c>
      <c r="Y67" s="402">
        <v>-44427752</v>
      </c>
    </row>
    <row r="68" spans="1:25" s="30" customFormat="1">
      <c r="B68" s="30" t="s">
        <v>22</v>
      </c>
      <c r="C68" s="40"/>
      <c r="D68" s="33"/>
      <c r="E68" s="34"/>
      <c r="F68" s="102">
        <v>-334043</v>
      </c>
      <c r="G68" s="42"/>
      <c r="H68" s="35">
        <f>H63</f>
        <v>-31187</v>
      </c>
      <c r="I68" s="252"/>
      <c r="J68" s="20">
        <v>0</v>
      </c>
      <c r="K68" s="252"/>
      <c r="L68" s="20">
        <f>L63</f>
        <v>0</v>
      </c>
      <c r="M68" s="387">
        <f>+'PL9'!F62-P68</f>
        <v>-334043</v>
      </c>
      <c r="N68" s="387"/>
      <c r="O68" s="387">
        <f>+'PL9'!H62-R68</f>
        <v>-31187</v>
      </c>
      <c r="P68" s="430">
        <v>-484065</v>
      </c>
      <c r="Q68" s="440"/>
      <c r="R68" s="431">
        <v>535</v>
      </c>
      <c r="S68" s="252"/>
      <c r="T68" s="418">
        <f>+'PL9'!J62-W68</f>
        <v>0</v>
      </c>
      <c r="U68" s="418"/>
      <c r="V68" s="418">
        <f>+'PL9'!L62-Y68</f>
        <v>0</v>
      </c>
      <c r="W68" s="400"/>
      <c r="X68" s="441"/>
      <c r="Y68" s="401"/>
    </row>
    <row r="69" spans="1:25" s="30" customFormat="1" ht="21.75" thickBot="1">
      <c r="A69" s="229" t="s">
        <v>240</v>
      </c>
      <c r="B69" s="41"/>
      <c r="C69" s="40"/>
      <c r="D69" s="33"/>
      <c r="E69" s="34"/>
      <c r="F69" s="225">
        <f>SUM(F67:F68)</f>
        <v>29309682</v>
      </c>
      <c r="G69" s="34"/>
      <c r="H69" s="38">
        <f>SUM(H67:H68)</f>
        <v>53956192</v>
      </c>
      <c r="I69" s="34"/>
      <c r="J69" s="38">
        <f>SUM(J67:J68)</f>
        <v>2587910</v>
      </c>
      <c r="K69" s="34"/>
      <c r="L69" s="38">
        <f>SUM(L67:L68)</f>
        <v>60895096</v>
      </c>
      <c r="M69" s="387">
        <f>+'PL9'!F63-P69</f>
        <v>29309682</v>
      </c>
      <c r="N69" s="387"/>
      <c r="O69" s="387">
        <f>+'PL9'!H63-R69</f>
        <v>53956192</v>
      </c>
      <c r="P69" s="437">
        <f>SUM(P67:P68)</f>
        <v>-9146135</v>
      </c>
      <c r="Q69" s="429"/>
      <c r="R69" s="438">
        <f>SUM(R67:R68)</f>
        <v>-12591033</v>
      </c>
      <c r="S69" s="34"/>
      <c r="T69" s="389">
        <f>+'PL9'!J63-W69</f>
        <v>2587910</v>
      </c>
      <c r="U69" s="389"/>
      <c r="V69" s="389">
        <f>+'PL9'!L63-Y69</f>
        <v>60895096</v>
      </c>
      <c r="W69" s="411">
        <f>SUM(W67:W68)</f>
        <v>21044130</v>
      </c>
      <c r="X69" s="402"/>
      <c r="Y69" s="410">
        <f>SUM(Y67:Y68)</f>
        <v>-44427752</v>
      </c>
    </row>
    <row r="70" spans="1:25" s="228" customFormat="1" ht="9" customHeight="1" thickTop="1">
      <c r="B70" s="22"/>
      <c r="E70" s="34"/>
      <c r="F70" s="24"/>
      <c r="G70" s="34"/>
      <c r="H70" s="24"/>
      <c r="I70" s="34"/>
      <c r="J70" s="24"/>
      <c r="K70" s="34"/>
      <c r="L70" s="24"/>
      <c r="M70" s="385"/>
      <c r="N70" s="385"/>
      <c r="O70" s="385"/>
      <c r="P70" s="385"/>
      <c r="Q70" s="385"/>
      <c r="R70" s="385"/>
      <c r="T70" s="394"/>
      <c r="U70" s="394"/>
      <c r="V70" s="394"/>
      <c r="W70" s="394"/>
      <c r="X70" s="394"/>
      <c r="Y70" s="394"/>
    </row>
    <row r="71" spans="1:25" s="228" customFormat="1">
      <c r="A71" s="229" t="s">
        <v>270</v>
      </c>
      <c r="B71" s="27"/>
      <c r="C71" s="229"/>
      <c r="D71" s="23"/>
      <c r="E71" s="34"/>
      <c r="F71" s="34"/>
      <c r="G71" s="34"/>
      <c r="H71" s="34"/>
      <c r="I71" s="34"/>
      <c r="J71" s="34"/>
      <c r="K71" s="34"/>
      <c r="L71" s="34"/>
      <c r="M71" s="385"/>
      <c r="N71" s="385"/>
      <c r="O71" s="385"/>
      <c r="P71" s="434"/>
      <c r="Q71" s="423"/>
      <c r="R71" s="422"/>
      <c r="S71" s="34"/>
      <c r="T71" s="394"/>
      <c r="U71" s="394"/>
      <c r="V71" s="394"/>
      <c r="W71" s="390"/>
      <c r="X71" s="390"/>
      <c r="Y71" s="390"/>
    </row>
    <row r="72" spans="1:25" s="228" customFormat="1">
      <c r="A72" s="229"/>
      <c r="B72" s="357" t="s">
        <v>21</v>
      </c>
      <c r="C72" s="229"/>
      <c r="D72" s="23"/>
      <c r="E72" s="34"/>
      <c r="F72" s="34"/>
      <c r="G72" s="34"/>
      <c r="H72" s="34"/>
      <c r="I72" s="34"/>
      <c r="J72" s="34"/>
      <c r="K72" s="34"/>
      <c r="L72" s="34"/>
      <c r="M72" s="385"/>
      <c r="N72" s="385"/>
      <c r="O72" s="385"/>
      <c r="P72" s="434"/>
      <c r="Q72" s="423"/>
      <c r="R72" s="422"/>
      <c r="S72" s="34"/>
      <c r="T72" s="394"/>
      <c r="U72" s="394"/>
      <c r="V72" s="394"/>
      <c r="W72" s="390"/>
      <c r="X72" s="390"/>
      <c r="Y72" s="390"/>
    </row>
    <row r="73" spans="1:25" s="228" customFormat="1" ht="21.75" thickBot="1">
      <c r="B73" s="36" t="s">
        <v>271</v>
      </c>
      <c r="C73" s="36"/>
      <c r="D73" s="23"/>
      <c r="E73" s="43"/>
      <c r="F73" s="353">
        <f>+F62/F74</f>
        <v>4.4541244000000001E-2</v>
      </c>
      <c r="G73" s="105"/>
      <c r="H73" s="354">
        <f>H62/H74</f>
        <v>7.6058261333333335E-2</v>
      </c>
      <c r="I73" s="347"/>
      <c r="J73" s="353">
        <f>J62/J74</f>
        <v>3.4246213333333332E-3</v>
      </c>
      <c r="K73" s="347"/>
      <c r="L73" s="354">
        <f>L62/L74</f>
        <v>8.1616491999999999E-2</v>
      </c>
      <c r="M73" s="385"/>
      <c r="N73" s="385"/>
      <c r="O73" s="385"/>
      <c r="P73" s="434"/>
      <c r="Q73" s="423"/>
      <c r="R73" s="422"/>
      <c r="S73" s="5"/>
      <c r="T73" s="394"/>
      <c r="U73" s="394"/>
      <c r="V73" s="394"/>
      <c r="W73" s="390"/>
      <c r="X73" s="390"/>
      <c r="Y73" s="408"/>
    </row>
    <row r="74" spans="1:25" s="228" customFormat="1" ht="22.5" thickTop="1" thickBot="1">
      <c r="B74" s="36" t="s">
        <v>23</v>
      </c>
      <c r="D74" s="23"/>
      <c r="E74" s="43"/>
      <c r="F74" s="348">
        <f>+J74</f>
        <v>750000000</v>
      </c>
      <c r="G74" s="53"/>
      <c r="H74" s="348">
        <v>750000000</v>
      </c>
      <c r="I74" s="53"/>
      <c r="J74" s="348">
        <v>750000000</v>
      </c>
      <c r="K74" s="53"/>
      <c r="L74" s="348">
        <v>750000000</v>
      </c>
      <c r="M74" s="385"/>
      <c r="N74" s="385"/>
      <c r="O74" s="385"/>
      <c r="P74" s="428"/>
      <c r="Q74" s="429"/>
      <c r="R74" s="428"/>
      <c r="S74" s="5"/>
      <c r="T74" s="394"/>
      <c r="U74" s="394"/>
      <c r="V74" s="394"/>
      <c r="W74" s="399"/>
      <c r="X74" s="399"/>
      <c r="Y74" s="399"/>
    </row>
    <row r="75" spans="1:25" s="228" customFormat="1" ht="9" customHeight="1" thickTop="1">
      <c r="B75" s="22"/>
      <c r="E75" s="34"/>
      <c r="F75" s="24"/>
      <c r="G75" s="34"/>
      <c r="H75" s="24"/>
      <c r="I75" s="34"/>
      <c r="J75" s="24"/>
      <c r="K75" s="34"/>
      <c r="L75" s="24"/>
      <c r="M75" s="385"/>
      <c r="N75" s="385"/>
      <c r="O75" s="385"/>
      <c r="P75" s="442"/>
      <c r="Q75" s="443"/>
      <c r="R75" s="442"/>
      <c r="S75" s="5"/>
      <c r="T75" s="394"/>
      <c r="U75" s="394"/>
      <c r="V75" s="394"/>
      <c r="W75" s="412"/>
      <c r="X75" s="412"/>
      <c r="Y75" s="412"/>
    </row>
    <row r="76" spans="1:25" s="6" customFormat="1" ht="21" customHeight="1">
      <c r="A76" s="554" t="s">
        <v>213</v>
      </c>
      <c r="B76" s="554"/>
      <c r="C76" s="554"/>
      <c r="D76" s="554"/>
      <c r="E76" s="554"/>
      <c r="F76" s="554"/>
      <c r="G76" s="554"/>
      <c r="H76" s="554"/>
      <c r="I76" s="554"/>
      <c r="J76" s="554"/>
      <c r="K76" s="554"/>
      <c r="L76" s="554"/>
      <c r="M76" s="384"/>
      <c r="N76" s="384"/>
      <c r="O76" s="384"/>
      <c r="P76" s="444"/>
      <c r="Q76" s="429"/>
      <c r="R76" s="444"/>
      <c r="S76" s="5"/>
      <c r="T76" s="392"/>
      <c r="U76" s="392"/>
      <c r="V76" s="392"/>
      <c r="W76" s="413"/>
      <c r="X76" s="399"/>
      <c r="Y76" s="413"/>
    </row>
    <row r="77" spans="1:25" ht="21" customHeight="1">
      <c r="C77" s="17"/>
      <c r="F77" s="39"/>
      <c r="P77" s="444"/>
      <c r="Q77" s="429"/>
      <c r="R77" s="444"/>
      <c r="W77" s="413"/>
      <c r="X77" s="399"/>
      <c r="Y77" s="413"/>
    </row>
    <row r="78" spans="1:25" ht="21" customHeight="1">
      <c r="C78" s="17" t="s">
        <v>164</v>
      </c>
      <c r="F78" s="39" t="s">
        <v>165</v>
      </c>
      <c r="P78" s="428"/>
      <c r="Q78" s="429"/>
      <c r="R78" s="428"/>
      <c r="W78" s="399"/>
      <c r="X78" s="399"/>
      <c r="Y78" s="399"/>
    </row>
    <row r="79" spans="1:25" ht="21" customHeight="1">
      <c r="C79" s="17" t="s">
        <v>167</v>
      </c>
      <c r="D79" s="1"/>
      <c r="F79" s="39" t="s">
        <v>166</v>
      </c>
      <c r="L79" s="355"/>
      <c r="P79" s="445"/>
      <c r="Q79" s="429"/>
      <c r="R79" s="445"/>
      <c r="W79" s="414"/>
      <c r="X79" s="399"/>
      <c r="Y79" s="414"/>
    </row>
    <row r="80" spans="1:25" s="228" customFormat="1" ht="21" customHeight="1">
      <c r="B80" s="22"/>
      <c r="D80" s="23"/>
      <c r="E80" s="34"/>
      <c r="F80" s="24"/>
      <c r="G80" s="34"/>
      <c r="H80" s="24"/>
      <c r="I80" s="34"/>
      <c r="J80" s="24"/>
      <c r="K80" s="34"/>
      <c r="L80" s="24"/>
      <c r="M80" s="385"/>
      <c r="N80" s="385"/>
      <c r="O80" s="385"/>
      <c r="P80" s="428"/>
      <c r="Q80" s="429"/>
      <c r="R80" s="428"/>
      <c r="S80" s="34"/>
      <c r="T80" s="394"/>
      <c r="U80" s="394"/>
      <c r="V80" s="394"/>
      <c r="W80" s="399"/>
      <c r="X80" s="399"/>
      <c r="Y80" s="399"/>
    </row>
    <row r="81" spans="1:25" s="44" customFormat="1" ht="21" customHeight="1">
      <c r="B81" s="45"/>
      <c r="D81" s="46"/>
      <c r="E81" s="254"/>
      <c r="F81" s="47"/>
      <c r="G81" s="254"/>
      <c r="H81" s="47"/>
      <c r="I81" s="254"/>
      <c r="J81" s="47"/>
      <c r="K81" s="254"/>
      <c r="L81" s="47"/>
      <c r="M81" s="388"/>
      <c r="N81" s="388"/>
      <c r="O81" s="388"/>
      <c r="P81" s="428"/>
      <c r="Q81" s="429"/>
      <c r="R81" s="428"/>
      <c r="S81" s="254"/>
      <c r="T81" s="415"/>
      <c r="U81" s="415"/>
      <c r="V81" s="415"/>
      <c r="W81" s="399"/>
      <c r="X81" s="399"/>
      <c r="Y81" s="399"/>
    </row>
    <row r="82" spans="1:25" s="228" customFormat="1" ht="21" customHeight="1">
      <c r="B82" s="22"/>
      <c r="D82" s="23"/>
      <c r="E82" s="34"/>
      <c r="F82" s="43"/>
      <c r="G82" s="34"/>
      <c r="H82" s="43"/>
      <c r="I82" s="34"/>
      <c r="J82" s="43"/>
      <c r="K82" s="34"/>
      <c r="L82" s="43"/>
      <c r="M82" s="385"/>
      <c r="N82" s="385"/>
      <c r="O82" s="385"/>
      <c r="P82" s="428"/>
      <c r="Q82" s="429"/>
      <c r="R82" s="428"/>
      <c r="S82" s="34"/>
      <c r="T82" s="394"/>
      <c r="U82" s="394"/>
      <c r="V82" s="394"/>
      <c r="W82" s="399"/>
      <c r="X82" s="399"/>
      <c r="Y82" s="416"/>
    </row>
    <row r="83" spans="1:25" s="228" customFormat="1" ht="21" customHeight="1">
      <c r="B83" s="22"/>
      <c r="D83" s="23"/>
      <c r="E83" s="34"/>
      <c r="F83" s="43"/>
      <c r="G83" s="34"/>
      <c r="H83" s="43"/>
      <c r="I83" s="34"/>
      <c r="J83" s="43"/>
      <c r="K83" s="34"/>
      <c r="L83" s="43"/>
      <c r="M83" s="385"/>
      <c r="N83" s="385"/>
      <c r="O83" s="385"/>
      <c r="P83" s="446"/>
      <c r="Q83" s="429"/>
      <c r="R83" s="446"/>
      <c r="S83" s="34"/>
      <c r="T83" s="394"/>
      <c r="U83" s="394"/>
      <c r="V83" s="394"/>
      <c r="W83" s="399"/>
      <c r="X83" s="399"/>
      <c r="Y83" s="399"/>
    </row>
    <row r="84" spans="1:25" s="228" customFormat="1" ht="21" customHeight="1">
      <c r="B84" s="22"/>
      <c r="D84" s="23"/>
      <c r="E84" s="34"/>
      <c r="F84" s="24"/>
      <c r="G84" s="34"/>
      <c r="H84" s="24"/>
      <c r="I84" s="34"/>
      <c r="J84" s="24"/>
      <c r="K84" s="34"/>
      <c r="L84" s="24"/>
      <c r="M84" s="385"/>
      <c r="N84" s="385"/>
      <c r="O84" s="385"/>
      <c r="P84" s="447"/>
      <c r="Q84" s="447"/>
      <c r="R84" s="446"/>
      <c r="S84" s="34"/>
      <c r="T84" s="394"/>
      <c r="U84" s="394"/>
      <c r="V84" s="394"/>
      <c r="W84" s="417"/>
      <c r="X84" s="417"/>
      <c r="Y84" s="389"/>
    </row>
    <row r="85" spans="1:25" s="228" customFormat="1" ht="21" customHeight="1">
      <c r="B85" s="22"/>
      <c r="D85" s="23"/>
      <c r="E85" s="34"/>
      <c r="F85" s="48"/>
      <c r="G85" s="34"/>
      <c r="H85" s="48"/>
      <c r="I85" s="34"/>
      <c r="J85" s="48"/>
      <c r="K85" s="34"/>
      <c r="L85" s="48"/>
      <c r="M85" s="385"/>
      <c r="N85" s="385"/>
      <c r="O85" s="385"/>
      <c r="P85" s="422"/>
      <c r="Q85" s="423"/>
      <c r="R85" s="446"/>
      <c r="S85" s="34"/>
      <c r="T85" s="394"/>
      <c r="U85" s="394"/>
      <c r="V85" s="394"/>
      <c r="W85" s="390"/>
      <c r="X85" s="390"/>
      <c r="Y85" s="390"/>
    </row>
    <row r="86" spans="1:25" s="228" customFormat="1" ht="21" customHeight="1">
      <c r="B86" s="22"/>
      <c r="D86" s="23"/>
      <c r="E86" s="34"/>
      <c r="F86" s="24"/>
      <c r="G86" s="34"/>
      <c r="H86" s="24"/>
      <c r="I86" s="34"/>
      <c r="J86" s="24"/>
      <c r="K86" s="34"/>
      <c r="L86" s="24"/>
      <c r="M86" s="385"/>
      <c r="N86" s="385"/>
      <c r="O86" s="385"/>
      <c r="P86" s="422"/>
      <c r="Q86" s="423"/>
      <c r="R86" s="446"/>
      <c r="S86" s="34"/>
      <c r="T86" s="394"/>
      <c r="U86" s="394"/>
      <c r="V86" s="394"/>
      <c r="W86" s="390"/>
      <c r="X86" s="390"/>
      <c r="Y86" s="390"/>
    </row>
    <row r="87" spans="1:25" s="228" customFormat="1" ht="21" customHeight="1">
      <c r="B87" s="22"/>
      <c r="D87" s="23"/>
      <c r="E87" s="34"/>
      <c r="F87" s="24"/>
      <c r="G87" s="34"/>
      <c r="H87" s="24"/>
      <c r="I87" s="34"/>
      <c r="J87" s="24"/>
      <c r="K87" s="34"/>
      <c r="L87" s="24"/>
      <c r="M87" s="385"/>
      <c r="N87" s="385"/>
      <c r="O87" s="385"/>
      <c r="P87" s="387"/>
      <c r="Q87" s="384"/>
      <c r="R87" s="446"/>
      <c r="S87" s="34"/>
      <c r="T87" s="394"/>
      <c r="U87" s="394"/>
      <c r="V87" s="394"/>
      <c r="W87" s="389"/>
      <c r="X87" s="389"/>
      <c r="Y87" s="389"/>
    </row>
    <row r="88" spans="1:25" s="228" customFormat="1" ht="21" customHeight="1">
      <c r="B88" s="22"/>
      <c r="D88" s="23"/>
      <c r="E88" s="34"/>
      <c r="F88" s="24"/>
      <c r="G88" s="34"/>
      <c r="H88" s="24"/>
      <c r="I88" s="34"/>
      <c r="J88" s="24"/>
      <c r="K88" s="34"/>
      <c r="L88" s="49"/>
      <c r="M88" s="385"/>
      <c r="N88" s="385"/>
      <c r="O88" s="385"/>
      <c r="P88" s="387"/>
      <c r="Q88" s="384"/>
      <c r="R88" s="446"/>
      <c r="S88" s="34"/>
      <c r="T88" s="394"/>
      <c r="U88" s="394"/>
      <c r="V88" s="394"/>
      <c r="W88" s="389"/>
      <c r="X88" s="389"/>
      <c r="Y88" s="389"/>
    </row>
    <row r="89" spans="1:25" s="228" customFormat="1">
      <c r="B89" s="22"/>
      <c r="D89" s="23"/>
      <c r="E89" s="34"/>
      <c r="F89" s="51"/>
      <c r="G89" s="34"/>
      <c r="H89" s="51"/>
      <c r="I89" s="34"/>
      <c r="J89" s="24"/>
      <c r="K89" s="34"/>
      <c r="L89" s="24"/>
      <c r="M89" s="385"/>
      <c r="N89" s="385"/>
      <c r="O89" s="385"/>
      <c r="P89" s="387"/>
      <c r="Q89" s="384"/>
      <c r="R89" s="446"/>
      <c r="S89" s="34"/>
      <c r="T89" s="394"/>
      <c r="U89" s="394"/>
      <c r="V89" s="394"/>
      <c r="W89" s="389"/>
      <c r="X89" s="389"/>
      <c r="Y89" s="389"/>
    </row>
    <row r="90" spans="1:25">
      <c r="A90" s="419"/>
      <c r="B90" s="419"/>
      <c r="C90" s="419"/>
      <c r="D90" s="419"/>
      <c r="E90" s="50"/>
      <c r="F90" s="49"/>
      <c r="G90" s="49"/>
      <c r="H90" s="51"/>
      <c r="I90" s="50"/>
      <c r="J90" s="50"/>
      <c r="K90" s="50"/>
      <c r="L90" s="1"/>
      <c r="P90" s="387"/>
      <c r="Q90" s="384"/>
      <c r="R90" s="446"/>
      <c r="S90" s="50"/>
      <c r="W90" s="389"/>
      <c r="X90" s="389"/>
      <c r="Y90" s="389"/>
    </row>
    <row r="91" spans="1:25">
      <c r="H91" s="51"/>
    </row>
    <row r="92" spans="1:25">
      <c r="H92" s="51"/>
    </row>
    <row r="93" spans="1:25">
      <c r="B93" s="1"/>
      <c r="D93" s="1"/>
      <c r="E93" s="6"/>
      <c r="F93" s="1"/>
      <c r="G93" s="6"/>
      <c r="H93" s="51"/>
      <c r="I93" s="6"/>
      <c r="J93" s="1"/>
      <c r="K93" s="6"/>
      <c r="L93" s="1"/>
      <c r="S93" s="6"/>
    </row>
    <row r="94" spans="1:25">
      <c r="B94" s="1"/>
      <c r="D94" s="1"/>
      <c r="E94" s="6"/>
      <c r="F94" s="1"/>
      <c r="G94" s="6"/>
      <c r="H94" s="51"/>
      <c r="I94" s="6"/>
      <c r="J94" s="1"/>
      <c r="K94" s="6"/>
      <c r="L94" s="1"/>
      <c r="S94" s="6"/>
    </row>
    <row r="95" spans="1:25">
      <c r="B95" s="1"/>
      <c r="D95" s="1"/>
      <c r="E95" s="6"/>
      <c r="F95" s="1"/>
      <c r="G95" s="6"/>
      <c r="H95" s="51"/>
      <c r="I95" s="6"/>
      <c r="J95" s="1"/>
      <c r="K95" s="6"/>
      <c r="L95" s="1"/>
      <c r="S95" s="6"/>
    </row>
    <row r="96" spans="1:25">
      <c r="B96" s="1"/>
      <c r="D96" s="1"/>
      <c r="E96" s="6"/>
      <c r="F96" s="1"/>
      <c r="G96" s="6"/>
      <c r="H96" s="51"/>
      <c r="I96" s="6"/>
      <c r="J96" s="1"/>
      <c r="K96" s="6"/>
      <c r="L96" s="1"/>
      <c r="S96" s="6"/>
    </row>
  </sheetData>
  <mergeCells count="20">
    <mergeCell ref="A2:L2"/>
    <mergeCell ref="A3:L3"/>
    <mergeCell ref="A4:L4"/>
    <mergeCell ref="F6:L6"/>
    <mergeCell ref="F7:H7"/>
    <mergeCell ref="J7:L7"/>
    <mergeCell ref="A76:L76"/>
    <mergeCell ref="A32:L32"/>
    <mergeCell ref="A37:L37"/>
    <mergeCell ref="A38:L38"/>
    <mergeCell ref="A39:L39"/>
    <mergeCell ref="F41:L41"/>
    <mergeCell ref="F42:H42"/>
    <mergeCell ref="J42:L42"/>
    <mergeCell ref="W7:Y7"/>
    <mergeCell ref="W42:Y42"/>
    <mergeCell ref="P6:S6"/>
    <mergeCell ref="P7:R7"/>
    <mergeCell ref="P41:S41"/>
    <mergeCell ref="P42:R42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workbookViewId="0"/>
  </sheetViews>
  <sheetFormatPr defaultColWidth="9.140625" defaultRowHeight="21"/>
  <cols>
    <col min="1" max="1" width="0.85546875" style="1" customWidth="1"/>
    <col min="2" max="2" width="2.28515625" style="16" customWidth="1"/>
    <col min="3" max="3" width="38" style="1" customWidth="1"/>
    <col min="4" max="4" width="7.85546875" style="2" customWidth="1"/>
    <col min="5" max="5" width="0.42578125" style="5" customWidth="1"/>
    <col min="6" max="6" width="11.42578125" style="4" customWidth="1"/>
    <col min="7" max="7" width="0.42578125" style="5" customWidth="1"/>
    <col min="8" max="8" width="11.7109375" style="4" customWidth="1"/>
    <col min="9" max="9" width="0.42578125" style="5" customWidth="1"/>
    <col min="10" max="10" width="10.85546875" style="4" customWidth="1"/>
    <col min="11" max="11" width="0.42578125" style="4" customWidth="1"/>
    <col min="12" max="12" width="10.85546875" style="4" customWidth="1"/>
    <col min="13" max="13" width="16.42578125" style="1" customWidth="1"/>
    <col min="14" max="16384" width="9.140625" style="1"/>
  </cols>
  <sheetData>
    <row r="1" spans="1:16" ht="21" customHeight="1">
      <c r="E1" s="4"/>
      <c r="I1" s="4"/>
      <c r="L1" s="21" t="s">
        <v>209</v>
      </c>
      <c r="P1" s="344"/>
    </row>
    <row r="2" spans="1:16" s="6" customFormat="1">
      <c r="A2" s="555" t="s">
        <v>324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</row>
    <row r="3" spans="1:16" s="6" customFormat="1">
      <c r="A3" s="555" t="s">
        <v>4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</row>
    <row r="4" spans="1:16" s="6" customFormat="1" ht="21" customHeight="1">
      <c r="A4" s="555" t="s">
        <v>263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</row>
    <row r="5" spans="1:16" s="6" customFormat="1" ht="15" customHeight="1">
      <c r="A5" s="7"/>
      <c r="B5" s="7"/>
      <c r="C5" s="8"/>
      <c r="D5" s="9"/>
      <c r="E5" s="10"/>
      <c r="F5" s="10"/>
      <c r="G5" s="10"/>
      <c r="H5" s="10"/>
      <c r="I5" s="10"/>
      <c r="J5" s="10"/>
      <c r="K5" s="10"/>
    </row>
    <row r="6" spans="1:16" s="228" customFormat="1">
      <c r="B6" s="22"/>
      <c r="D6" s="23"/>
      <c r="E6" s="34"/>
      <c r="F6" s="552" t="s">
        <v>0</v>
      </c>
      <c r="G6" s="552"/>
      <c r="H6" s="552"/>
      <c r="I6" s="552"/>
      <c r="J6" s="552"/>
      <c r="K6" s="552"/>
      <c r="L6" s="552"/>
    </row>
    <row r="7" spans="1:16" s="228" customFormat="1">
      <c r="B7" s="22"/>
      <c r="D7" s="23"/>
      <c r="E7" s="34"/>
      <c r="F7" s="552" t="s">
        <v>1</v>
      </c>
      <c r="G7" s="552"/>
      <c r="H7" s="552"/>
      <c r="I7" s="11"/>
      <c r="J7" s="552" t="s">
        <v>2</v>
      </c>
      <c r="K7" s="552"/>
      <c r="L7" s="552"/>
    </row>
    <row r="8" spans="1:16" s="228" customFormat="1">
      <c r="B8" s="22"/>
      <c r="D8" s="25" t="s">
        <v>3</v>
      </c>
      <c r="E8" s="34"/>
      <c r="F8" s="12" t="s">
        <v>211</v>
      </c>
      <c r="G8" s="11"/>
      <c r="H8" s="12" t="s">
        <v>161</v>
      </c>
      <c r="I8" s="252"/>
      <c r="J8" s="12" t="str">
        <f>+F8</f>
        <v>2560</v>
      </c>
      <c r="K8" s="14"/>
      <c r="L8" s="12" t="str">
        <f>+H8</f>
        <v>2559</v>
      </c>
    </row>
    <row r="9" spans="1:16" s="228" customFormat="1">
      <c r="A9" s="229" t="s">
        <v>5</v>
      </c>
      <c r="B9" s="27"/>
      <c r="C9" s="229"/>
      <c r="D9" s="23"/>
      <c r="E9" s="253"/>
      <c r="F9" s="28"/>
      <c r="G9" s="28"/>
      <c r="H9" s="28"/>
      <c r="I9" s="253"/>
      <c r="J9" s="29"/>
      <c r="K9" s="29"/>
      <c r="L9" s="28"/>
    </row>
    <row r="10" spans="1:16" s="228" customFormat="1">
      <c r="B10" s="22" t="s">
        <v>6</v>
      </c>
      <c r="D10" s="23"/>
      <c r="E10" s="34"/>
      <c r="F10" s="24">
        <v>954311325</v>
      </c>
      <c r="G10" s="34"/>
      <c r="H10" s="24">
        <v>824977782</v>
      </c>
      <c r="I10" s="24"/>
      <c r="J10" s="24">
        <v>277736543</v>
      </c>
      <c r="K10" s="24"/>
      <c r="L10" s="24">
        <v>175059241</v>
      </c>
    </row>
    <row r="11" spans="1:16" s="30" customFormat="1">
      <c r="B11" s="31" t="s">
        <v>7</v>
      </c>
      <c r="C11" s="32"/>
      <c r="D11" s="33"/>
      <c r="E11" s="34"/>
      <c r="F11" s="24">
        <v>354787418</v>
      </c>
      <c r="G11" s="34"/>
      <c r="H11" s="24">
        <v>308571363</v>
      </c>
      <c r="I11" s="24"/>
      <c r="J11" s="24">
        <v>354787418</v>
      </c>
      <c r="K11" s="24"/>
      <c r="L11" s="24">
        <v>308571363</v>
      </c>
      <c r="N11" s="448"/>
    </row>
    <row r="12" spans="1:16" s="228" customFormat="1">
      <c r="B12" s="22" t="s">
        <v>8</v>
      </c>
      <c r="D12" s="23"/>
      <c r="E12" s="34"/>
      <c r="F12" s="102">
        <f>14150845+33</f>
        <v>14150878</v>
      </c>
      <c r="G12" s="34"/>
      <c r="H12" s="102">
        <v>16436058</v>
      </c>
      <c r="I12" s="24"/>
      <c r="J12" s="102">
        <v>44621891</v>
      </c>
      <c r="K12" s="24"/>
      <c r="L12" s="102">
        <v>53838676</v>
      </c>
      <c r="N12" s="449"/>
    </row>
    <row r="13" spans="1:16" s="228" customFormat="1">
      <c r="B13" s="22"/>
      <c r="C13" s="22" t="s">
        <v>9</v>
      </c>
      <c r="D13" s="23"/>
      <c r="E13" s="34"/>
      <c r="F13" s="35">
        <f>SUM(F10:F12)</f>
        <v>1323249621</v>
      </c>
      <c r="G13" s="34"/>
      <c r="H13" s="35">
        <f>SUM(H10:H12)</f>
        <v>1149985203</v>
      </c>
      <c r="I13" s="34"/>
      <c r="J13" s="35">
        <f>SUM(J10:J12)</f>
        <v>677145852</v>
      </c>
      <c r="K13" s="24"/>
      <c r="L13" s="35">
        <f>SUM(L10:L12)</f>
        <v>537469280</v>
      </c>
      <c r="N13" s="449"/>
    </row>
    <row r="14" spans="1:16" s="228" customFormat="1">
      <c r="A14" s="229" t="s">
        <v>10</v>
      </c>
      <c r="B14" s="27"/>
      <c r="C14" s="229"/>
      <c r="E14" s="34"/>
      <c r="F14" s="24"/>
      <c r="G14" s="34"/>
      <c r="H14" s="24"/>
      <c r="I14" s="34"/>
      <c r="J14" s="24"/>
      <c r="K14" s="24"/>
      <c r="L14" s="24"/>
    </row>
    <row r="15" spans="1:16" s="228" customFormat="1">
      <c r="B15" s="22" t="s">
        <v>11</v>
      </c>
      <c r="E15" s="34"/>
      <c r="F15" s="24">
        <v>804707106</v>
      </c>
      <c r="G15" s="34"/>
      <c r="H15" s="24">
        <v>681317476</v>
      </c>
      <c r="I15" s="24"/>
      <c r="J15" s="24">
        <v>254993252</v>
      </c>
      <c r="K15" s="24"/>
      <c r="L15" s="24">
        <v>166056993</v>
      </c>
    </row>
    <row r="16" spans="1:16" s="228" customFormat="1">
      <c r="B16" s="22" t="s">
        <v>12</v>
      </c>
      <c r="E16" s="34"/>
      <c r="F16" s="24">
        <v>314412145</v>
      </c>
      <c r="G16" s="34"/>
      <c r="H16" s="24">
        <v>275794473</v>
      </c>
      <c r="I16" s="24"/>
      <c r="J16" s="24">
        <v>314701168</v>
      </c>
      <c r="K16" s="24"/>
      <c r="L16" s="24">
        <v>275955041</v>
      </c>
    </row>
    <row r="17" spans="1:12" s="228" customFormat="1">
      <c r="B17" s="22" t="s">
        <v>13</v>
      </c>
      <c r="D17" s="23"/>
      <c r="E17" s="34"/>
      <c r="F17" s="24">
        <v>18311495</v>
      </c>
      <c r="G17" s="34"/>
      <c r="H17" s="24">
        <v>18564892</v>
      </c>
      <c r="I17" s="24"/>
      <c r="J17" s="24">
        <v>8563628</v>
      </c>
      <c r="K17" s="24"/>
      <c r="L17" s="24">
        <v>8055273</v>
      </c>
    </row>
    <row r="18" spans="1:12" s="228" customFormat="1">
      <c r="B18" s="22" t="s">
        <v>14</v>
      </c>
      <c r="E18" s="34"/>
      <c r="F18" s="102">
        <v>115583459</v>
      </c>
      <c r="G18" s="34"/>
      <c r="H18" s="102">
        <v>87776983</v>
      </c>
      <c r="I18" s="24"/>
      <c r="J18" s="102">
        <v>73163447</v>
      </c>
      <c r="K18" s="24"/>
      <c r="L18" s="102">
        <v>65142099</v>
      </c>
    </row>
    <row r="19" spans="1:12" s="228" customFormat="1">
      <c r="B19" s="22"/>
      <c r="C19" s="22" t="s">
        <v>15</v>
      </c>
      <c r="D19" s="23"/>
      <c r="E19" s="34"/>
      <c r="F19" s="103">
        <f>SUM(F15:F18)</f>
        <v>1253014205</v>
      </c>
      <c r="G19" s="34"/>
      <c r="H19" s="35">
        <f>SUM(H15:H18)</f>
        <v>1063453824</v>
      </c>
      <c r="I19" s="34"/>
      <c r="J19" s="35">
        <f>SUM(J15:J18)</f>
        <v>651421495</v>
      </c>
      <c r="K19" s="24"/>
      <c r="L19" s="35">
        <f>SUM(L15:L18)</f>
        <v>515209406</v>
      </c>
    </row>
    <row r="20" spans="1:12" s="228" customFormat="1">
      <c r="A20" s="246" t="s">
        <v>265</v>
      </c>
      <c r="B20" s="345"/>
      <c r="C20" s="22"/>
      <c r="D20" s="23"/>
      <c r="E20" s="34"/>
      <c r="F20" s="34"/>
      <c r="G20" s="34"/>
      <c r="H20" s="34"/>
      <c r="I20" s="34"/>
      <c r="J20" s="34"/>
      <c r="K20" s="24"/>
      <c r="L20" s="34"/>
    </row>
    <row r="21" spans="1:12" s="228" customFormat="1">
      <c r="A21" s="246"/>
      <c r="B21" s="246" t="s">
        <v>224</v>
      </c>
      <c r="C21" s="22"/>
      <c r="D21" s="23"/>
      <c r="E21" s="34"/>
      <c r="F21" s="34"/>
      <c r="G21" s="34"/>
      <c r="H21" s="34"/>
      <c r="I21" s="34"/>
      <c r="J21" s="34"/>
      <c r="K21" s="24"/>
      <c r="L21" s="34"/>
    </row>
    <row r="22" spans="1:12" s="228" customFormat="1">
      <c r="A22" s="246" t="s">
        <v>124</v>
      </c>
      <c r="B22" s="246" t="s">
        <v>216</v>
      </c>
      <c r="C22" s="229"/>
      <c r="D22" s="23"/>
      <c r="E22" s="34"/>
      <c r="F22" s="24">
        <f>F13-F19</f>
        <v>70235416</v>
      </c>
      <c r="G22" s="34"/>
      <c r="H22" s="34">
        <f>H13-H19</f>
        <v>86531379</v>
      </c>
      <c r="I22" s="34"/>
      <c r="J22" s="34">
        <f>J13-J19</f>
        <v>25724357</v>
      </c>
      <c r="K22" s="34"/>
      <c r="L22" s="34">
        <f>L13-L19</f>
        <v>22259874</v>
      </c>
    </row>
    <row r="23" spans="1:12" s="228" customFormat="1">
      <c r="B23" s="22" t="s">
        <v>173</v>
      </c>
      <c r="D23" s="226">
        <v>13.2</v>
      </c>
      <c r="E23" s="34"/>
      <c r="F23" s="102">
        <v>-5841760</v>
      </c>
      <c r="G23" s="34"/>
      <c r="H23" s="102">
        <v>-3657743</v>
      </c>
      <c r="I23" s="34"/>
      <c r="J23" s="104">
        <v>0</v>
      </c>
      <c r="K23" s="13"/>
      <c r="L23" s="104">
        <v>0</v>
      </c>
    </row>
    <row r="24" spans="1:12" s="228" customFormat="1">
      <c r="A24" s="229" t="s">
        <v>266</v>
      </c>
      <c r="B24" s="27"/>
      <c r="C24" s="229"/>
      <c r="D24" s="226"/>
      <c r="E24" s="34"/>
      <c r="F24" s="34"/>
      <c r="G24" s="34"/>
      <c r="H24" s="34"/>
      <c r="I24" s="34"/>
      <c r="J24" s="13"/>
      <c r="K24" s="13"/>
      <c r="L24" s="13"/>
    </row>
    <row r="25" spans="1:12" s="228" customFormat="1">
      <c r="A25" s="229"/>
      <c r="B25" s="27" t="s">
        <v>216</v>
      </c>
      <c r="C25" s="229"/>
      <c r="D25" s="226"/>
      <c r="E25" s="34"/>
      <c r="F25" s="24">
        <f>+F22+F23</f>
        <v>64393656</v>
      </c>
      <c r="G25" s="34"/>
      <c r="H25" s="24">
        <f>+H22+H23</f>
        <v>82873636</v>
      </c>
      <c r="I25" s="34"/>
      <c r="J25" s="24">
        <f>+J22+J23</f>
        <v>25724357</v>
      </c>
      <c r="K25" s="13"/>
      <c r="L25" s="24">
        <f>+L22+L23</f>
        <v>22259874</v>
      </c>
    </row>
    <row r="26" spans="1:12" s="228" customFormat="1">
      <c r="B26" s="22" t="s">
        <v>16</v>
      </c>
      <c r="C26" s="22"/>
      <c r="D26" s="23"/>
      <c r="E26" s="34"/>
      <c r="F26" s="35">
        <v>-3786010</v>
      </c>
      <c r="G26" s="34"/>
      <c r="H26" s="35">
        <v>-11773913</v>
      </c>
      <c r="I26" s="34"/>
      <c r="J26" s="35">
        <v>-792018</v>
      </c>
      <c r="K26" s="34"/>
      <c r="L26" s="35">
        <v>-3775707</v>
      </c>
    </row>
    <row r="27" spans="1:12" s="228" customFormat="1">
      <c r="A27" s="229" t="s">
        <v>267</v>
      </c>
      <c r="B27" s="27"/>
      <c r="C27" s="229"/>
      <c r="D27" s="23"/>
      <c r="E27" s="34"/>
      <c r="F27" s="34">
        <f>SUM(F25:F26)</f>
        <v>60607646</v>
      </c>
      <c r="G27" s="34"/>
      <c r="H27" s="34">
        <f>SUM(H25:H26)</f>
        <v>71099723</v>
      </c>
      <c r="I27" s="34"/>
      <c r="J27" s="34">
        <f>SUM(J25:J26)</f>
        <v>24932339</v>
      </c>
      <c r="K27" s="34"/>
      <c r="L27" s="34">
        <f>SUM(L25:L26)</f>
        <v>18484167</v>
      </c>
    </row>
    <row r="28" spans="1:12" s="228" customFormat="1">
      <c r="B28" s="22" t="s">
        <v>225</v>
      </c>
      <c r="D28" s="23">
        <v>25</v>
      </c>
      <c r="E28" s="34"/>
      <c r="F28" s="35">
        <v>-18160707</v>
      </c>
      <c r="G28" s="34"/>
      <c r="H28" s="35">
        <v>-22470094</v>
      </c>
      <c r="I28" s="34"/>
      <c r="J28" s="35">
        <v>-1391195</v>
      </c>
      <c r="K28" s="26"/>
      <c r="L28" s="35">
        <v>-1875848</v>
      </c>
    </row>
    <row r="29" spans="1:12" s="228" customFormat="1">
      <c r="A29" s="229" t="s">
        <v>268</v>
      </c>
      <c r="B29" s="27"/>
      <c r="C29" s="27"/>
      <c r="D29" s="23"/>
      <c r="E29" s="34"/>
      <c r="F29" s="35">
        <f>SUM(F27:F28)</f>
        <v>42446939</v>
      </c>
      <c r="G29" s="34"/>
      <c r="H29" s="35">
        <f>SUM(H27:H28)</f>
        <v>48629629</v>
      </c>
      <c r="I29" s="34"/>
      <c r="J29" s="35">
        <f>SUM(J27:J28)</f>
        <v>23541144</v>
      </c>
      <c r="K29" s="34"/>
      <c r="L29" s="35">
        <f>SUM(L27:L28)</f>
        <v>16608319</v>
      </c>
    </row>
    <row r="30" spans="1:12" s="228" customFormat="1">
      <c r="A30" s="229"/>
      <c r="B30" s="27"/>
      <c r="C30" s="27"/>
      <c r="D30" s="23"/>
      <c r="E30" s="34"/>
      <c r="F30" s="34"/>
      <c r="G30" s="34"/>
      <c r="H30" s="34"/>
      <c r="I30" s="34"/>
      <c r="J30" s="34"/>
      <c r="K30" s="34"/>
      <c r="L30" s="34"/>
    </row>
    <row r="31" spans="1:12">
      <c r="B31" s="1"/>
      <c r="C31" s="2"/>
      <c r="D31" s="3"/>
      <c r="H31" s="5"/>
      <c r="I31" s="4"/>
      <c r="K31" s="15"/>
      <c r="L31" s="1"/>
    </row>
    <row r="32" spans="1:12" s="6" customFormat="1">
      <c r="A32" s="554" t="s">
        <v>213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</row>
    <row r="33" spans="1:17" s="6" customFormat="1">
      <c r="A33" s="419"/>
      <c r="B33" s="419"/>
      <c r="C33" s="419"/>
      <c r="D33" s="419"/>
      <c r="E33" s="419"/>
      <c r="F33" s="419"/>
      <c r="G33" s="419"/>
      <c r="H33" s="419"/>
      <c r="I33" s="419"/>
      <c r="J33" s="419"/>
      <c r="K33" s="419"/>
      <c r="L33" s="419"/>
    </row>
    <row r="34" spans="1:17">
      <c r="C34" s="17" t="s">
        <v>164</v>
      </c>
      <c r="F34" s="39" t="s">
        <v>165</v>
      </c>
    </row>
    <row r="35" spans="1:17">
      <c r="C35" s="17" t="s">
        <v>167</v>
      </c>
      <c r="D35" s="1"/>
      <c r="F35" s="39" t="s">
        <v>166</v>
      </c>
      <c r="L35" s="355"/>
    </row>
    <row r="36" spans="1:17">
      <c r="C36" s="17"/>
      <c r="D36" s="1"/>
      <c r="F36" s="39"/>
      <c r="L36" s="21" t="str">
        <f>+L1</f>
        <v>(ไม่ได้ตรวจสอบ)</v>
      </c>
    </row>
    <row r="37" spans="1:17" s="6" customFormat="1">
      <c r="A37" s="555" t="str">
        <f>+A2</f>
        <v>บริษัท เอสซีไอ อีเลคตริค จำกัด (มหาชน) และบริษัทย่อย</v>
      </c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</row>
    <row r="38" spans="1:17" s="6" customFormat="1">
      <c r="A38" s="555" t="s">
        <v>20</v>
      </c>
      <c r="B38" s="555"/>
      <c r="C38" s="555"/>
      <c r="D38" s="555"/>
      <c r="E38" s="555"/>
      <c r="F38" s="555"/>
      <c r="G38" s="555"/>
      <c r="H38" s="555"/>
      <c r="I38" s="555"/>
      <c r="J38" s="555"/>
      <c r="K38" s="555"/>
      <c r="L38" s="555"/>
    </row>
    <row r="39" spans="1:17" s="6" customFormat="1">
      <c r="A39" s="555" t="str">
        <f>+A4</f>
        <v>สำหรับงวดเก้าเดือนสิ้นสุดวันที่ 30 กันยายน 2560</v>
      </c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555"/>
    </row>
    <row r="40" spans="1:17" s="6" customFormat="1" ht="15" customHeight="1">
      <c r="A40" s="7"/>
      <c r="B40" s="7"/>
      <c r="C40" s="8"/>
      <c r="D40" s="9"/>
      <c r="E40" s="10"/>
      <c r="F40" s="10"/>
      <c r="G40" s="10"/>
      <c r="H40" s="10"/>
      <c r="I40" s="10"/>
      <c r="J40" s="10"/>
      <c r="K40" s="10"/>
    </row>
    <row r="41" spans="1:17" s="228" customFormat="1">
      <c r="B41" s="22"/>
      <c r="D41" s="23"/>
      <c r="E41" s="34"/>
      <c r="F41" s="552" t="s">
        <v>0</v>
      </c>
      <c r="G41" s="552"/>
      <c r="H41" s="552"/>
      <c r="I41" s="552"/>
      <c r="J41" s="552"/>
      <c r="K41" s="552"/>
      <c r="L41" s="552"/>
      <c r="O41" s="4"/>
    </row>
    <row r="42" spans="1:17" s="228" customFormat="1">
      <c r="B42" s="22"/>
      <c r="D42" s="23"/>
      <c r="E42" s="34"/>
      <c r="F42" s="552" t="s">
        <v>1</v>
      </c>
      <c r="G42" s="552"/>
      <c r="H42" s="552"/>
      <c r="I42" s="11"/>
      <c r="J42" s="552" t="s">
        <v>2</v>
      </c>
      <c r="K42" s="552"/>
      <c r="L42" s="552"/>
      <c r="O42" s="4"/>
      <c r="P42" s="1"/>
      <c r="Q42" s="1"/>
    </row>
    <row r="43" spans="1:17" s="228" customFormat="1">
      <c r="B43" s="22"/>
      <c r="D43" s="25" t="s">
        <v>3</v>
      </c>
      <c r="E43" s="34"/>
      <c r="F43" s="420" t="str">
        <f>+F8</f>
        <v>2560</v>
      </c>
      <c r="G43" s="11"/>
      <c r="H43" s="420" t="str">
        <f>+H8</f>
        <v>2559</v>
      </c>
      <c r="I43" s="252"/>
      <c r="J43" s="420" t="str">
        <f>+J8</f>
        <v>2560</v>
      </c>
      <c r="K43" s="14"/>
      <c r="L43" s="420" t="str">
        <f>+L8</f>
        <v>2559</v>
      </c>
      <c r="O43" s="4"/>
      <c r="P43" s="1"/>
      <c r="Q43" s="1"/>
    </row>
    <row r="44" spans="1:17" s="228" customFormat="1">
      <c r="A44" s="229" t="s">
        <v>226</v>
      </c>
      <c r="B44" s="27"/>
      <c r="C44" s="229"/>
      <c r="D44" s="23"/>
      <c r="E44" s="34"/>
      <c r="F44" s="13"/>
      <c r="G44" s="34"/>
      <c r="H44" s="34"/>
      <c r="I44" s="34"/>
      <c r="J44" s="34"/>
      <c r="K44" s="34"/>
      <c r="L44" s="34"/>
    </row>
    <row r="45" spans="1:17" hidden="1">
      <c r="A45" s="1" t="s">
        <v>163</v>
      </c>
      <c r="B45" s="229"/>
    </row>
    <row r="46" spans="1:17" hidden="1">
      <c r="B46" s="1" t="s">
        <v>142</v>
      </c>
    </row>
    <row r="47" spans="1:17" hidden="1">
      <c r="B47" s="1" t="s">
        <v>18</v>
      </c>
      <c r="F47" s="34"/>
      <c r="H47" s="13">
        <v>0</v>
      </c>
      <c r="J47" s="13">
        <v>0</v>
      </c>
      <c r="K47" s="13"/>
      <c r="L47" s="13">
        <v>0</v>
      </c>
    </row>
    <row r="48" spans="1:17">
      <c r="A48" s="1" t="s">
        <v>227</v>
      </c>
      <c r="B48" s="228"/>
      <c r="C48" s="228"/>
      <c r="F48" s="34"/>
      <c r="H48" s="13"/>
      <c r="J48" s="13"/>
      <c r="K48" s="13"/>
      <c r="L48" s="13"/>
    </row>
    <row r="49" spans="1:21">
      <c r="A49" s="18" t="s">
        <v>141</v>
      </c>
      <c r="C49" s="228"/>
      <c r="F49" s="34"/>
      <c r="H49" s="13"/>
      <c r="J49" s="13"/>
      <c r="K49" s="13"/>
      <c r="L49" s="13"/>
    </row>
    <row r="50" spans="1:21">
      <c r="B50" s="1" t="s">
        <v>191</v>
      </c>
      <c r="F50" s="34">
        <v>291197</v>
      </c>
      <c r="H50" s="34">
        <v>-77129</v>
      </c>
      <c r="J50" s="34">
        <v>90896</v>
      </c>
      <c r="K50" s="13"/>
      <c r="L50" s="34">
        <v>-140975</v>
      </c>
    </row>
    <row r="51" spans="1:21" s="228" customFormat="1">
      <c r="B51" s="16" t="s">
        <v>19</v>
      </c>
      <c r="D51" s="23"/>
      <c r="E51" s="34"/>
      <c r="F51" s="102">
        <v>-22574589</v>
      </c>
      <c r="G51" s="34"/>
      <c r="H51" s="102">
        <v>-7187341</v>
      </c>
      <c r="I51" s="34"/>
      <c r="J51" s="104">
        <v>0</v>
      </c>
      <c r="K51" s="13"/>
      <c r="L51" s="104">
        <v>0</v>
      </c>
      <c r="M51" s="1"/>
      <c r="N51" s="1"/>
      <c r="O51" s="1"/>
      <c r="P51" s="1"/>
      <c r="Q51" s="1"/>
      <c r="R51" s="1"/>
      <c r="S51" s="1"/>
      <c r="T51" s="1"/>
      <c r="U51" s="1"/>
    </row>
    <row r="52" spans="1:21" s="30" customFormat="1">
      <c r="A52" s="229" t="s">
        <v>239</v>
      </c>
      <c r="B52" s="37"/>
      <c r="C52" s="37"/>
      <c r="D52" s="23"/>
      <c r="E52" s="34"/>
      <c r="F52" s="103">
        <f>SUM(F50:F51)</f>
        <v>-22283392</v>
      </c>
      <c r="G52" s="34"/>
      <c r="H52" s="103">
        <f>SUM(H50:H51)</f>
        <v>-7264470</v>
      </c>
      <c r="I52" s="34"/>
      <c r="J52" s="103">
        <f>SUM(J50:J51)</f>
        <v>90896</v>
      </c>
      <c r="K52" s="13"/>
      <c r="L52" s="103">
        <f>SUM(L50:L51)</f>
        <v>-140975</v>
      </c>
      <c r="M52" s="1"/>
      <c r="N52" s="1"/>
      <c r="O52" s="1"/>
      <c r="P52" s="1"/>
      <c r="Q52" s="1"/>
      <c r="R52" s="1"/>
      <c r="S52" s="1"/>
      <c r="T52" s="1"/>
      <c r="U52" s="1"/>
    </row>
    <row r="53" spans="1:21" s="228" customFormat="1" ht="21.75" thickBot="1">
      <c r="A53" s="229" t="s">
        <v>240</v>
      </c>
      <c r="B53" s="27"/>
      <c r="C53" s="229"/>
      <c r="D53" s="23"/>
      <c r="E53" s="34"/>
      <c r="F53" s="225">
        <f>+F29+F52</f>
        <v>20163547</v>
      </c>
      <c r="G53" s="34"/>
      <c r="H53" s="38">
        <f>+H29+H52</f>
        <v>41365159</v>
      </c>
      <c r="I53" s="34"/>
      <c r="J53" s="38">
        <f>+J29+J52</f>
        <v>23632040</v>
      </c>
      <c r="K53" s="34"/>
      <c r="L53" s="225">
        <f>+L29+L52</f>
        <v>16467344</v>
      </c>
      <c r="M53" s="1"/>
      <c r="N53" s="1"/>
      <c r="O53" s="1"/>
      <c r="P53" s="1"/>
      <c r="Q53" s="1"/>
      <c r="R53" s="1"/>
      <c r="S53" s="1"/>
      <c r="T53" s="1"/>
      <c r="U53" s="1"/>
    </row>
    <row r="54" spans="1:21" s="228" customFormat="1" ht="9" customHeight="1" thickTop="1">
      <c r="A54" s="229"/>
      <c r="B54" s="27"/>
      <c r="C54" s="229"/>
      <c r="D54" s="23"/>
      <c r="E54" s="34"/>
      <c r="F54" s="34"/>
      <c r="G54" s="34"/>
      <c r="H54" s="34"/>
      <c r="I54" s="34"/>
      <c r="J54" s="34"/>
      <c r="K54" s="34"/>
      <c r="L54" s="34"/>
      <c r="M54" s="1"/>
      <c r="N54" s="1"/>
      <c r="O54" s="1"/>
      <c r="P54" s="1"/>
      <c r="Q54" s="1"/>
      <c r="R54" s="1"/>
      <c r="S54" s="1"/>
      <c r="T54" s="1"/>
      <c r="U54" s="1"/>
    </row>
    <row r="55" spans="1:21" s="30" customFormat="1">
      <c r="A55" s="40" t="s">
        <v>269</v>
      </c>
      <c r="B55" s="41"/>
      <c r="C55" s="40"/>
      <c r="D55" s="33"/>
      <c r="E55" s="34"/>
      <c r="F55" s="34"/>
      <c r="G55" s="34"/>
      <c r="H55" s="34"/>
      <c r="I55" s="34"/>
      <c r="J55" s="34"/>
      <c r="K55" s="34"/>
      <c r="L55" s="34"/>
      <c r="M55" s="1"/>
      <c r="O55" s="13"/>
      <c r="P55" s="1"/>
      <c r="Q55" s="1"/>
    </row>
    <row r="56" spans="1:21" s="30" customFormat="1">
      <c r="B56" s="30" t="s">
        <v>21</v>
      </c>
      <c r="C56" s="40"/>
      <c r="D56" s="33"/>
      <c r="E56" s="34"/>
      <c r="F56" s="34">
        <f>+F29-F57</f>
        <v>42789883</v>
      </c>
      <c r="G56" s="34">
        <f>+G29-G57</f>
        <v>0</v>
      </c>
      <c r="H56" s="34">
        <f>+H29-H57</f>
        <v>48660281</v>
      </c>
      <c r="I56" s="252"/>
      <c r="J56" s="34">
        <f>+J29</f>
        <v>23541144</v>
      </c>
      <c r="K56" s="26"/>
      <c r="L56" s="34">
        <f>+L29</f>
        <v>16608319</v>
      </c>
      <c r="O56" s="13"/>
      <c r="P56" s="1"/>
      <c r="Q56" s="1"/>
    </row>
    <row r="57" spans="1:21" s="30" customFormat="1">
      <c r="B57" s="30" t="s">
        <v>22</v>
      </c>
      <c r="C57" s="40"/>
      <c r="D57" s="33"/>
      <c r="E57" s="34"/>
      <c r="F57" s="102">
        <v>-342944</v>
      </c>
      <c r="G57" s="42"/>
      <c r="H57" s="35">
        <v>-30652</v>
      </c>
      <c r="I57" s="252"/>
      <c r="J57" s="20">
        <v>0</v>
      </c>
      <c r="K57" s="26"/>
      <c r="L57" s="20">
        <v>0</v>
      </c>
      <c r="O57" s="13"/>
      <c r="P57" s="1"/>
      <c r="Q57" s="1"/>
    </row>
    <row r="58" spans="1:21" s="30" customFormat="1" ht="21.75" thickBot="1">
      <c r="A58" s="40" t="s">
        <v>268</v>
      </c>
      <c r="B58" s="41"/>
      <c r="C58" s="40"/>
      <c r="D58" s="33"/>
      <c r="E58" s="34"/>
      <c r="F58" s="225">
        <f>SUM(F56:F57)</f>
        <v>42446939</v>
      </c>
      <c r="G58" s="34"/>
      <c r="H58" s="38">
        <f>SUM(H56:H57)</f>
        <v>48629629</v>
      </c>
      <c r="I58" s="34"/>
      <c r="J58" s="38">
        <f>SUM(J56:J57)</f>
        <v>23541144</v>
      </c>
      <c r="K58" s="34"/>
      <c r="L58" s="38">
        <f>SUM(L56:L57)</f>
        <v>16608319</v>
      </c>
      <c r="O58" s="13"/>
      <c r="P58" s="228"/>
      <c r="Q58" s="228"/>
    </row>
    <row r="59" spans="1:21" s="228" customFormat="1" ht="9" customHeight="1" thickTop="1">
      <c r="B59" s="22"/>
      <c r="E59" s="34"/>
      <c r="F59" s="24"/>
      <c r="G59" s="34"/>
      <c r="H59" s="24"/>
      <c r="I59" s="34"/>
      <c r="J59" s="24"/>
      <c r="K59" s="24"/>
      <c r="L59" s="24"/>
      <c r="O59" s="13"/>
    </row>
    <row r="60" spans="1:21" s="30" customFormat="1">
      <c r="A60" s="40" t="s">
        <v>241</v>
      </c>
      <c r="B60" s="41"/>
      <c r="C60" s="40"/>
      <c r="D60" s="33"/>
      <c r="E60" s="34"/>
      <c r="F60" s="34"/>
      <c r="G60" s="34"/>
      <c r="H60" s="34"/>
      <c r="I60" s="34"/>
      <c r="J60" s="34"/>
      <c r="K60" s="34"/>
      <c r="L60" s="34"/>
      <c r="O60" s="13"/>
      <c r="P60" s="228"/>
      <c r="Q60" s="228"/>
    </row>
    <row r="61" spans="1:21" s="30" customFormat="1">
      <c r="B61" s="30" t="s">
        <v>21</v>
      </c>
      <c r="C61" s="40"/>
      <c r="D61" s="33"/>
      <c r="E61" s="34"/>
      <c r="F61" s="34">
        <f>+F53-F62</f>
        <v>20981655</v>
      </c>
      <c r="G61" s="34"/>
      <c r="H61" s="34">
        <f>H53-H62</f>
        <v>41395811</v>
      </c>
      <c r="I61" s="34">
        <f>I53-I62</f>
        <v>0</v>
      </c>
      <c r="J61" s="34">
        <f>J53-J62</f>
        <v>23632040</v>
      </c>
      <c r="K61" s="34">
        <f>K53-K62</f>
        <v>0</v>
      </c>
      <c r="L61" s="34">
        <f>L53-L62</f>
        <v>16467344</v>
      </c>
      <c r="O61" s="13"/>
    </row>
    <row r="62" spans="1:21" s="30" customFormat="1">
      <c r="B62" s="30" t="s">
        <v>22</v>
      </c>
      <c r="C62" s="40"/>
      <c r="D62" s="33"/>
      <c r="E62" s="34"/>
      <c r="F62" s="35">
        <v>-818108</v>
      </c>
      <c r="G62" s="42"/>
      <c r="H62" s="35">
        <f>H57</f>
        <v>-30652</v>
      </c>
      <c r="I62" s="252"/>
      <c r="J62" s="20">
        <v>0</v>
      </c>
      <c r="K62" s="252"/>
      <c r="L62" s="20">
        <f>L57</f>
        <v>0</v>
      </c>
      <c r="O62" s="34"/>
    </row>
    <row r="63" spans="1:21" s="30" customFormat="1" ht="21.75" thickBot="1">
      <c r="A63" s="229" t="s">
        <v>240</v>
      </c>
      <c r="B63" s="41"/>
      <c r="C63" s="40"/>
      <c r="D63" s="33"/>
      <c r="E63" s="34"/>
      <c r="F63" s="225">
        <f>SUM(F61:F62)</f>
        <v>20163547</v>
      </c>
      <c r="G63" s="34"/>
      <c r="H63" s="38">
        <f>SUM(H61:H62)</f>
        <v>41365159</v>
      </c>
      <c r="I63" s="34">
        <f>SUM(I61:I62)</f>
        <v>0</v>
      </c>
      <c r="J63" s="38">
        <f>SUM(J61:J62)</f>
        <v>23632040</v>
      </c>
      <c r="K63" s="34">
        <f>SUM(K61:K62)</f>
        <v>0</v>
      </c>
      <c r="L63" s="38">
        <f>SUM(L61:L62)</f>
        <v>16467344</v>
      </c>
      <c r="O63" s="34"/>
      <c r="P63" s="228"/>
      <c r="Q63" s="228"/>
    </row>
    <row r="64" spans="1:21" s="30" customFormat="1" ht="10.5" customHeight="1" thickTop="1">
      <c r="B64" s="31"/>
      <c r="D64" s="33"/>
      <c r="E64" s="34"/>
      <c r="F64" s="24"/>
      <c r="G64" s="34"/>
      <c r="H64" s="24"/>
      <c r="I64" s="34"/>
      <c r="J64" s="24"/>
      <c r="K64" s="34"/>
      <c r="O64" s="34"/>
      <c r="P64" s="228"/>
      <c r="Q64" s="228"/>
    </row>
    <row r="65" spans="1:17" s="228" customFormat="1">
      <c r="A65" s="229" t="s">
        <v>270</v>
      </c>
      <c r="B65" s="27"/>
      <c r="C65" s="229"/>
      <c r="D65" s="23"/>
      <c r="E65" s="34"/>
      <c r="F65" s="34"/>
      <c r="G65" s="34"/>
      <c r="H65" s="34"/>
      <c r="I65" s="34"/>
      <c r="J65" s="34"/>
      <c r="K65" s="34"/>
      <c r="L65" s="34"/>
      <c r="O65" s="26"/>
      <c r="P65" s="30"/>
      <c r="Q65" s="30"/>
    </row>
    <row r="66" spans="1:17" s="228" customFormat="1" ht="18.600000000000001" customHeight="1">
      <c r="A66" s="229"/>
      <c r="B66" s="357" t="s">
        <v>21</v>
      </c>
      <c r="C66" s="229"/>
      <c r="D66" s="23"/>
      <c r="E66" s="34"/>
      <c r="F66" s="34"/>
      <c r="G66" s="34"/>
      <c r="H66" s="34"/>
      <c r="I66" s="34"/>
      <c r="J66" s="34"/>
      <c r="K66" s="34"/>
      <c r="L66" s="34"/>
      <c r="O66" s="26"/>
      <c r="P66" s="30"/>
      <c r="Q66" s="30"/>
    </row>
    <row r="67" spans="1:17" s="228" customFormat="1" ht="21.75" thickBot="1">
      <c r="B67" s="36" t="s">
        <v>271</v>
      </c>
      <c r="C67" s="36"/>
      <c r="D67" s="23"/>
      <c r="E67" s="43"/>
      <c r="F67" s="354">
        <f>+F56/F68</f>
        <v>5.7053177333333337E-2</v>
      </c>
      <c r="G67" s="105"/>
      <c r="H67" s="354">
        <f>H56/H68</f>
        <v>6.4880374666666671E-2</v>
      </c>
      <c r="I67" s="347"/>
      <c r="J67" s="353">
        <f>J56/J68</f>
        <v>3.1388192000000002E-2</v>
      </c>
      <c r="K67" s="347"/>
      <c r="L67" s="354">
        <f>L56/L68</f>
        <v>2.2144425333333332E-2</v>
      </c>
      <c r="O67" s="34"/>
      <c r="P67" s="30"/>
      <c r="Q67" s="30"/>
    </row>
    <row r="68" spans="1:17" s="228" customFormat="1" ht="25.35" customHeight="1" thickTop="1" thickBot="1">
      <c r="B68" s="36" t="s">
        <v>23</v>
      </c>
      <c r="D68" s="23"/>
      <c r="E68" s="43"/>
      <c r="F68" s="348">
        <f>+J68</f>
        <v>750000000</v>
      </c>
      <c r="G68" s="53"/>
      <c r="H68" s="348">
        <v>750000000</v>
      </c>
      <c r="I68" s="53"/>
      <c r="J68" s="348">
        <v>750000000</v>
      </c>
      <c r="K68" s="53"/>
      <c r="L68" s="348">
        <v>750000000</v>
      </c>
      <c r="O68" s="24"/>
      <c r="P68" s="30"/>
      <c r="Q68" s="30"/>
    </row>
    <row r="69" spans="1:17" s="228" customFormat="1" ht="12" customHeight="1" thickTop="1">
      <c r="B69" s="22"/>
      <c r="D69" s="23"/>
      <c r="E69" s="43"/>
      <c r="G69" s="30"/>
      <c r="I69" s="30"/>
      <c r="O69" s="34"/>
    </row>
    <row r="70" spans="1:17" s="6" customFormat="1" ht="21" customHeight="1">
      <c r="A70" s="554" t="s">
        <v>213</v>
      </c>
      <c r="B70" s="554"/>
      <c r="C70" s="554"/>
      <c r="D70" s="554"/>
      <c r="E70" s="554"/>
      <c r="F70" s="554"/>
      <c r="G70" s="554"/>
      <c r="H70" s="554"/>
      <c r="I70" s="554"/>
      <c r="J70" s="554"/>
      <c r="K70" s="554"/>
      <c r="L70" s="554"/>
      <c r="O70" s="26"/>
      <c r="P70" s="30"/>
      <c r="Q70" s="30"/>
    </row>
    <row r="71" spans="1:17" ht="12" customHeight="1">
      <c r="C71" s="17"/>
      <c r="F71" s="39"/>
      <c r="O71" s="34"/>
      <c r="P71" s="30"/>
      <c r="Q71" s="30"/>
    </row>
    <row r="72" spans="1:17" ht="21" customHeight="1">
      <c r="C72" s="17" t="s">
        <v>164</v>
      </c>
      <c r="F72" s="39" t="s">
        <v>165</v>
      </c>
      <c r="O72" s="24"/>
      <c r="P72" s="30"/>
      <c r="Q72" s="30"/>
    </row>
    <row r="73" spans="1:17" ht="21" customHeight="1">
      <c r="C73" s="17" t="s">
        <v>167</v>
      </c>
      <c r="D73" s="1"/>
      <c r="F73" s="39" t="s">
        <v>166</v>
      </c>
      <c r="L73" s="355"/>
      <c r="O73" s="34"/>
      <c r="P73" s="30"/>
      <c r="Q73" s="30"/>
    </row>
    <row r="74" spans="1:17" s="228" customFormat="1" ht="21" customHeight="1">
      <c r="B74" s="22"/>
      <c r="D74" s="23"/>
      <c r="E74" s="34"/>
      <c r="F74" s="24"/>
      <c r="G74" s="34"/>
      <c r="H74" s="24"/>
      <c r="I74" s="34"/>
      <c r="J74" s="24"/>
      <c r="K74" s="24"/>
      <c r="L74" s="24"/>
      <c r="O74" s="34"/>
    </row>
    <row r="75" spans="1:17" s="44" customFormat="1" ht="21" customHeight="1">
      <c r="B75" s="45"/>
      <c r="D75" s="46"/>
      <c r="E75" s="254"/>
      <c r="F75" s="47"/>
      <c r="G75" s="254"/>
      <c r="H75" s="47"/>
      <c r="I75" s="254"/>
      <c r="J75" s="47"/>
      <c r="K75" s="47"/>
      <c r="L75" s="47"/>
      <c r="O75" s="286"/>
      <c r="P75" s="228"/>
      <c r="Q75" s="228"/>
    </row>
    <row r="76" spans="1:17" s="228" customFormat="1" ht="21" customHeight="1">
      <c r="B76" s="22"/>
      <c r="D76" s="23"/>
      <c r="E76" s="34"/>
      <c r="F76" s="43"/>
      <c r="G76" s="34"/>
      <c r="H76" s="43"/>
      <c r="I76" s="34"/>
      <c r="J76" s="43"/>
      <c r="K76" s="24"/>
      <c r="L76" s="43"/>
      <c r="O76" s="53"/>
    </row>
    <row r="77" spans="1:17" s="228" customFormat="1" ht="21" customHeight="1">
      <c r="B77" s="22"/>
      <c r="D77" s="23"/>
      <c r="E77" s="34"/>
      <c r="F77" s="43"/>
      <c r="G77" s="34"/>
      <c r="H77" s="43"/>
      <c r="I77" s="34"/>
      <c r="J77" s="43"/>
      <c r="K77" s="24"/>
      <c r="L77" s="43"/>
    </row>
    <row r="78" spans="1:17" s="228" customFormat="1" ht="21" customHeight="1">
      <c r="B78" s="22"/>
      <c r="D78" s="23"/>
      <c r="E78" s="34"/>
      <c r="F78" s="24"/>
      <c r="G78" s="34"/>
      <c r="H78" s="24"/>
      <c r="I78" s="34"/>
      <c r="J78" s="24"/>
      <c r="K78" s="24"/>
      <c r="L78" s="24"/>
    </row>
    <row r="79" spans="1:17" s="228" customFormat="1" ht="21" customHeight="1">
      <c r="B79" s="22"/>
      <c r="D79" s="23"/>
      <c r="E79" s="34"/>
      <c r="F79" s="48"/>
      <c r="G79" s="34"/>
      <c r="H79" s="48"/>
      <c r="I79" s="34"/>
      <c r="J79" s="48"/>
      <c r="K79" s="24"/>
      <c r="L79" s="48"/>
      <c r="N79" s="419"/>
      <c r="O79" s="419"/>
      <c r="P79" s="6"/>
      <c r="Q79" s="6"/>
    </row>
    <row r="80" spans="1:17" s="228" customFormat="1" ht="21" customHeight="1">
      <c r="B80" s="22"/>
      <c r="D80" s="23"/>
      <c r="E80" s="34"/>
      <c r="F80" s="24"/>
      <c r="G80" s="34"/>
      <c r="H80" s="24"/>
      <c r="I80" s="34"/>
      <c r="J80" s="24"/>
      <c r="K80" s="24"/>
      <c r="L80" s="24"/>
    </row>
    <row r="81" spans="1:12" s="228" customFormat="1" ht="21" customHeight="1">
      <c r="B81" s="22"/>
      <c r="D81" s="23"/>
      <c r="E81" s="34"/>
      <c r="F81" s="24"/>
      <c r="G81" s="34"/>
      <c r="H81" s="24"/>
      <c r="I81" s="34"/>
      <c r="J81" s="24"/>
      <c r="K81" s="24"/>
      <c r="L81" s="24"/>
    </row>
    <row r="82" spans="1:12" s="228" customFormat="1" ht="21" customHeight="1">
      <c r="B82" s="22"/>
      <c r="D82" s="23"/>
      <c r="E82" s="34"/>
      <c r="F82" s="24"/>
      <c r="G82" s="34"/>
      <c r="H82" s="24"/>
      <c r="I82" s="34"/>
      <c r="J82" s="24"/>
      <c r="K82" s="24"/>
      <c r="L82" s="49"/>
    </row>
    <row r="83" spans="1:12" s="228" customFormat="1">
      <c r="B83" s="22"/>
      <c r="D83" s="23"/>
      <c r="E83" s="34"/>
      <c r="F83" s="51"/>
      <c r="G83" s="34"/>
      <c r="H83" s="51"/>
      <c r="I83" s="34"/>
      <c r="J83" s="24"/>
      <c r="K83" s="24"/>
      <c r="L83" s="24"/>
    </row>
    <row r="84" spans="1:12">
      <c r="A84" s="419"/>
      <c r="B84" s="419"/>
      <c r="C84" s="419"/>
      <c r="D84" s="419"/>
      <c r="E84" s="50"/>
      <c r="F84" s="49"/>
      <c r="G84" s="49"/>
      <c r="H84" s="51"/>
      <c r="I84" s="50"/>
      <c r="J84" s="50"/>
      <c r="K84" s="50"/>
      <c r="L84" s="1"/>
    </row>
    <row r="85" spans="1:12">
      <c r="H85" s="51"/>
    </row>
    <row r="86" spans="1:12">
      <c r="H86" s="51"/>
    </row>
    <row r="87" spans="1:12">
      <c r="B87" s="1"/>
      <c r="D87" s="1"/>
      <c r="E87" s="6"/>
      <c r="F87" s="1"/>
      <c r="G87" s="6"/>
      <c r="H87" s="51"/>
      <c r="I87" s="6"/>
      <c r="J87" s="1"/>
      <c r="K87" s="1"/>
      <c r="L87" s="1"/>
    </row>
    <row r="88" spans="1:12">
      <c r="B88" s="1"/>
      <c r="D88" s="1"/>
      <c r="E88" s="6"/>
      <c r="F88" s="1"/>
      <c r="G88" s="6"/>
      <c r="H88" s="51"/>
      <c r="I88" s="6"/>
      <c r="J88" s="1"/>
      <c r="K88" s="1"/>
      <c r="L88" s="1"/>
    </row>
    <row r="89" spans="1:12">
      <c r="B89" s="1"/>
      <c r="D89" s="1"/>
      <c r="E89" s="6"/>
      <c r="F89" s="1"/>
      <c r="G89" s="6"/>
      <c r="H89" s="51"/>
      <c r="I89" s="6"/>
      <c r="J89" s="1"/>
      <c r="K89" s="1"/>
      <c r="L89" s="1"/>
    </row>
    <row r="90" spans="1:12">
      <c r="B90" s="1"/>
      <c r="D90" s="1"/>
      <c r="E90" s="6"/>
      <c r="F90" s="1"/>
      <c r="G90" s="6"/>
      <c r="H90" s="51"/>
      <c r="I90" s="6"/>
      <c r="J90" s="1"/>
      <c r="K90" s="1"/>
      <c r="L90" s="1"/>
    </row>
  </sheetData>
  <mergeCells count="14">
    <mergeCell ref="A2:L2"/>
    <mergeCell ref="A3:L3"/>
    <mergeCell ref="A4:L4"/>
    <mergeCell ref="F6:L6"/>
    <mergeCell ref="F7:H7"/>
    <mergeCell ref="J7:L7"/>
    <mergeCell ref="A70:L70"/>
    <mergeCell ref="A32:L32"/>
    <mergeCell ref="A37:L37"/>
    <mergeCell ref="A38:L38"/>
    <mergeCell ref="A39:L39"/>
    <mergeCell ref="F41:L41"/>
    <mergeCell ref="F42:H42"/>
    <mergeCell ref="J42:L42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15"/>
  <sheetViews>
    <sheetView topLeftCell="A4" workbookViewId="0">
      <selection activeCell="E14" sqref="E14"/>
    </sheetView>
  </sheetViews>
  <sheetFormatPr defaultColWidth="13.7109375" defaultRowHeight="16.5" customHeight="1"/>
  <cols>
    <col min="1" max="1" width="8.5703125" style="367" customWidth="1"/>
    <col min="2" max="2" width="12.42578125" style="367" customWidth="1"/>
    <col min="3" max="3" width="7.42578125" style="367" customWidth="1"/>
    <col min="4" max="4" width="29.42578125" style="367" customWidth="1"/>
    <col min="5" max="5" width="55.7109375" style="367" customWidth="1"/>
    <col min="6" max="6" width="25.85546875" style="367" customWidth="1"/>
    <col min="7" max="7" width="18.85546875" style="367" customWidth="1"/>
    <col min="8" max="8" width="13.7109375" style="367"/>
    <col min="9" max="9" width="17.42578125" style="367" bestFit="1" customWidth="1"/>
    <col min="10" max="16384" width="13.7109375" style="367"/>
  </cols>
  <sheetData>
    <row r="6" spans="1:9" ht="18" customHeight="1"/>
    <row r="7" spans="1:9" ht="28.5" customHeight="1"/>
    <row r="8" spans="1:9" ht="39.75" customHeight="1">
      <c r="C8" s="368" t="s">
        <v>25</v>
      </c>
      <c r="D8" s="369"/>
      <c r="E8" s="369"/>
      <c r="F8" s="369"/>
    </row>
    <row r="9" spans="1:9" ht="16.5" customHeight="1">
      <c r="C9" s="370"/>
      <c r="D9" s="369"/>
      <c r="E9" s="369"/>
      <c r="F9" s="369"/>
    </row>
    <row r="10" spans="1:9" ht="16.5" customHeight="1">
      <c r="A10" s="371"/>
      <c r="B10" s="372"/>
      <c r="C10" s="339" t="s">
        <v>293</v>
      </c>
      <c r="D10" s="450"/>
      <c r="E10" s="369"/>
      <c r="F10" s="369"/>
    </row>
    <row r="11" spans="1:9" ht="16.5" customHeight="1">
      <c r="A11" s="371"/>
      <c r="B11" s="371"/>
      <c r="C11" s="339" t="s">
        <v>294</v>
      </c>
      <c r="D11" s="451"/>
      <c r="E11" s="374"/>
      <c r="F11" s="374"/>
      <c r="G11" s="374"/>
      <c r="H11" s="374"/>
      <c r="I11" s="374"/>
    </row>
    <row r="12" spans="1:9" ht="16.5" customHeight="1">
      <c r="A12" s="371"/>
      <c r="B12" s="371"/>
      <c r="C12" s="339" t="s">
        <v>295</v>
      </c>
      <c r="D12" s="451"/>
      <c r="E12" s="374"/>
      <c r="F12" s="374"/>
      <c r="G12" s="374"/>
      <c r="H12" s="374"/>
      <c r="I12" s="374"/>
    </row>
    <row r="13" spans="1:9" ht="20.25" customHeight="1">
      <c r="A13" s="371"/>
      <c r="B13" s="375"/>
      <c r="C13" s="339"/>
    </row>
    <row r="14" spans="1:9" ht="16.5" customHeight="1">
      <c r="A14" s="371"/>
      <c r="B14" s="375"/>
      <c r="C14" s="339" t="s">
        <v>24</v>
      </c>
    </row>
    <row r="15" spans="1:9" ht="16.5" customHeight="1">
      <c r="A15" s="371"/>
      <c r="B15" s="375"/>
      <c r="C15" s="370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22"/>
  <sheetViews>
    <sheetView topLeftCell="A25" zoomScale="80" zoomScaleNormal="80" workbookViewId="0">
      <selection activeCell="A74" sqref="A74:K74"/>
    </sheetView>
  </sheetViews>
  <sheetFormatPr defaultColWidth="9.140625" defaultRowHeight="20.25" customHeight="1"/>
  <cols>
    <col min="1" max="1" width="1" style="255" customWidth="1"/>
    <col min="2" max="2" width="41.140625" style="255" customWidth="1"/>
    <col min="3" max="3" width="8" style="108" customWidth="1"/>
    <col min="4" max="4" width="0.42578125" style="108" customWidth="1"/>
    <col min="5" max="5" width="16.5703125" style="113" customWidth="1"/>
    <col min="6" max="6" width="0.42578125" style="114" customWidth="1"/>
    <col min="7" max="7" width="17.42578125" style="113" customWidth="1"/>
    <col min="8" max="8" width="0.42578125" style="114" customWidth="1"/>
    <col min="9" max="9" width="16.5703125" style="113" customWidth="1"/>
    <col min="10" max="10" width="0.42578125" style="113" customWidth="1"/>
    <col min="11" max="11" width="17.42578125" style="113" customWidth="1"/>
    <col min="12" max="12" width="9.140625" style="255"/>
    <col min="13" max="13" width="11.7109375" style="255" bestFit="1" customWidth="1"/>
    <col min="14" max="16384" width="9.140625" style="255"/>
  </cols>
  <sheetData>
    <row r="1" spans="1:13" ht="20.25" customHeight="1">
      <c r="A1" s="557" t="s">
        <v>25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</row>
    <row r="2" spans="1:13" ht="20.25" customHeight="1">
      <c r="A2" s="557" t="s">
        <v>26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</row>
    <row r="3" spans="1:13" ht="20.25" customHeight="1">
      <c r="A3" s="557" t="s">
        <v>296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</row>
    <row r="4" spans="1:13" s="107" customFormat="1" ht="20.25" customHeight="1">
      <c r="A4" s="256"/>
      <c r="B4" s="256"/>
      <c r="C4" s="106"/>
      <c r="D4" s="106"/>
      <c r="E4" s="257"/>
      <c r="F4" s="257"/>
      <c r="G4" s="257"/>
      <c r="H4" s="257"/>
      <c r="I4" s="257"/>
      <c r="J4" s="257"/>
      <c r="K4" s="257"/>
    </row>
    <row r="5" spans="1:13" ht="20.25" customHeight="1">
      <c r="E5" s="559" t="s">
        <v>27</v>
      </c>
      <c r="F5" s="559"/>
      <c r="G5" s="559"/>
      <c r="H5" s="559"/>
      <c r="I5" s="559"/>
      <c r="J5" s="559"/>
      <c r="K5" s="559"/>
    </row>
    <row r="6" spans="1:13" ht="20.25" customHeight="1">
      <c r="E6" s="560" t="s">
        <v>28</v>
      </c>
      <c r="F6" s="560"/>
      <c r="G6" s="560"/>
      <c r="H6" s="110"/>
      <c r="I6" s="560" t="s">
        <v>29</v>
      </c>
      <c r="J6" s="560"/>
      <c r="K6" s="560"/>
      <c r="L6" s="111"/>
      <c r="M6" s="111"/>
    </row>
    <row r="7" spans="1:13" ht="20.25" customHeight="1">
      <c r="C7" s="508"/>
      <c r="D7" s="343"/>
      <c r="E7" s="227" t="s">
        <v>298</v>
      </c>
      <c r="F7" s="301"/>
      <c r="G7" s="227" t="s">
        <v>299</v>
      </c>
      <c r="H7" s="301"/>
      <c r="I7" s="227" t="s">
        <v>298</v>
      </c>
      <c r="J7" s="301"/>
      <c r="K7" s="227" t="s">
        <v>299</v>
      </c>
      <c r="L7" s="111"/>
      <c r="M7" s="111"/>
    </row>
    <row r="8" spans="1:13" s="342" customFormat="1" ht="20.25" customHeight="1">
      <c r="C8" s="509" t="s">
        <v>30</v>
      </c>
      <c r="D8" s="343"/>
      <c r="E8" s="510" t="s">
        <v>210</v>
      </c>
      <c r="F8" s="301"/>
      <c r="G8" s="510" t="s">
        <v>297</v>
      </c>
      <c r="H8" s="301"/>
      <c r="I8" s="511" t="s">
        <v>210</v>
      </c>
      <c r="J8" s="301"/>
      <c r="K8" s="510" t="s">
        <v>297</v>
      </c>
      <c r="L8" s="294"/>
      <c r="M8" s="294"/>
    </row>
    <row r="9" spans="1:13" ht="20.25" customHeight="1">
      <c r="B9" s="258" t="s">
        <v>31</v>
      </c>
    </row>
    <row r="10" spans="1:13" ht="20.25" customHeight="1">
      <c r="A10" s="287" t="s">
        <v>134</v>
      </c>
      <c r="B10" s="287"/>
    </row>
    <row r="11" spans="1:13" ht="20.25" customHeight="1">
      <c r="B11" s="255" t="s">
        <v>193</v>
      </c>
      <c r="C11" s="108">
        <v>5</v>
      </c>
      <c r="E11" s="113">
        <v>250194300</v>
      </c>
      <c r="F11" s="114">
        <v>0</v>
      </c>
      <c r="G11" s="113">
        <v>243984524</v>
      </c>
      <c r="H11" s="114">
        <v>0</v>
      </c>
      <c r="I11" s="113">
        <v>121082445</v>
      </c>
      <c r="J11" s="113">
        <v>0</v>
      </c>
      <c r="K11" s="113">
        <v>113470514</v>
      </c>
    </row>
    <row r="12" spans="1:13" ht="20.25" customHeight="1">
      <c r="A12" s="259"/>
      <c r="B12" s="255" t="s">
        <v>32</v>
      </c>
      <c r="C12" s="108">
        <v>6</v>
      </c>
      <c r="E12" s="113">
        <v>421525167</v>
      </c>
      <c r="G12" s="113">
        <v>388146990</v>
      </c>
      <c r="I12" s="113">
        <v>421525167</v>
      </c>
      <c r="J12" s="115"/>
      <c r="K12" s="113">
        <v>388146990</v>
      </c>
    </row>
    <row r="13" spans="1:13" ht="20.25" customHeight="1">
      <c r="B13" s="255" t="s">
        <v>33</v>
      </c>
      <c r="C13" s="108">
        <v>7</v>
      </c>
      <c r="E13" s="113">
        <v>462902390</v>
      </c>
      <c r="G13" s="113">
        <v>537420483</v>
      </c>
      <c r="I13" s="113">
        <v>221074554</v>
      </c>
      <c r="K13" s="113">
        <v>259413340</v>
      </c>
    </row>
    <row r="14" spans="1:13" ht="20.25" customHeight="1">
      <c r="B14" s="263" t="s">
        <v>233</v>
      </c>
      <c r="C14" s="260">
        <v>4.2</v>
      </c>
      <c r="D14" s="260"/>
      <c r="E14" s="116">
        <v>0</v>
      </c>
      <c r="F14" s="261"/>
      <c r="G14" s="116">
        <v>0</v>
      </c>
      <c r="H14" s="262"/>
      <c r="I14" s="113">
        <v>12000000</v>
      </c>
      <c r="K14" s="113">
        <v>12000000</v>
      </c>
    </row>
    <row r="15" spans="1:13" ht="20.25" customHeight="1">
      <c r="B15" s="263" t="s">
        <v>194</v>
      </c>
      <c r="C15" s="108">
        <v>8</v>
      </c>
      <c r="E15" s="116">
        <v>0</v>
      </c>
      <c r="F15" s="117"/>
      <c r="G15" s="116">
        <v>0</v>
      </c>
      <c r="I15" s="116">
        <v>0</v>
      </c>
      <c r="J15" s="117"/>
      <c r="K15" s="116">
        <v>0</v>
      </c>
    </row>
    <row r="16" spans="1:13" ht="20.25" customHeight="1">
      <c r="B16" s="255" t="s">
        <v>34</v>
      </c>
      <c r="C16" s="108">
        <v>9</v>
      </c>
      <c r="E16" s="113">
        <v>867817258</v>
      </c>
      <c r="G16" s="113">
        <v>901407235</v>
      </c>
      <c r="I16" s="113">
        <v>867817258</v>
      </c>
      <c r="K16" s="113">
        <v>901407235</v>
      </c>
    </row>
    <row r="17" spans="1:11" ht="20.25" customHeight="1">
      <c r="B17" s="255" t="s">
        <v>35</v>
      </c>
      <c r="C17" s="108">
        <v>10</v>
      </c>
      <c r="E17" s="113">
        <v>347982590</v>
      </c>
      <c r="G17" s="113">
        <v>347161645</v>
      </c>
      <c r="I17" s="113">
        <v>55278759</v>
      </c>
      <c r="K17" s="113">
        <v>55475903</v>
      </c>
    </row>
    <row r="18" spans="1:11" ht="20.25" customHeight="1">
      <c r="B18" s="263" t="s">
        <v>36</v>
      </c>
      <c r="E18" s="264">
        <v>4535501</v>
      </c>
      <c r="G18" s="265">
        <v>5455072</v>
      </c>
      <c r="I18" s="265">
        <v>4384785</v>
      </c>
      <c r="K18" s="265">
        <v>5263880</v>
      </c>
    </row>
    <row r="19" spans="1:11" ht="20.25" customHeight="1">
      <c r="B19" s="263" t="s">
        <v>37</v>
      </c>
      <c r="E19" s="264">
        <v>2354957206</v>
      </c>
      <c r="G19" s="264">
        <v>2423575949</v>
      </c>
      <c r="I19" s="264">
        <v>1703162968</v>
      </c>
      <c r="K19" s="264">
        <v>1735177862</v>
      </c>
    </row>
    <row r="20" spans="1:11" ht="6" customHeight="1"/>
    <row r="21" spans="1:11" ht="20.25" customHeight="1">
      <c r="A21" s="287" t="s">
        <v>38</v>
      </c>
      <c r="B21" s="259"/>
    </row>
    <row r="22" spans="1:11" ht="20.25" customHeight="1">
      <c r="B22" s="255" t="s">
        <v>39</v>
      </c>
      <c r="C22" s="108">
        <v>11</v>
      </c>
      <c r="E22" s="113">
        <v>26152408</v>
      </c>
      <c r="F22" s="114">
        <v>0</v>
      </c>
      <c r="G22" s="113">
        <v>26086130</v>
      </c>
      <c r="H22" s="113">
        <v>0</v>
      </c>
      <c r="I22" s="113">
        <v>21152408</v>
      </c>
      <c r="J22" s="113">
        <v>0</v>
      </c>
      <c r="K22" s="113">
        <v>21086130</v>
      </c>
    </row>
    <row r="23" spans="1:11" ht="20.25" customHeight="1">
      <c r="B23" s="255" t="s">
        <v>234</v>
      </c>
      <c r="C23" s="108">
        <v>12</v>
      </c>
      <c r="E23" s="113">
        <v>17185600</v>
      </c>
      <c r="G23" s="113">
        <v>17198400</v>
      </c>
      <c r="I23" s="113">
        <v>6444600</v>
      </c>
      <c r="K23" s="113">
        <v>6449400</v>
      </c>
    </row>
    <row r="24" spans="1:11" ht="20.25" customHeight="1">
      <c r="B24" s="255" t="s">
        <v>236</v>
      </c>
      <c r="C24" s="108">
        <v>7</v>
      </c>
      <c r="E24" s="113">
        <v>212198</v>
      </c>
      <c r="G24" s="113">
        <v>251173</v>
      </c>
      <c r="I24" s="116">
        <v>0</v>
      </c>
      <c r="J24" s="116"/>
      <c r="K24" s="116">
        <v>0</v>
      </c>
    </row>
    <row r="25" spans="1:11" ht="20.25" customHeight="1">
      <c r="B25" s="255" t="s">
        <v>40</v>
      </c>
      <c r="C25" s="260">
        <v>13.1</v>
      </c>
      <c r="D25" s="260"/>
      <c r="E25" s="116">
        <v>0</v>
      </c>
      <c r="F25" s="117">
        <v>0</v>
      </c>
      <c r="G25" s="116">
        <v>0</v>
      </c>
      <c r="H25" s="114">
        <v>0</v>
      </c>
      <c r="I25" s="113">
        <v>507130754</v>
      </c>
      <c r="J25" s="113">
        <v>0</v>
      </c>
      <c r="K25" s="113">
        <v>507130754</v>
      </c>
    </row>
    <row r="26" spans="1:11" ht="20.25" customHeight="1">
      <c r="B26" s="255" t="s">
        <v>179</v>
      </c>
      <c r="C26" s="260">
        <v>13.2</v>
      </c>
      <c r="D26" s="260"/>
      <c r="E26" s="113">
        <v>45659289</v>
      </c>
      <c r="G26" s="113">
        <v>48363561</v>
      </c>
      <c r="I26" s="113">
        <v>63062500</v>
      </c>
      <c r="J26" s="116"/>
      <c r="K26" s="113">
        <v>63062500</v>
      </c>
    </row>
    <row r="27" spans="1:11" ht="20.25" customHeight="1">
      <c r="B27" s="255" t="s">
        <v>237</v>
      </c>
      <c r="D27" s="260"/>
      <c r="E27" s="113">
        <v>298643</v>
      </c>
      <c r="F27" s="114">
        <v>0</v>
      </c>
      <c r="G27" s="113">
        <v>298643</v>
      </c>
      <c r="H27" s="114">
        <v>0</v>
      </c>
      <c r="I27" s="116">
        <v>0</v>
      </c>
      <c r="J27" s="113">
        <v>0</v>
      </c>
      <c r="K27" s="116">
        <v>0</v>
      </c>
    </row>
    <row r="28" spans="1:11" ht="20.25" customHeight="1">
      <c r="B28" s="263" t="s">
        <v>235</v>
      </c>
      <c r="C28" s="260">
        <v>4.2</v>
      </c>
      <c r="D28" s="260"/>
      <c r="E28" s="116">
        <v>0</v>
      </c>
      <c r="F28" s="261">
        <v>0</v>
      </c>
      <c r="G28" s="116">
        <v>0</v>
      </c>
      <c r="H28" s="262"/>
      <c r="I28" s="113">
        <v>202086962</v>
      </c>
      <c r="J28" s="113">
        <v>0</v>
      </c>
      <c r="K28" s="113">
        <v>205086962</v>
      </c>
    </row>
    <row r="29" spans="1:11" ht="20.25" customHeight="1">
      <c r="B29" s="255" t="s">
        <v>41</v>
      </c>
      <c r="C29" s="108">
        <v>14</v>
      </c>
      <c r="E29" s="113">
        <v>542687181</v>
      </c>
      <c r="F29" s="114">
        <v>0</v>
      </c>
      <c r="G29" s="113">
        <v>440597705</v>
      </c>
      <c r="H29" s="114">
        <v>0</v>
      </c>
      <c r="I29" s="113">
        <v>124281299</v>
      </c>
      <c r="J29" s="113">
        <v>0</v>
      </c>
      <c r="K29" s="113">
        <v>123067958</v>
      </c>
    </row>
    <row r="30" spans="1:11" ht="20.25" customHeight="1">
      <c r="B30" s="255" t="s">
        <v>42</v>
      </c>
      <c r="C30" s="108">
        <v>15</v>
      </c>
      <c r="D30" s="260"/>
      <c r="E30" s="113">
        <v>220857020</v>
      </c>
      <c r="F30" s="114">
        <v>0</v>
      </c>
      <c r="G30" s="113">
        <v>233642125</v>
      </c>
      <c r="H30" s="114">
        <v>0</v>
      </c>
      <c r="I30" s="116">
        <v>0</v>
      </c>
      <c r="J30" s="116">
        <v>0</v>
      </c>
      <c r="K30" s="116">
        <v>0</v>
      </c>
    </row>
    <row r="31" spans="1:11" ht="20.25" customHeight="1">
      <c r="A31" s="259"/>
      <c r="B31" s="255" t="s">
        <v>43</v>
      </c>
      <c r="C31" s="108">
        <v>15</v>
      </c>
      <c r="D31" s="260"/>
      <c r="E31" s="113">
        <v>6840581</v>
      </c>
      <c r="F31" s="114">
        <v>0</v>
      </c>
      <c r="G31" s="113">
        <v>7383800</v>
      </c>
      <c r="H31" s="114">
        <v>0</v>
      </c>
      <c r="I31" s="113">
        <v>1325207</v>
      </c>
      <c r="J31" s="113">
        <v>0</v>
      </c>
      <c r="K31" s="113">
        <v>1376580</v>
      </c>
    </row>
    <row r="32" spans="1:11" ht="20.25" customHeight="1">
      <c r="B32" s="255" t="s">
        <v>44</v>
      </c>
      <c r="C32" s="108">
        <v>16</v>
      </c>
      <c r="E32" s="113">
        <v>4733138</v>
      </c>
      <c r="F32" s="114">
        <v>0</v>
      </c>
      <c r="G32" s="113">
        <v>4494511</v>
      </c>
      <c r="H32" s="114">
        <v>0</v>
      </c>
      <c r="I32" s="113">
        <v>2850798</v>
      </c>
      <c r="J32" s="113">
        <v>0</v>
      </c>
      <c r="K32" s="113">
        <v>2675144</v>
      </c>
    </row>
    <row r="33" spans="1:20" ht="20.25" customHeight="1">
      <c r="A33" s="259"/>
      <c r="B33" s="255" t="s">
        <v>45</v>
      </c>
      <c r="C33" s="108">
        <v>17</v>
      </c>
      <c r="E33" s="113">
        <v>12693742</v>
      </c>
      <c r="F33" s="117">
        <v>0</v>
      </c>
      <c r="G33" s="113">
        <v>12693742</v>
      </c>
      <c r="H33" s="117">
        <v>0</v>
      </c>
      <c r="I33" s="113">
        <v>12693742</v>
      </c>
      <c r="J33" s="116">
        <v>0</v>
      </c>
      <c r="K33" s="113">
        <v>12693742</v>
      </c>
    </row>
    <row r="34" spans="1:20" ht="20.25" customHeight="1">
      <c r="A34" s="259"/>
      <c r="B34" s="255" t="s">
        <v>180</v>
      </c>
      <c r="C34" s="108">
        <v>7</v>
      </c>
      <c r="E34" s="113">
        <v>92586796</v>
      </c>
      <c r="F34" s="117"/>
      <c r="G34" s="113">
        <v>97467762</v>
      </c>
      <c r="H34" s="117"/>
      <c r="I34" s="116">
        <v>0</v>
      </c>
      <c r="J34" s="116"/>
      <c r="K34" s="116">
        <v>0</v>
      </c>
    </row>
    <row r="35" spans="1:20" ht="20.25" customHeight="1">
      <c r="B35" s="263" t="s">
        <v>46</v>
      </c>
      <c r="E35" s="113">
        <v>949140</v>
      </c>
      <c r="F35" s="114">
        <v>0</v>
      </c>
      <c r="G35" s="113">
        <v>692027</v>
      </c>
      <c r="H35" s="114">
        <v>0</v>
      </c>
      <c r="I35" s="113">
        <v>416710</v>
      </c>
      <c r="J35" s="114">
        <v>0</v>
      </c>
      <c r="K35" s="113">
        <v>412710</v>
      </c>
    </row>
    <row r="36" spans="1:20" ht="20.25" customHeight="1">
      <c r="B36" s="263" t="s">
        <v>47</v>
      </c>
      <c r="E36" s="267">
        <v>970855736</v>
      </c>
      <c r="F36" s="114">
        <v>0</v>
      </c>
      <c r="G36" s="267">
        <v>889169579</v>
      </c>
      <c r="H36" s="114">
        <v>0</v>
      </c>
      <c r="I36" s="267">
        <v>941444980</v>
      </c>
      <c r="J36" s="114">
        <v>0</v>
      </c>
      <c r="K36" s="267">
        <v>943041880</v>
      </c>
    </row>
    <row r="37" spans="1:20" ht="7.5" customHeight="1">
      <c r="A37" s="259"/>
      <c r="B37" s="259"/>
      <c r="J37" s="114"/>
    </row>
    <row r="38" spans="1:20" ht="20.25" customHeight="1" thickBot="1">
      <c r="A38" s="259" t="s">
        <v>135</v>
      </c>
      <c r="B38" s="259"/>
      <c r="E38" s="268">
        <v>3325812942</v>
      </c>
      <c r="G38" s="268">
        <v>3312745528</v>
      </c>
      <c r="I38" s="268">
        <v>2644607948</v>
      </c>
      <c r="J38" s="114"/>
      <c r="K38" s="268">
        <v>2678219742</v>
      </c>
    </row>
    <row r="39" spans="1:20" ht="15.75" thickTop="1">
      <c r="K39" s="118"/>
    </row>
    <row r="40" spans="1:20" s="107" customFormat="1" ht="20.25" customHeight="1">
      <c r="A40" s="556" t="s">
        <v>325</v>
      </c>
      <c r="B40" s="556"/>
      <c r="C40" s="556"/>
      <c r="D40" s="556"/>
      <c r="E40" s="556"/>
      <c r="F40" s="556"/>
      <c r="G40" s="556"/>
      <c r="H40" s="556"/>
      <c r="I40" s="556"/>
      <c r="J40" s="556"/>
      <c r="K40" s="556"/>
      <c r="M40" s="583"/>
    </row>
    <row r="41" spans="1:20" s="107" customFormat="1" ht="15">
      <c r="A41" s="362"/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</row>
    <row r="42" spans="1:20" s="269" customFormat="1" ht="20.25" customHeight="1">
      <c r="C42" s="270" t="s">
        <v>168</v>
      </c>
      <c r="D42" s="270"/>
      <c r="F42" s="271"/>
      <c r="G42" s="119" t="s">
        <v>178</v>
      </c>
      <c r="H42" s="272"/>
      <c r="I42" s="119"/>
      <c r="J42" s="120"/>
      <c r="M42" s="119"/>
      <c r="O42" s="119"/>
      <c r="P42" s="119"/>
      <c r="R42" s="273"/>
    </row>
    <row r="43" spans="1:20" s="274" customFormat="1" ht="20.25" customHeight="1">
      <c r="B43" s="558" t="s">
        <v>169</v>
      </c>
      <c r="C43" s="558"/>
      <c r="D43" s="363"/>
      <c r="F43" s="271"/>
      <c r="G43" s="121" t="s">
        <v>187</v>
      </c>
      <c r="H43" s="275"/>
      <c r="I43" s="119"/>
      <c r="J43" s="276"/>
      <c r="M43" s="119"/>
      <c r="O43" s="119"/>
      <c r="P43" s="119"/>
      <c r="Q43" s="269"/>
      <c r="R43" s="277"/>
      <c r="S43" s="269"/>
      <c r="T43" s="269"/>
    </row>
    <row r="44" spans="1:20" ht="20.25" customHeight="1">
      <c r="A44" s="557" t="str">
        <f>+A1</f>
        <v>SCI ELECTRIC PUBLIC COMPANY LIMITED AND ITS SUBSIDIARIES</v>
      </c>
      <c r="B44" s="557"/>
      <c r="C44" s="557"/>
      <c r="D44" s="557"/>
      <c r="E44" s="557"/>
      <c r="F44" s="557"/>
      <c r="G44" s="557"/>
      <c r="H44" s="557"/>
      <c r="I44" s="557"/>
      <c r="J44" s="557"/>
      <c r="K44" s="557"/>
    </row>
    <row r="45" spans="1:20" ht="20.25" customHeight="1">
      <c r="A45" s="557" t="s">
        <v>59</v>
      </c>
      <c r="B45" s="557"/>
      <c r="C45" s="557"/>
      <c r="D45" s="557"/>
      <c r="E45" s="557"/>
      <c r="F45" s="557"/>
      <c r="G45" s="557"/>
      <c r="H45" s="557"/>
      <c r="I45" s="557"/>
      <c r="J45" s="557"/>
      <c r="K45" s="557"/>
    </row>
    <row r="46" spans="1:20" ht="20.25" customHeight="1">
      <c r="A46" s="557" t="str">
        <f>A3</f>
        <v>AS AT 31 MARCH 2018</v>
      </c>
      <c r="B46" s="557"/>
      <c r="C46" s="557"/>
      <c r="D46" s="557"/>
      <c r="E46" s="557"/>
      <c r="F46" s="557"/>
      <c r="G46" s="557"/>
      <c r="H46" s="557"/>
      <c r="I46" s="557"/>
      <c r="J46" s="557"/>
      <c r="K46" s="557"/>
    </row>
    <row r="48" spans="1:20" ht="20.25" customHeight="1">
      <c r="E48" s="559" t="s">
        <v>27</v>
      </c>
      <c r="F48" s="559"/>
      <c r="G48" s="559"/>
      <c r="H48" s="559"/>
      <c r="I48" s="559"/>
      <c r="J48" s="559"/>
      <c r="K48" s="559"/>
    </row>
    <row r="49" spans="1:14" ht="20.25" customHeight="1">
      <c r="E49" s="561" t="s">
        <v>28</v>
      </c>
      <c r="F49" s="561"/>
      <c r="G49" s="561"/>
      <c r="H49" s="110"/>
      <c r="I49" s="561" t="s">
        <v>29</v>
      </c>
      <c r="J49" s="561"/>
      <c r="K49" s="561"/>
    </row>
    <row r="50" spans="1:14" ht="20.25" customHeight="1">
      <c r="E50" s="513" t="s">
        <v>298</v>
      </c>
      <c r="F50" s="110"/>
      <c r="G50" s="513" t="s">
        <v>299</v>
      </c>
      <c r="H50" s="110"/>
      <c r="I50" s="513" t="s">
        <v>298</v>
      </c>
      <c r="J50" s="110"/>
      <c r="K50" s="513" t="s">
        <v>299</v>
      </c>
    </row>
    <row r="51" spans="1:14" s="342" customFormat="1" ht="20.25" customHeight="1">
      <c r="C51" s="112" t="s">
        <v>30</v>
      </c>
      <c r="D51" s="343"/>
      <c r="E51" s="512" t="s">
        <v>210</v>
      </c>
      <c r="F51" s="110"/>
      <c r="G51" s="512" t="s">
        <v>297</v>
      </c>
      <c r="H51" s="110"/>
      <c r="I51" s="512" t="s">
        <v>210</v>
      </c>
      <c r="J51" s="110"/>
      <c r="K51" s="512" t="s">
        <v>297</v>
      </c>
      <c r="L51" s="294"/>
      <c r="M51" s="294"/>
    </row>
    <row r="52" spans="1:14" ht="20.25" customHeight="1">
      <c r="B52" s="278" t="s">
        <v>182</v>
      </c>
      <c r="C52" s="122"/>
      <c r="D52" s="122"/>
      <c r="E52" s="257"/>
      <c r="F52" s="257"/>
      <c r="G52" s="257"/>
      <c r="H52" s="257"/>
      <c r="I52" s="257"/>
      <c r="J52" s="279"/>
      <c r="K52" s="257"/>
    </row>
    <row r="53" spans="1:14" ht="20.25" customHeight="1">
      <c r="B53" s="278" t="s">
        <v>183</v>
      </c>
      <c r="C53" s="122"/>
      <c r="D53" s="122"/>
      <c r="E53" s="257"/>
      <c r="F53" s="257"/>
      <c r="G53" s="257"/>
      <c r="H53" s="257"/>
      <c r="I53" s="257"/>
      <c r="J53" s="279"/>
      <c r="K53" s="257"/>
    </row>
    <row r="54" spans="1:14" ht="20.25" customHeight="1">
      <c r="A54" s="259" t="s">
        <v>48</v>
      </c>
      <c r="B54" s="259"/>
      <c r="L54" s="339"/>
      <c r="M54" s="339"/>
      <c r="N54" s="339"/>
    </row>
    <row r="55" spans="1:14" ht="20.25" customHeight="1">
      <c r="A55" s="259"/>
      <c r="B55" s="339" t="s">
        <v>272</v>
      </c>
      <c r="L55" s="339"/>
      <c r="M55" s="339"/>
      <c r="N55" s="339"/>
    </row>
    <row r="56" spans="1:14" ht="20.25" customHeight="1">
      <c r="B56" s="255" t="s">
        <v>273</v>
      </c>
      <c r="C56" s="108">
        <v>18</v>
      </c>
      <c r="E56" s="116">
        <v>0</v>
      </c>
      <c r="G56" s="113">
        <v>30000000</v>
      </c>
      <c r="I56" s="116">
        <v>0</v>
      </c>
      <c r="K56" s="116">
        <v>0</v>
      </c>
      <c r="L56" s="116"/>
      <c r="M56" s="119"/>
    </row>
    <row r="57" spans="1:14" ht="20.25" customHeight="1">
      <c r="B57" s="255" t="s">
        <v>49</v>
      </c>
      <c r="C57" s="108">
        <v>19</v>
      </c>
      <c r="E57" s="113">
        <v>1157389304</v>
      </c>
      <c r="G57" s="113">
        <v>1148566513</v>
      </c>
      <c r="I57" s="113">
        <v>844801260</v>
      </c>
      <c r="K57" s="113">
        <v>870756797</v>
      </c>
    </row>
    <row r="58" spans="1:14" ht="20.25" customHeight="1">
      <c r="B58" s="255" t="s">
        <v>50</v>
      </c>
      <c r="H58" s="107"/>
      <c r="J58" s="255"/>
    </row>
    <row r="59" spans="1:14" ht="20.25" customHeight="1">
      <c r="B59" s="255" t="s">
        <v>51</v>
      </c>
      <c r="C59" s="280">
        <v>20</v>
      </c>
      <c r="D59" s="280"/>
      <c r="E59" s="113">
        <v>4735143</v>
      </c>
      <c r="G59" s="113">
        <v>4974818</v>
      </c>
      <c r="I59" s="113">
        <v>3990812</v>
      </c>
      <c r="K59" s="113">
        <v>3342526</v>
      </c>
      <c r="M59" s="119"/>
    </row>
    <row r="60" spans="1:14" ht="20.25" customHeight="1">
      <c r="B60" s="255" t="s">
        <v>52</v>
      </c>
      <c r="E60" s="113">
        <v>7444661</v>
      </c>
      <c r="F60" s="111"/>
      <c r="G60" s="113">
        <v>7444661</v>
      </c>
      <c r="I60" s="116">
        <v>0</v>
      </c>
      <c r="K60" s="116">
        <v>0</v>
      </c>
    </row>
    <row r="61" spans="1:14" ht="20.25" customHeight="1">
      <c r="B61" s="255" t="s">
        <v>53</v>
      </c>
      <c r="E61" s="264">
        <v>1930057</v>
      </c>
      <c r="G61" s="264">
        <v>4979033</v>
      </c>
      <c r="I61" s="264">
        <v>655381</v>
      </c>
      <c r="J61" s="114"/>
      <c r="K61" s="264">
        <v>650440</v>
      </c>
    </row>
    <row r="62" spans="1:14" ht="20.25" customHeight="1">
      <c r="B62" s="109" t="s">
        <v>54</v>
      </c>
      <c r="E62" s="264">
        <v>1171499165</v>
      </c>
      <c r="G62" s="264">
        <v>1195965025</v>
      </c>
      <c r="I62" s="264">
        <v>849447453</v>
      </c>
      <c r="K62" s="264">
        <v>874749763</v>
      </c>
    </row>
    <row r="64" spans="1:14" ht="20.25" customHeight="1">
      <c r="A64" s="259" t="s">
        <v>136</v>
      </c>
      <c r="B64" s="259"/>
    </row>
    <row r="65" spans="1:20" ht="20.25" customHeight="1">
      <c r="B65" s="255" t="s">
        <v>137</v>
      </c>
      <c r="C65" s="108">
        <v>18</v>
      </c>
      <c r="E65" s="113">
        <v>237308127</v>
      </c>
      <c r="G65" s="113">
        <v>165702346</v>
      </c>
      <c r="I65" s="116">
        <v>0</v>
      </c>
      <c r="K65" s="116">
        <v>0</v>
      </c>
      <c r="M65" s="119"/>
    </row>
    <row r="66" spans="1:20" ht="20.25" customHeight="1">
      <c r="B66" s="255" t="s">
        <v>55</v>
      </c>
      <c r="C66" s="108">
        <v>20</v>
      </c>
      <c r="E66" s="113">
        <v>3275337</v>
      </c>
      <c r="G66" s="113">
        <v>2290141</v>
      </c>
      <c r="I66" s="113">
        <v>3275337</v>
      </c>
      <c r="J66" s="280"/>
      <c r="K66" s="113">
        <v>2290141</v>
      </c>
    </row>
    <row r="67" spans="1:20" ht="20.25" customHeight="1">
      <c r="B67" s="263" t="s">
        <v>56</v>
      </c>
      <c r="C67" s="108">
        <v>21</v>
      </c>
      <c r="E67" s="113">
        <v>37744986</v>
      </c>
      <c r="G67" s="113">
        <v>35815771</v>
      </c>
      <c r="I67" s="113">
        <v>17881730</v>
      </c>
      <c r="J67" s="114"/>
      <c r="K67" s="113">
        <v>17032624</v>
      </c>
    </row>
    <row r="68" spans="1:20" ht="20.25" customHeight="1">
      <c r="B68" s="255" t="s">
        <v>238</v>
      </c>
      <c r="C68" s="108">
        <v>22</v>
      </c>
      <c r="D68" s="260"/>
      <c r="E68" s="264">
        <v>4509196</v>
      </c>
      <c r="G68" s="264">
        <v>4716075</v>
      </c>
      <c r="I68" s="281">
        <v>0</v>
      </c>
      <c r="J68" s="266"/>
      <c r="K68" s="281">
        <v>0</v>
      </c>
    </row>
    <row r="69" spans="1:20" ht="20.25" customHeight="1">
      <c r="B69" s="109" t="s">
        <v>57</v>
      </c>
      <c r="E69" s="264">
        <v>282837646</v>
      </c>
      <c r="G69" s="264">
        <v>208524333</v>
      </c>
      <c r="I69" s="264">
        <v>21157067</v>
      </c>
      <c r="J69" s="114"/>
      <c r="K69" s="264">
        <v>19322765</v>
      </c>
    </row>
    <row r="70" spans="1:20" ht="6" customHeight="1">
      <c r="A70" s="259"/>
      <c r="B70" s="259"/>
    </row>
    <row r="71" spans="1:20" ht="20.25" customHeight="1">
      <c r="A71" s="259" t="s">
        <v>58</v>
      </c>
      <c r="B71" s="259"/>
      <c r="E71" s="264">
        <v>1454336811</v>
      </c>
      <c r="G71" s="264">
        <v>1404489358</v>
      </c>
      <c r="I71" s="264">
        <v>870604520</v>
      </c>
      <c r="J71" s="114"/>
      <c r="K71" s="264">
        <v>894072528</v>
      </c>
    </row>
    <row r="72" spans="1:20" ht="20.25" customHeight="1">
      <c r="A72" s="259"/>
      <c r="B72" s="259"/>
      <c r="E72" s="114"/>
      <c r="G72" s="114"/>
      <c r="I72" s="114"/>
      <c r="J72" s="114"/>
      <c r="K72" s="114"/>
    </row>
    <row r="73" spans="1:20" ht="20.25" customHeight="1">
      <c r="A73" s="259"/>
      <c r="B73" s="259"/>
      <c r="E73" s="114"/>
      <c r="G73" s="114"/>
      <c r="I73" s="114"/>
      <c r="J73" s="114"/>
      <c r="K73" s="114"/>
    </row>
    <row r="74" spans="1:20" ht="20.25" customHeight="1">
      <c r="A74" s="556" t="str">
        <f>+A40</f>
        <v>The notes to interim financial statements are an integral part of these interim financial statements.</v>
      </c>
      <c r="B74" s="556"/>
      <c r="C74" s="556"/>
      <c r="D74" s="556"/>
      <c r="E74" s="556"/>
      <c r="F74" s="556"/>
      <c r="G74" s="556"/>
      <c r="H74" s="556"/>
      <c r="I74" s="556"/>
      <c r="J74" s="556"/>
      <c r="K74" s="556"/>
    </row>
    <row r="75" spans="1:20" ht="20.25" customHeight="1">
      <c r="A75" s="362"/>
      <c r="B75" s="362"/>
      <c r="C75" s="362"/>
      <c r="D75" s="362"/>
      <c r="E75" s="378"/>
      <c r="F75" s="378"/>
      <c r="G75" s="378"/>
      <c r="H75" s="378"/>
      <c r="I75" s="378"/>
      <c r="J75" s="362"/>
      <c r="K75" s="362"/>
    </row>
    <row r="76" spans="1:20" ht="20.25" customHeight="1">
      <c r="I76" s="280"/>
      <c r="K76" s="118"/>
    </row>
    <row r="77" spans="1:20" s="269" customFormat="1" ht="20.25" customHeight="1">
      <c r="C77" s="270" t="s">
        <v>168</v>
      </c>
      <c r="D77" s="270"/>
      <c r="F77" s="271"/>
      <c r="G77" s="119" t="s">
        <v>178</v>
      </c>
      <c r="H77" s="272"/>
      <c r="I77" s="119"/>
      <c r="J77" s="120"/>
      <c r="M77" s="119"/>
      <c r="O77" s="119"/>
      <c r="P77" s="119"/>
      <c r="R77" s="273"/>
    </row>
    <row r="78" spans="1:20" s="274" customFormat="1" ht="20.25" customHeight="1">
      <c r="B78" s="558" t="s">
        <v>169</v>
      </c>
      <c r="C78" s="558"/>
      <c r="D78" s="363"/>
      <c r="F78" s="271"/>
      <c r="G78" s="121" t="s">
        <v>187</v>
      </c>
      <c r="H78" s="275"/>
      <c r="I78" s="119"/>
      <c r="J78" s="276"/>
      <c r="M78" s="119"/>
      <c r="O78" s="119"/>
      <c r="P78" s="119"/>
      <c r="Q78" s="269"/>
      <c r="R78" s="277"/>
      <c r="S78" s="269"/>
      <c r="T78" s="269"/>
    </row>
    <row r="79" spans="1:20" s="274" customFormat="1" ht="20.25" customHeight="1">
      <c r="B79" s="558"/>
      <c r="C79" s="558"/>
      <c r="D79" s="363"/>
      <c r="F79" s="271"/>
      <c r="G79" s="119"/>
      <c r="H79" s="275"/>
      <c r="I79" s="119"/>
      <c r="J79" s="276"/>
      <c r="M79" s="119"/>
      <c r="O79" s="119"/>
      <c r="P79" s="119"/>
      <c r="Q79" s="269"/>
      <c r="R79" s="277"/>
      <c r="S79" s="269"/>
      <c r="T79" s="269"/>
    </row>
    <row r="80" spans="1:20" ht="20.25" customHeight="1">
      <c r="A80" s="259"/>
      <c r="B80" s="259"/>
      <c r="E80" s="114"/>
      <c r="G80" s="114"/>
      <c r="I80" s="114"/>
      <c r="J80" s="114"/>
      <c r="K80" s="114"/>
    </row>
    <row r="81" spans="1:13" ht="20.25" customHeight="1">
      <c r="A81" s="557" t="str">
        <f>+A1</f>
        <v>SCI ELECTRIC PUBLIC COMPANY LIMITED AND ITS SUBSIDIARIES</v>
      </c>
      <c r="B81" s="557"/>
      <c r="C81" s="557"/>
      <c r="D81" s="557"/>
      <c r="E81" s="557"/>
      <c r="F81" s="557"/>
      <c r="G81" s="557"/>
      <c r="H81" s="557"/>
      <c r="I81" s="557"/>
      <c r="J81" s="557"/>
      <c r="K81" s="557"/>
    </row>
    <row r="82" spans="1:13" ht="20.25" customHeight="1">
      <c r="A82" s="557" t="s">
        <v>59</v>
      </c>
      <c r="B82" s="557"/>
      <c r="C82" s="557"/>
      <c r="D82" s="557"/>
      <c r="E82" s="557"/>
      <c r="F82" s="557"/>
      <c r="G82" s="557"/>
      <c r="H82" s="557"/>
      <c r="I82" s="557"/>
      <c r="J82" s="557"/>
      <c r="K82" s="557"/>
    </row>
    <row r="83" spans="1:13" ht="20.25" customHeight="1">
      <c r="A83" s="557" t="str">
        <f>A46</f>
        <v>AS AT 31 MARCH 2018</v>
      </c>
      <c r="B83" s="557"/>
      <c r="C83" s="557"/>
      <c r="D83" s="557"/>
      <c r="E83" s="557"/>
      <c r="F83" s="557"/>
      <c r="G83" s="557"/>
      <c r="H83" s="557"/>
      <c r="I83" s="557"/>
      <c r="J83" s="557"/>
      <c r="K83" s="557"/>
    </row>
    <row r="84" spans="1:13" ht="20.25" customHeight="1">
      <c r="A84" s="259"/>
      <c r="B84" s="259"/>
      <c r="C84" s="122"/>
      <c r="D84" s="122"/>
      <c r="E84" s="279"/>
      <c r="F84" s="257"/>
      <c r="G84" s="279"/>
      <c r="H84" s="257"/>
      <c r="I84" s="279"/>
      <c r="J84" s="279"/>
      <c r="K84" s="279"/>
    </row>
    <row r="85" spans="1:13" ht="20.25" customHeight="1">
      <c r="E85" s="559" t="s">
        <v>27</v>
      </c>
      <c r="F85" s="559"/>
      <c r="G85" s="559"/>
      <c r="H85" s="559"/>
      <c r="I85" s="559"/>
      <c r="J85" s="559"/>
      <c r="K85" s="559"/>
    </row>
    <row r="86" spans="1:13" ht="20.25" customHeight="1">
      <c r="E86" s="560" t="s">
        <v>28</v>
      </c>
      <c r="F86" s="560"/>
      <c r="G86" s="560"/>
      <c r="H86" s="110"/>
      <c r="I86" s="560" t="s">
        <v>29</v>
      </c>
      <c r="J86" s="560"/>
      <c r="K86" s="560"/>
    </row>
    <row r="87" spans="1:13" ht="20.25" customHeight="1">
      <c r="E87" s="514" t="s">
        <v>298</v>
      </c>
      <c r="F87" s="110"/>
      <c r="G87" s="514" t="s">
        <v>299</v>
      </c>
      <c r="H87" s="110"/>
      <c r="I87" s="514" t="s">
        <v>298</v>
      </c>
      <c r="J87" s="110"/>
      <c r="K87" s="514" t="s">
        <v>299</v>
      </c>
    </row>
    <row r="88" spans="1:13" s="342" customFormat="1" ht="20.25" customHeight="1">
      <c r="C88" s="112" t="s">
        <v>30</v>
      </c>
      <c r="D88" s="343"/>
      <c r="E88" s="512" t="s">
        <v>210</v>
      </c>
      <c r="F88" s="110"/>
      <c r="G88" s="512" t="s">
        <v>297</v>
      </c>
      <c r="H88" s="110"/>
      <c r="I88" s="512" t="s">
        <v>210</v>
      </c>
      <c r="J88" s="110"/>
      <c r="K88" s="512" t="s">
        <v>297</v>
      </c>
      <c r="L88" s="294"/>
      <c r="M88" s="294"/>
    </row>
    <row r="89" spans="1:13" ht="20.25" customHeight="1">
      <c r="B89" s="278" t="s">
        <v>182</v>
      </c>
      <c r="C89" s="122"/>
      <c r="D89" s="122"/>
      <c r="E89" s="257"/>
      <c r="F89" s="257"/>
      <c r="G89" s="257"/>
      <c r="H89" s="257"/>
      <c r="I89" s="257"/>
      <c r="J89" s="279"/>
      <c r="K89" s="257"/>
    </row>
    <row r="90" spans="1:13" ht="20.25" customHeight="1">
      <c r="B90" s="278" t="s">
        <v>215</v>
      </c>
      <c r="C90" s="122"/>
      <c r="D90" s="122"/>
      <c r="E90" s="257"/>
      <c r="F90" s="257"/>
      <c r="G90" s="257"/>
      <c r="H90" s="257"/>
      <c r="I90" s="257"/>
      <c r="J90" s="279"/>
      <c r="K90" s="257"/>
    </row>
    <row r="91" spans="1:13" ht="20.25" customHeight="1">
      <c r="A91" s="259" t="s">
        <v>138</v>
      </c>
      <c r="C91" s="123"/>
      <c r="D91" s="123"/>
    </row>
    <row r="92" spans="1:13" ht="20.25" customHeight="1">
      <c r="B92" s="255" t="s">
        <v>60</v>
      </c>
      <c r="C92" s="123"/>
      <c r="D92" s="123"/>
    </row>
    <row r="93" spans="1:13" ht="20.25" customHeight="1">
      <c r="B93" s="263" t="s">
        <v>61</v>
      </c>
      <c r="C93" s="123"/>
      <c r="D93" s="123"/>
    </row>
    <row r="94" spans="1:13" ht="20.25" customHeight="1" thickBot="1">
      <c r="B94" s="255" t="s">
        <v>184</v>
      </c>
      <c r="E94" s="268">
        <v>750000000</v>
      </c>
      <c r="F94" s="114">
        <v>0</v>
      </c>
      <c r="G94" s="268">
        <v>750000000</v>
      </c>
      <c r="H94" s="114">
        <v>0</v>
      </c>
      <c r="I94" s="268">
        <v>750000000</v>
      </c>
      <c r="J94" s="114">
        <v>0</v>
      </c>
      <c r="K94" s="268">
        <v>750000000</v>
      </c>
    </row>
    <row r="95" spans="1:13" ht="20.25" customHeight="1" thickTop="1">
      <c r="B95" s="263" t="s">
        <v>62</v>
      </c>
      <c r="E95" s="114"/>
      <c r="G95" s="114"/>
      <c r="I95" s="114"/>
      <c r="K95" s="114"/>
    </row>
    <row r="96" spans="1:13" ht="20.25" customHeight="1">
      <c r="B96" s="255" t="s">
        <v>184</v>
      </c>
      <c r="E96" s="118">
        <v>750000000</v>
      </c>
      <c r="F96" s="111">
        <v>0</v>
      </c>
      <c r="G96" s="118">
        <v>750000000</v>
      </c>
      <c r="H96" s="111">
        <v>0</v>
      </c>
      <c r="I96" s="118">
        <v>750000000</v>
      </c>
      <c r="J96" s="118">
        <v>0</v>
      </c>
      <c r="K96" s="118">
        <v>750000000</v>
      </c>
    </row>
    <row r="97" spans="1:11" ht="20.25" customHeight="1">
      <c r="B97" s="263" t="s">
        <v>143</v>
      </c>
      <c r="E97" s="118">
        <v>879037983</v>
      </c>
      <c r="F97" s="111">
        <v>0</v>
      </c>
      <c r="G97" s="118">
        <v>879037983</v>
      </c>
      <c r="H97" s="118">
        <v>0</v>
      </c>
      <c r="I97" s="118">
        <v>879037983</v>
      </c>
      <c r="J97" s="118">
        <v>0</v>
      </c>
      <c r="K97" s="118">
        <v>879037983</v>
      </c>
    </row>
    <row r="98" spans="1:11" ht="20.25" customHeight="1">
      <c r="B98" s="263" t="s">
        <v>63</v>
      </c>
      <c r="E98" s="118"/>
      <c r="F98" s="111"/>
      <c r="G98" s="117"/>
      <c r="H98" s="111"/>
      <c r="I98" s="118"/>
      <c r="J98" s="118"/>
      <c r="K98" s="117"/>
    </row>
    <row r="99" spans="1:11" ht="20.25" customHeight="1">
      <c r="B99" s="282" t="s">
        <v>144</v>
      </c>
      <c r="E99" s="118"/>
      <c r="F99" s="111"/>
      <c r="G99" s="117"/>
      <c r="H99" s="111"/>
      <c r="I99" s="118"/>
      <c r="J99" s="118"/>
      <c r="K99" s="117"/>
    </row>
    <row r="100" spans="1:11" ht="20.25" customHeight="1">
      <c r="B100" s="255" t="s">
        <v>176</v>
      </c>
      <c r="C100" s="123"/>
      <c r="D100" s="123"/>
      <c r="E100" s="114">
        <v>29400000</v>
      </c>
      <c r="F100" s="114">
        <v>0</v>
      </c>
      <c r="G100" s="114">
        <v>29400000</v>
      </c>
      <c r="H100" s="114">
        <v>0</v>
      </c>
      <c r="I100" s="114">
        <v>29400000</v>
      </c>
      <c r="J100" s="114">
        <v>0</v>
      </c>
      <c r="K100" s="114">
        <v>29400000</v>
      </c>
    </row>
    <row r="101" spans="1:11" ht="20.25" customHeight="1">
      <c r="B101" s="282" t="s">
        <v>88</v>
      </c>
      <c r="E101" s="114">
        <v>222191074</v>
      </c>
      <c r="F101" s="114">
        <v>0</v>
      </c>
      <c r="G101" s="114">
        <v>245385318</v>
      </c>
      <c r="H101" s="114">
        <v>0</v>
      </c>
      <c r="I101" s="114">
        <v>115460977</v>
      </c>
      <c r="J101" s="114">
        <v>0</v>
      </c>
      <c r="K101" s="114">
        <v>125617596</v>
      </c>
    </row>
    <row r="102" spans="1:11" ht="20.25" customHeight="1">
      <c r="B102" s="263" t="s">
        <v>205</v>
      </c>
      <c r="C102" s="283"/>
      <c r="D102" s="283"/>
      <c r="E102" s="114">
        <v>5848967</v>
      </c>
      <c r="F102" s="114">
        <v>0</v>
      </c>
      <c r="G102" s="114">
        <v>5848967</v>
      </c>
      <c r="H102" s="114">
        <v>0</v>
      </c>
      <c r="I102" s="117">
        <v>0</v>
      </c>
      <c r="J102" s="117">
        <v>0</v>
      </c>
      <c r="K102" s="117">
        <v>0</v>
      </c>
    </row>
    <row r="103" spans="1:11" ht="20.25" customHeight="1">
      <c r="B103" s="255" t="s">
        <v>64</v>
      </c>
      <c r="C103" s="109"/>
      <c r="D103" s="109"/>
      <c r="E103" s="264">
        <v>-24229412</v>
      </c>
      <c r="F103" s="114">
        <v>0</v>
      </c>
      <c r="G103" s="264">
        <v>-11216149</v>
      </c>
      <c r="H103" s="114">
        <v>0</v>
      </c>
      <c r="I103" s="264">
        <v>104468</v>
      </c>
      <c r="J103" s="116">
        <v>0</v>
      </c>
      <c r="K103" s="265">
        <v>91635</v>
      </c>
    </row>
    <row r="104" spans="1:11" ht="20.25" customHeight="1">
      <c r="B104" s="287" t="s">
        <v>204</v>
      </c>
      <c r="E104" s="114">
        <v>1862248612</v>
      </c>
      <c r="G104" s="114">
        <v>1898456119</v>
      </c>
      <c r="I104" s="114">
        <v>1774003428</v>
      </c>
      <c r="J104" s="114"/>
      <c r="K104" s="114">
        <v>1784147214</v>
      </c>
    </row>
    <row r="105" spans="1:11" ht="20.25" customHeight="1">
      <c r="B105" s="255" t="s">
        <v>65</v>
      </c>
      <c r="E105" s="264">
        <v>9227519</v>
      </c>
      <c r="F105" s="114">
        <v>0</v>
      </c>
      <c r="G105" s="264">
        <v>9800051</v>
      </c>
      <c r="H105" s="114">
        <v>0</v>
      </c>
      <c r="I105" s="281">
        <v>0</v>
      </c>
      <c r="J105" s="116">
        <v>0</v>
      </c>
      <c r="K105" s="281">
        <v>0</v>
      </c>
    </row>
    <row r="106" spans="1:11" ht="20.25" customHeight="1">
      <c r="B106" s="287" t="s">
        <v>139</v>
      </c>
      <c r="E106" s="264">
        <v>1871476131</v>
      </c>
      <c r="G106" s="264">
        <v>1908256170</v>
      </c>
      <c r="I106" s="264">
        <v>1774003428</v>
      </c>
      <c r="K106" s="264">
        <v>1784147214</v>
      </c>
    </row>
    <row r="107" spans="1:11" ht="20.25" customHeight="1">
      <c r="A107" s="259"/>
      <c r="B107" s="259" t="s">
        <v>186</v>
      </c>
      <c r="K107" s="118"/>
    </row>
    <row r="108" spans="1:11" ht="20.25" customHeight="1" thickBot="1">
      <c r="A108" s="190" t="s">
        <v>185</v>
      </c>
      <c r="B108" s="122"/>
      <c r="E108" s="268">
        <v>3325812942</v>
      </c>
      <c r="G108" s="268">
        <v>3312745528</v>
      </c>
      <c r="I108" s="268">
        <v>2644607948</v>
      </c>
      <c r="J108" s="114"/>
      <c r="K108" s="288">
        <v>2678219742</v>
      </c>
    </row>
    <row r="109" spans="1:11" ht="20.25" customHeight="1" thickTop="1"/>
    <row r="110" spans="1:11" ht="20.25" customHeight="1">
      <c r="A110" s="556" t="str">
        <f>+A40</f>
        <v>The notes to interim financial statements are an integral part of these interim financial statements.</v>
      </c>
      <c r="B110" s="556"/>
      <c r="C110" s="556"/>
      <c r="D110" s="556"/>
      <c r="E110" s="556"/>
      <c r="F110" s="556"/>
      <c r="G110" s="556"/>
      <c r="H110" s="556"/>
      <c r="I110" s="556"/>
      <c r="J110" s="556"/>
      <c r="K110" s="556"/>
    </row>
    <row r="111" spans="1:11" ht="20.25" customHeight="1">
      <c r="A111" s="362"/>
      <c r="B111" s="362"/>
      <c r="C111" s="362"/>
      <c r="D111" s="362"/>
      <c r="E111" s="378"/>
      <c r="F111" s="378"/>
      <c r="G111" s="378"/>
      <c r="H111" s="378"/>
      <c r="I111" s="378"/>
      <c r="J111" s="362"/>
      <c r="K111" s="362"/>
    </row>
    <row r="112" spans="1:11" ht="20.25" customHeight="1">
      <c r="A112" s="362"/>
      <c r="B112" s="362"/>
      <c r="C112" s="362"/>
      <c r="D112" s="362"/>
      <c r="E112" s="378"/>
      <c r="F112" s="378"/>
      <c r="G112" s="378"/>
      <c r="H112" s="378"/>
      <c r="I112" s="378"/>
      <c r="J112" s="362"/>
      <c r="K112" s="362"/>
    </row>
    <row r="113" spans="1:20" ht="20.25" customHeight="1">
      <c r="A113" s="362"/>
      <c r="B113" s="362"/>
      <c r="C113" s="362"/>
      <c r="D113" s="362"/>
      <c r="E113" s="378"/>
      <c r="F113" s="378"/>
      <c r="G113" s="378"/>
      <c r="H113" s="378"/>
      <c r="I113" s="378"/>
      <c r="J113" s="362"/>
      <c r="K113" s="362"/>
    </row>
    <row r="114" spans="1:20" ht="20.25" customHeight="1">
      <c r="A114" s="362"/>
      <c r="B114" s="362"/>
      <c r="C114" s="362"/>
      <c r="D114" s="362"/>
      <c r="E114" s="378"/>
      <c r="F114" s="378"/>
      <c r="G114" s="378"/>
      <c r="H114" s="378"/>
      <c r="I114" s="378"/>
      <c r="J114" s="362"/>
      <c r="K114" s="362"/>
    </row>
    <row r="115" spans="1:20" ht="20.25" customHeight="1">
      <c r="A115" s="362"/>
      <c r="B115" s="362"/>
      <c r="C115" s="362"/>
      <c r="D115" s="362"/>
      <c r="E115" s="378"/>
      <c r="F115" s="378"/>
      <c r="G115" s="378"/>
      <c r="H115" s="378"/>
      <c r="I115" s="378"/>
      <c r="J115" s="362"/>
      <c r="K115" s="362"/>
    </row>
    <row r="116" spans="1:20" s="269" customFormat="1" ht="20.25" customHeight="1">
      <c r="C116" s="270" t="s">
        <v>168</v>
      </c>
      <c r="D116" s="270"/>
      <c r="F116" s="271"/>
      <c r="G116" s="119" t="s">
        <v>178</v>
      </c>
      <c r="H116" s="272"/>
      <c r="I116" s="119"/>
      <c r="J116" s="120"/>
      <c r="M116" s="119"/>
      <c r="O116" s="119"/>
      <c r="P116" s="119"/>
      <c r="R116" s="273"/>
    </row>
    <row r="117" spans="1:20" s="274" customFormat="1" ht="20.25" customHeight="1">
      <c r="B117" s="558" t="s">
        <v>169</v>
      </c>
      <c r="C117" s="558"/>
      <c r="D117" s="363"/>
      <c r="F117" s="271"/>
      <c r="G117" s="121" t="s">
        <v>187</v>
      </c>
      <c r="H117" s="275"/>
      <c r="I117" s="119"/>
      <c r="J117" s="276"/>
      <c r="M117" s="119"/>
      <c r="O117" s="119"/>
      <c r="P117" s="119"/>
      <c r="Q117" s="269"/>
      <c r="R117" s="277"/>
      <c r="S117" s="269"/>
      <c r="T117" s="269"/>
    </row>
    <row r="118" spans="1:20" s="274" customFormat="1" ht="20.25" customHeight="1">
      <c r="B118" s="558"/>
      <c r="C118" s="558"/>
      <c r="D118" s="363"/>
      <c r="F118" s="271"/>
      <c r="G118" s="119"/>
      <c r="H118" s="275"/>
      <c r="I118" s="119"/>
      <c r="J118" s="276"/>
      <c r="M118" s="119"/>
      <c r="O118" s="119"/>
      <c r="P118" s="119"/>
      <c r="Q118" s="269"/>
      <c r="R118" s="277"/>
      <c r="S118" s="269"/>
      <c r="T118" s="269"/>
    </row>
    <row r="119" spans="1:20" ht="20.25" customHeight="1">
      <c r="A119" s="259"/>
      <c r="B119" s="259"/>
      <c r="E119" s="114"/>
      <c r="G119" s="114"/>
      <c r="I119" s="114"/>
      <c r="J119" s="114"/>
      <c r="K119" s="114"/>
    </row>
    <row r="120" spans="1:20" ht="20.25" customHeight="1">
      <c r="A120" s="259"/>
      <c r="E120" s="114"/>
      <c r="G120" s="114"/>
      <c r="I120" s="114"/>
      <c r="J120" s="114"/>
      <c r="K120" s="118"/>
    </row>
    <row r="121" spans="1:20" s="274" customFormat="1" ht="20.25" customHeight="1">
      <c r="C121" s="284"/>
      <c r="D121" s="284"/>
      <c r="E121" s="269"/>
      <c r="F121" s="275"/>
      <c r="G121" s="119"/>
      <c r="H121" s="271"/>
      <c r="I121" s="119"/>
      <c r="J121" s="119"/>
      <c r="K121" s="276"/>
      <c r="M121" s="119"/>
      <c r="O121" s="119"/>
      <c r="P121" s="119"/>
      <c r="Q121" s="269"/>
      <c r="R121" s="277"/>
      <c r="S121" s="269"/>
      <c r="T121" s="269"/>
    </row>
    <row r="122" spans="1:20" ht="20.25" customHeight="1">
      <c r="A122" s="287"/>
      <c r="B122" s="287"/>
      <c r="C122" s="283"/>
      <c r="D122" s="283"/>
      <c r="E122" s="285"/>
      <c r="F122" s="285"/>
      <c r="G122" s="285"/>
      <c r="H122" s="285"/>
      <c r="I122" s="285"/>
      <c r="J122" s="285"/>
      <c r="K122" s="285"/>
    </row>
  </sheetData>
  <mergeCells count="27">
    <mergeCell ref="A74:K74"/>
    <mergeCell ref="B79:C79"/>
    <mergeCell ref="A81:K81"/>
    <mergeCell ref="B78:C78"/>
    <mergeCell ref="A46:K46"/>
    <mergeCell ref="E48:K48"/>
    <mergeCell ref="E49:G49"/>
    <mergeCell ref="I49:K49"/>
    <mergeCell ref="A110:K110"/>
    <mergeCell ref="B118:C118"/>
    <mergeCell ref="A82:K82"/>
    <mergeCell ref="A83:K83"/>
    <mergeCell ref="E85:K85"/>
    <mergeCell ref="E86:G86"/>
    <mergeCell ref="I86:K86"/>
    <mergeCell ref="B117:C117"/>
    <mergeCell ref="A1:K1"/>
    <mergeCell ref="A2:K2"/>
    <mergeCell ref="A3:K3"/>
    <mergeCell ref="E5:K5"/>
    <mergeCell ref="E6:G6"/>
    <mergeCell ref="I6:K6"/>
    <mergeCell ref="A40:K40"/>
    <mergeCell ref="A44:K44"/>
    <mergeCell ref="B41:L41"/>
    <mergeCell ref="A45:K45"/>
    <mergeCell ref="B43:C43"/>
  </mergeCells>
  <pageMargins left="0.43307086614173229" right="0.15748031496062992" top="0.59055118110236227" bottom="0.59055118110236227" header="0.47244094488188981" footer="0.39370078740157483"/>
  <pageSetup paperSize="9" scale="88" firstPageNumber="3" orientation="portrait" useFirstPageNumber="1" r:id="rId1"/>
  <headerFooter>
    <oddFooter>&amp;R&amp;"Times New Roman,ธรรมดา"&amp;11Page &amp;P</oddFooter>
  </headerFooter>
  <rowBreaks count="2" manualBreakCount="2">
    <brk id="43" max="10" man="1"/>
    <brk id="8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/>
  </sheetViews>
  <sheetFormatPr defaultColWidth="9.140625" defaultRowHeight="15"/>
  <cols>
    <col min="1" max="1" width="0.7109375" style="124" customWidth="1"/>
    <col min="2" max="2" width="1.28515625" style="125" customWidth="1"/>
    <col min="3" max="3" width="42.42578125" style="124" customWidth="1"/>
    <col min="4" max="4" width="6.85546875" style="126" customWidth="1"/>
    <col min="5" max="5" width="0.28515625" style="127" customWidth="1"/>
    <col min="6" max="6" width="14" style="127" customWidth="1"/>
    <col min="7" max="7" width="0.28515625" style="128" customWidth="1"/>
    <col min="8" max="8" width="14" style="127" customWidth="1"/>
    <col min="9" max="9" width="0.28515625" style="128" customWidth="1"/>
    <col min="10" max="10" width="12.7109375" style="127" customWidth="1"/>
    <col min="11" max="11" width="0.28515625" style="128" customWidth="1"/>
    <col min="12" max="12" width="12.7109375" style="127" customWidth="1"/>
    <col min="13" max="13" width="1.42578125" style="124" customWidth="1"/>
    <col min="14" max="14" width="12.5703125" style="124" customWidth="1"/>
    <col min="15" max="15" width="16.5703125" style="124" customWidth="1"/>
    <col min="16" max="16" width="11.28515625" style="124" customWidth="1"/>
    <col min="17" max="17" width="10.140625" style="124" customWidth="1"/>
    <col min="18" max="18" width="11.28515625" style="124" customWidth="1"/>
    <col min="19" max="16384" width="9.140625" style="124"/>
  </cols>
  <sheetData>
    <row r="1" spans="1:17" ht="20.25" customHeight="1">
      <c r="L1" s="227" t="s">
        <v>210</v>
      </c>
    </row>
    <row r="2" spans="1:17" s="129" customFormat="1" ht="19.899999999999999" customHeight="1">
      <c r="A2" s="563" t="str">
        <f>+'EBS '!A1:K1</f>
        <v>SCI ELECTRIC PUBLIC COMPANY LIMITED AND ITS SUBSIDIARIES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157"/>
    </row>
    <row r="3" spans="1:17" s="129" customFormat="1" ht="19.899999999999999" customHeight="1">
      <c r="A3" s="563" t="s">
        <v>66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157"/>
    </row>
    <row r="4" spans="1:17" s="129" customFormat="1" ht="19.899999999999999" customHeight="1">
      <c r="A4" s="563" t="s">
        <v>282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364"/>
    </row>
    <row r="5" spans="1:17" s="129" customFormat="1" ht="19.899999999999999" customHeight="1">
      <c r="A5" s="130"/>
      <c r="B5" s="131"/>
      <c r="C5" s="130"/>
      <c r="D5" s="132"/>
      <c r="E5" s="133"/>
      <c r="F5" s="133"/>
      <c r="G5" s="133"/>
      <c r="H5" s="133"/>
      <c r="I5" s="133"/>
      <c r="J5" s="133"/>
      <c r="K5" s="133"/>
    </row>
    <row r="6" spans="1:17" ht="19.899999999999999" customHeight="1">
      <c r="F6" s="564" t="s">
        <v>27</v>
      </c>
      <c r="G6" s="564"/>
      <c r="H6" s="564"/>
      <c r="I6" s="564"/>
      <c r="J6" s="564"/>
      <c r="K6" s="564"/>
      <c r="L6" s="564"/>
    </row>
    <row r="7" spans="1:17" ht="19.899999999999999" customHeight="1">
      <c r="F7" s="564" t="s">
        <v>28</v>
      </c>
      <c r="G7" s="564"/>
      <c r="H7" s="564"/>
      <c r="I7" s="134"/>
      <c r="J7" s="564" t="s">
        <v>29</v>
      </c>
      <c r="K7" s="564"/>
      <c r="L7" s="564"/>
    </row>
    <row r="8" spans="1:17" ht="19.899999999999999" customHeight="1">
      <c r="D8" s="135" t="s">
        <v>30</v>
      </c>
      <c r="F8" s="136">
        <v>2017</v>
      </c>
      <c r="G8" s="137"/>
      <c r="H8" s="136">
        <v>2016</v>
      </c>
      <c r="I8" s="134"/>
      <c r="J8" s="136">
        <f>+F8</f>
        <v>2017</v>
      </c>
      <c r="K8" s="137"/>
      <c r="L8" s="136">
        <f>+H8</f>
        <v>2016</v>
      </c>
    </row>
    <row r="9" spans="1:17" ht="19.899999999999999" customHeight="1">
      <c r="A9" s="138"/>
      <c r="B9" s="139"/>
      <c r="C9" s="138"/>
      <c r="D9" s="132"/>
      <c r="E9" s="140"/>
      <c r="F9" s="133"/>
      <c r="G9" s="133"/>
      <c r="H9" s="133"/>
      <c r="I9" s="133"/>
      <c r="J9" s="140"/>
      <c r="K9" s="133"/>
      <c r="L9" s="133"/>
    </row>
    <row r="10" spans="1:17" ht="19.899999999999999" customHeight="1">
      <c r="A10" s="138" t="s">
        <v>67</v>
      </c>
      <c r="B10" s="139"/>
      <c r="C10" s="138"/>
      <c r="E10" s="141"/>
      <c r="F10" s="133"/>
      <c r="G10" s="133"/>
      <c r="H10" s="133"/>
      <c r="I10" s="142"/>
      <c r="J10" s="141"/>
      <c r="K10" s="142"/>
      <c r="L10" s="133"/>
    </row>
    <row r="11" spans="1:17" ht="19.899999999999999" customHeight="1">
      <c r="B11" s="125" t="s">
        <v>195</v>
      </c>
      <c r="F11" s="127">
        <f>'PL3'!F10</f>
        <v>384889421</v>
      </c>
      <c r="H11" s="127">
        <f>'PL3'!H10</f>
        <v>301993452</v>
      </c>
      <c r="J11" s="127">
        <f>'PL3'!J10</f>
        <v>99822495</v>
      </c>
      <c r="L11" s="127">
        <f>'PL3'!L10</f>
        <v>80201884</v>
      </c>
      <c r="P11" s="139"/>
      <c r="Q11" s="138"/>
    </row>
    <row r="12" spans="1:17" s="129" customFormat="1" ht="19.899999999999999" customHeight="1">
      <c r="B12" s="125" t="s">
        <v>68</v>
      </c>
      <c r="C12" s="143"/>
      <c r="D12" s="126"/>
      <c r="E12" s="128"/>
      <c r="F12" s="127">
        <f>'PL3'!F11</f>
        <v>32225907</v>
      </c>
      <c r="G12" s="128"/>
      <c r="H12" s="127">
        <f>'PL3'!H11</f>
        <v>299385583</v>
      </c>
      <c r="I12" s="128"/>
      <c r="J12" s="127">
        <f>'PL3'!J11</f>
        <v>32225907</v>
      </c>
      <c r="K12" s="128"/>
      <c r="L12" s="127">
        <f>'PL3'!L11</f>
        <v>299385583</v>
      </c>
      <c r="O12" s="124"/>
      <c r="Q12" s="124"/>
    </row>
    <row r="13" spans="1:17" ht="19.899999999999999" customHeight="1">
      <c r="B13" s="125" t="s">
        <v>69</v>
      </c>
      <c r="E13" s="128"/>
      <c r="F13" s="127">
        <f>'PL3'!F12</f>
        <v>5119503</v>
      </c>
      <c r="H13" s="127">
        <f>'PL3'!H12</f>
        <v>6698340</v>
      </c>
      <c r="J13" s="127">
        <f>'PL3'!J12</f>
        <v>5800313</v>
      </c>
      <c r="L13" s="127">
        <f>'PL3'!L12</f>
        <v>45793863</v>
      </c>
    </row>
    <row r="14" spans="1:17" ht="19.899999999999999" customHeight="1">
      <c r="B14" s="109"/>
      <c r="C14" s="125" t="s">
        <v>70</v>
      </c>
      <c r="F14" s="145">
        <f>SUM(F11:F13)</f>
        <v>422234831</v>
      </c>
      <c r="H14" s="145">
        <f>SUM(H11:H13)</f>
        <v>608077375</v>
      </c>
      <c r="J14" s="145">
        <f>SUM(J11:J13)</f>
        <v>137848715</v>
      </c>
      <c r="L14" s="145">
        <f>SUM(L11:L13)</f>
        <v>425381330</v>
      </c>
    </row>
    <row r="15" spans="1:17" ht="19.899999999999999" customHeight="1">
      <c r="A15" s="146" t="s">
        <v>196</v>
      </c>
      <c r="B15" s="139"/>
      <c r="C15" s="138"/>
      <c r="D15" s="124"/>
      <c r="P15" s="125"/>
    </row>
    <row r="16" spans="1:17" ht="19.899999999999999" customHeight="1">
      <c r="B16" s="125" t="s">
        <v>197</v>
      </c>
      <c r="D16" s="124"/>
      <c r="F16" s="127">
        <f>'PL3'!F15</f>
        <v>309312041</v>
      </c>
      <c r="H16" s="127">
        <f>'PL3'!H15</f>
        <v>235458326</v>
      </c>
      <c r="J16" s="127">
        <f>'PL3'!J15</f>
        <v>82436816</v>
      </c>
      <c r="L16" s="127">
        <f>'PL3'!L15</f>
        <v>73243493</v>
      </c>
      <c r="P16" s="147"/>
      <c r="Q16" s="138"/>
    </row>
    <row r="17" spans="1:17" ht="19.899999999999999" customHeight="1">
      <c r="B17" s="125" t="s">
        <v>71</v>
      </c>
      <c r="D17" s="124"/>
      <c r="F17" s="127">
        <f>'PL3'!F16</f>
        <v>28178173</v>
      </c>
      <c r="H17" s="127">
        <f>'PL3'!H16</f>
        <v>267860893</v>
      </c>
      <c r="J17" s="127">
        <f>'PL3'!J16</f>
        <v>28274514</v>
      </c>
      <c r="L17" s="127">
        <f>'PL3'!L16</f>
        <v>268021461</v>
      </c>
    </row>
    <row r="18" spans="1:17" ht="19.899999999999999" customHeight="1">
      <c r="B18" s="125" t="s">
        <v>72</v>
      </c>
      <c r="D18" s="124"/>
      <c r="F18" s="127">
        <f>'PL3'!F17</f>
        <v>5532420</v>
      </c>
      <c r="H18" s="127">
        <f>'PL3'!H17</f>
        <v>6556237</v>
      </c>
      <c r="J18" s="127">
        <f>'PL3'!J17</f>
        <v>2912659</v>
      </c>
      <c r="L18" s="127">
        <f>'PL3'!L17</f>
        <v>2869046</v>
      </c>
    </row>
    <row r="19" spans="1:17" ht="19.899999999999999" customHeight="1">
      <c r="B19" s="125" t="s">
        <v>73</v>
      </c>
      <c r="D19" s="124"/>
      <c r="F19" s="127">
        <f>'PL3'!F18</f>
        <v>36640755</v>
      </c>
      <c r="H19" s="127">
        <f>'PL3'!H18</f>
        <v>23691825</v>
      </c>
      <c r="J19" s="127">
        <f>'PL3'!J18</f>
        <v>21547583</v>
      </c>
      <c r="L19" s="127">
        <f>'PL3'!L18</f>
        <v>15953467</v>
      </c>
    </row>
    <row r="20" spans="1:17" ht="19.5" customHeight="1">
      <c r="C20" s="125" t="s">
        <v>74</v>
      </c>
      <c r="F20" s="158">
        <f>SUM(F16:F19)</f>
        <v>379663389</v>
      </c>
      <c r="H20" s="158">
        <f>SUM(H16:H19)</f>
        <v>533567281</v>
      </c>
      <c r="J20" s="158">
        <f>SUM(J16:J19)</f>
        <v>135171572</v>
      </c>
      <c r="L20" s="158">
        <f>SUM(L16:L19)</f>
        <v>360087467</v>
      </c>
    </row>
    <row r="21" spans="1:17" ht="19.899999999999999" customHeight="1">
      <c r="A21" s="138" t="s">
        <v>242</v>
      </c>
      <c r="B21" s="139"/>
      <c r="C21" s="138"/>
      <c r="E21" s="128"/>
      <c r="F21" s="124"/>
      <c r="G21" s="124"/>
      <c r="H21" s="124"/>
      <c r="I21" s="124"/>
      <c r="J21" s="124"/>
      <c r="K21" s="124"/>
      <c r="L21" s="124"/>
      <c r="P21" s="125"/>
    </row>
    <row r="22" spans="1:17" ht="19.899999999999999" customHeight="1">
      <c r="A22" s="138"/>
      <c r="B22" s="139" t="s">
        <v>200</v>
      </c>
      <c r="C22" s="138"/>
      <c r="E22" s="128"/>
      <c r="F22" s="124"/>
      <c r="G22" s="124"/>
      <c r="H22" s="124"/>
      <c r="I22" s="124"/>
      <c r="J22" s="124"/>
      <c r="K22" s="124"/>
      <c r="L22" s="124"/>
      <c r="P22" s="125"/>
    </row>
    <row r="23" spans="1:17" ht="19.899999999999999" customHeight="1">
      <c r="A23" s="138"/>
      <c r="B23" s="139" t="s">
        <v>201</v>
      </c>
      <c r="C23" s="138"/>
      <c r="E23" s="128"/>
      <c r="F23" s="128">
        <f>F14-F20</f>
        <v>42571442</v>
      </c>
      <c r="H23" s="128">
        <f>H14-H20</f>
        <v>74510094</v>
      </c>
      <c r="J23" s="128">
        <f>J14-J20</f>
        <v>2677143</v>
      </c>
      <c r="L23" s="128">
        <f>L14-L20</f>
        <v>65293863</v>
      </c>
      <c r="P23" s="125"/>
    </row>
    <row r="24" spans="1:17" ht="19.899999999999999" customHeight="1">
      <c r="A24" s="138"/>
      <c r="B24" s="125" t="s">
        <v>174</v>
      </c>
      <c r="C24" s="138"/>
      <c r="D24" s="230">
        <f>+'PL3'!D23</f>
        <v>13.2</v>
      </c>
      <c r="E24" s="128"/>
      <c r="F24" s="148">
        <f>'PL3'!F23</f>
        <v>-711489</v>
      </c>
      <c r="G24" s="124"/>
      <c r="H24" s="148">
        <f>'PL3'!H23</f>
        <v>-2076947</v>
      </c>
      <c r="I24" s="124"/>
      <c r="J24" s="361">
        <f>'PL3'!J23</f>
        <v>0</v>
      </c>
      <c r="K24" s="124"/>
      <c r="L24" s="231">
        <f>'PL3'!L23</f>
        <v>0</v>
      </c>
      <c r="P24" s="125"/>
    </row>
    <row r="25" spans="1:17" ht="19.899999999999999" customHeight="1">
      <c r="A25" s="138" t="s">
        <v>261</v>
      </c>
      <c r="B25" s="139"/>
      <c r="C25" s="138"/>
      <c r="D25" s="230"/>
      <c r="E25" s="128"/>
      <c r="F25" s="128"/>
      <c r="G25" s="124"/>
      <c r="H25" s="128"/>
      <c r="I25" s="124"/>
      <c r="J25" s="128"/>
      <c r="K25" s="124"/>
      <c r="L25" s="346"/>
      <c r="P25" s="125"/>
    </row>
    <row r="26" spans="1:17" ht="19.899999999999999" customHeight="1">
      <c r="A26" s="138"/>
      <c r="B26" s="139" t="s">
        <v>201</v>
      </c>
      <c r="C26" s="138"/>
      <c r="E26" s="128"/>
      <c r="F26" s="128">
        <f>SUM(F23:F24)</f>
        <v>41859953</v>
      </c>
      <c r="H26" s="128">
        <f>SUM(H23:H24)</f>
        <v>72433147</v>
      </c>
      <c r="J26" s="128">
        <f>SUM(J23:J24)</f>
        <v>2677143</v>
      </c>
      <c r="L26" s="128">
        <f>SUM(L23:L24)</f>
        <v>65293863</v>
      </c>
      <c r="P26" s="125"/>
    </row>
    <row r="27" spans="1:17" ht="19.899999999999999" customHeight="1">
      <c r="B27" s="125" t="s">
        <v>75</v>
      </c>
      <c r="F27" s="148">
        <f>'PL3'!F26</f>
        <v>-1135329</v>
      </c>
      <c r="H27" s="148">
        <f>'PL3'!H26</f>
        <v>-4898482</v>
      </c>
      <c r="J27" s="148">
        <f>'PL3'!J26</f>
        <v>-205257</v>
      </c>
      <c r="L27" s="148">
        <f>'PL3'!L26</f>
        <v>-2537769</v>
      </c>
      <c r="N27" s="149"/>
      <c r="P27" s="139"/>
      <c r="Q27" s="138"/>
    </row>
    <row r="28" spans="1:17" ht="19.899999999999999" customHeight="1">
      <c r="A28" s="138" t="s">
        <v>260</v>
      </c>
      <c r="B28" s="139"/>
      <c r="C28" s="138"/>
      <c r="E28" s="128"/>
      <c r="F28" s="127">
        <f>SUM(F26:F27)</f>
        <v>40724624</v>
      </c>
      <c r="H28" s="127">
        <f>SUM(H26:H27)</f>
        <v>67534665</v>
      </c>
      <c r="J28" s="127">
        <f>SUM(J26:J27)</f>
        <v>2471886</v>
      </c>
      <c r="L28" s="127">
        <f>SUM(L26:L27)</f>
        <v>62756094</v>
      </c>
      <c r="Q28" s="125"/>
    </row>
    <row r="29" spans="1:17" ht="19.899999999999999" customHeight="1">
      <c r="B29" s="338" t="s">
        <v>243</v>
      </c>
      <c r="D29" s="126">
        <f>+'PL3'!D28</f>
        <v>25</v>
      </c>
      <c r="F29" s="148">
        <f>'PL3'!F28</f>
        <v>-7458679</v>
      </c>
      <c r="H29" s="148">
        <f>'PL3'!H28</f>
        <v>-10522156</v>
      </c>
      <c r="J29" s="148">
        <f>'PL3'!J28</f>
        <v>96580</v>
      </c>
      <c r="L29" s="148">
        <f>'PL3'!L28</f>
        <v>-1543725</v>
      </c>
      <c r="N29" s="149"/>
      <c r="O29" s="338"/>
      <c r="P29" s="139"/>
      <c r="Q29" s="138"/>
    </row>
    <row r="30" spans="1:17" ht="19.899999999999999" customHeight="1">
      <c r="A30" s="138" t="s">
        <v>221</v>
      </c>
      <c r="B30" s="139"/>
      <c r="C30" s="138"/>
      <c r="F30" s="148">
        <f>SUM(F28:F29)</f>
        <v>33265945</v>
      </c>
      <c r="H30" s="148">
        <f>SUM(H28:H29)</f>
        <v>57012509</v>
      </c>
      <c r="J30" s="148">
        <f>SUM(J28:J29)</f>
        <v>2568466</v>
      </c>
      <c r="L30" s="148">
        <f>SUM(L28:L29)</f>
        <v>61212369</v>
      </c>
      <c r="N30" s="149"/>
      <c r="P30" s="139"/>
      <c r="Q30" s="138"/>
    </row>
    <row r="31" spans="1:17">
      <c r="P31" s="139"/>
      <c r="Q31" s="139"/>
    </row>
    <row r="32" spans="1:17" ht="20.25" hidden="1" customHeight="1">
      <c r="A32" s="138" t="s">
        <v>220</v>
      </c>
      <c r="B32" s="139"/>
      <c r="C32" s="138"/>
      <c r="E32" s="128"/>
      <c r="F32" s="128"/>
      <c r="H32" s="128"/>
      <c r="J32" s="128"/>
      <c r="L32" s="128"/>
      <c r="P32" s="139"/>
      <c r="Q32" s="138"/>
    </row>
    <row r="33" spans="1:17" ht="20.25" hidden="1" customHeight="1">
      <c r="B33" s="125" t="s">
        <v>203</v>
      </c>
      <c r="C33" s="125"/>
      <c r="E33" s="128"/>
      <c r="F33" s="128"/>
      <c r="H33" s="128"/>
      <c r="J33" s="128"/>
      <c r="L33" s="128"/>
      <c r="P33" s="139"/>
      <c r="Q33" s="138"/>
    </row>
    <row r="34" spans="1:17" ht="20.25" hidden="1" customHeight="1">
      <c r="C34" s="125" t="s">
        <v>222</v>
      </c>
      <c r="E34" s="128"/>
      <c r="F34" s="128"/>
      <c r="H34" s="124"/>
      <c r="J34" s="128"/>
      <c r="L34" s="128"/>
      <c r="P34" s="139"/>
      <c r="Q34" s="138"/>
    </row>
    <row r="35" spans="1:17" s="129" customFormat="1" ht="20.25" hidden="1" customHeight="1">
      <c r="A35" s="125"/>
      <c r="B35" s="125" t="s">
        <v>192</v>
      </c>
      <c r="C35" s="125"/>
      <c r="D35" s="155"/>
      <c r="E35" s="128"/>
      <c r="F35" s="231">
        <f>+'PL3'!F47</f>
        <v>0</v>
      </c>
      <c r="G35" s="150"/>
      <c r="H35" s="231">
        <f>+'PL3'!H47</f>
        <v>0</v>
      </c>
      <c r="I35" s="150"/>
      <c r="J35" s="231">
        <f>+'PL3'!J47</f>
        <v>0</v>
      </c>
      <c r="K35" s="150"/>
      <c r="L35" s="231">
        <f>+'PL3'!L47</f>
        <v>0</v>
      </c>
      <c r="M35" s="346"/>
      <c r="P35" s="139"/>
      <c r="Q35" s="138"/>
    </row>
    <row r="36" spans="1:17" s="129" customFormat="1" ht="20.25" hidden="1" customHeight="1">
      <c r="A36" s="125" t="s">
        <v>202</v>
      </c>
      <c r="B36" s="125"/>
      <c r="D36" s="155"/>
      <c r="E36" s="128"/>
      <c r="F36" s="150"/>
      <c r="G36" s="150"/>
      <c r="H36" s="150"/>
      <c r="I36" s="150"/>
      <c r="J36" s="150"/>
      <c r="K36" s="150"/>
      <c r="L36" s="150"/>
      <c r="M36" s="346"/>
      <c r="P36" s="139"/>
      <c r="Q36" s="138"/>
    </row>
    <row r="37" spans="1:17" ht="20.25" hidden="1" customHeight="1">
      <c r="A37" s="125"/>
      <c r="B37" s="125" t="s">
        <v>223</v>
      </c>
      <c r="E37" s="128"/>
      <c r="F37" s="231">
        <f>SUM(F35:F36)</f>
        <v>0</v>
      </c>
      <c r="G37" s="150"/>
      <c r="H37" s="231">
        <f>SUM(H35:H36)</f>
        <v>0</v>
      </c>
      <c r="I37" s="150"/>
      <c r="J37" s="231">
        <f>SUM(J35:J36)</f>
        <v>0</v>
      </c>
      <c r="K37" s="150" t="e">
        <f>#REF!</f>
        <v>#REF!</v>
      </c>
      <c r="L37" s="231">
        <f>SUM(L35:L36)</f>
        <v>0</v>
      </c>
      <c r="M37" s="289"/>
    </row>
    <row r="38" spans="1:17" ht="19.899999999999999" customHeight="1">
      <c r="A38" s="138" t="s">
        <v>220</v>
      </c>
      <c r="B38" s="139"/>
      <c r="C38" s="138"/>
      <c r="E38" s="128"/>
      <c r="F38" s="128"/>
      <c r="H38" s="128"/>
      <c r="J38" s="128"/>
      <c r="L38" s="128"/>
      <c r="P38" s="139"/>
      <c r="Q38" s="138"/>
    </row>
    <row r="39" spans="1:17" ht="19.899999999999999" customHeight="1">
      <c r="B39" s="125" t="s">
        <v>244</v>
      </c>
      <c r="C39" s="125"/>
      <c r="E39" s="128"/>
      <c r="F39" s="128"/>
      <c r="H39" s="128"/>
      <c r="J39" s="128"/>
      <c r="L39" s="128"/>
      <c r="P39" s="139"/>
      <c r="Q39" s="138"/>
    </row>
    <row r="40" spans="1:17" ht="19.899999999999999" customHeight="1">
      <c r="C40" s="125" t="s">
        <v>222</v>
      </c>
      <c r="E40" s="128"/>
      <c r="F40" s="128"/>
      <c r="H40" s="128"/>
      <c r="J40" s="128"/>
      <c r="L40" s="128"/>
      <c r="P40" s="139"/>
      <c r="Q40" s="138"/>
    </row>
    <row r="41" spans="1:17" ht="19.899999999999999" customHeight="1">
      <c r="B41" s="125" t="s">
        <v>146</v>
      </c>
      <c r="E41" s="128"/>
      <c r="F41" s="128">
        <f>'PL3'!F56</f>
        <v>68299</v>
      </c>
      <c r="H41" s="128">
        <f>'PL3'!H56</f>
        <v>-77791</v>
      </c>
      <c r="I41" s="128" t="e">
        <f>#REF!</f>
        <v>#REF!</v>
      </c>
      <c r="J41" s="128">
        <f>'PL3'!J56</f>
        <v>19444</v>
      </c>
      <c r="K41" s="128" t="e">
        <f>#REF!</f>
        <v>#REF!</v>
      </c>
      <c r="L41" s="128">
        <f>'PL3'!L56</f>
        <v>-317273</v>
      </c>
      <c r="P41" s="139"/>
      <c r="Q41" s="138"/>
    </row>
    <row r="42" spans="1:17" s="129" customFormat="1" ht="19.899999999999999" customHeight="1">
      <c r="A42" s="125"/>
      <c r="B42" s="125" t="s">
        <v>145</v>
      </c>
      <c r="D42" s="155"/>
      <c r="E42" s="128"/>
      <c r="F42" s="148">
        <f>'PL3'!F57</f>
        <v>-4024562</v>
      </c>
      <c r="G42" s="128"/>
      <c r="H42" s="148">
        <f>'PL3'!H57</f>
        <v>-2978526</v>
      </c>
      <c r="I42" s="128" t="e">
        <f>#REF!</f>
        <v>#REF!</v>
      </c>
      <c r="J42" s="361">
        <f>'PL3'!J57</f>
        <v>0</v>
      </c>
      <c r="K42" s="346" t="e">
        <f>#REF!</f>
        <v>#REF!</v>
      </c>
      <c r="L42" s="361">
        <f>'PL3'!L57</f>
        <v>0</v>
      </c>
      <c r="P42" s="139"/>
      <c r="Q42" s="138"/>
    </row>
    <row r="43" spans="1:17" ht="19.899999999999999" customHeight="1">
      <c r="A43" s="138" t="s">
        <v>245</v>
      </c>
      <c r="B43" s="138"/>
      <c r="C43" s="251"/>
      <c r="E43" s="128"/>
      <c r="F43" s="158">
        <f>SUM(F41:F42)</f>
        <v>-3956263</v>
      </c>
      <c r="H43" s="158">
        <f>SUM(H41:H42)</f>
        <v>-3056317</v>
      </c>
      <c r="I43" s="128" t="e">
        <f>I37+#REF!</f>
        <v>#REF!</v>
      </c>
      <c r="J43" s="158">
        <f>SUM(J41:J42)</f>
        <v>19444</v>
      </c>
      <c r="K43" s="128" t="e">
        <f>K37+#REF!</f>
        <v>#REF!</v>
      </c>
      <c r="L43" s="158">
        <f>SUM(L41:L42)</f>
        <v>-317273</v>
      </c>
    </row>
    <row r="44" spans="1:17" ht="6.6" customHeight="1">
      <c r="B44" s="138"/>
      <c r="C44" s="251"/>
      <c r="E44" s="128"/>
      <c r="F44" s="128"/>
      <c r="H44" s="128"/>
      <c r="J44" s="128"/>
      <c r="L44" s="128"/>
    </row>
    <row r="45" spans="1:17" ht="19.5" customHeight="1" thickBot="1">
      <c r="A45" s="138" t="s">
        <v>246</v>
      </c>
      <c r="B45" s="250"/>
      <c r="C45" s="251"/>
      <c r="E45" s="128"/>
      <c r="F45" s="232">
        <f>+F30+F43</f>
        <v>29309682</v>
      </c>
      <c r="H45" s="232">
        <f>H30+H43</f>
        <v>53956192</v>
      </c>
      <c r="I45" s="128" t="e">
        <f>I30+I43</f>
        <v>#REF!</v>
      </c>
      <c r="J45" s="232">
        <f>J30+J43</f>
        <v>2587910</v>
      </c>
      <c r="K45" s="128" t="e">
        <f>K30+K43</f>
        <v>#REF!</v>
      </c>
      <c r="L45" s="232">
        <f>L30+L43</f>
        <v>60895096</v>
      </c>
    </row>
    <row r="46" spans="1:17" ht="13.9" customHeight="1" thickTop="1">
      <c r="A46" s="138"/>
      <c r="B46" s="250"/>
      <c r="C46" s="251"/>
      <c r="E46" s="128"/>
      <c r="F46" s="128"/>
      <c r="H46" s="128"/>
      <c r="J46" s="128"/>
      <c r="L46" s="117"/>
    </row>
    <row r="47" spans="1:17" s="129" customFormat="1" ht="19.899999999999999" customHeight="1">
      <c r="A47" s="562" t="str">
        <f>+'EBS '!A40:K40</f>
        <v>The notes to interim financial statements are an integral part of these interim financial statements.</v>
      </c>
      <c r="B47" s="562"/>
      <c r="C47" s="562"/>
      <c r="D47" s="562"/>
      <c r="E47" s="562"/>
      <c r="F47" s="562"/>
      <c r="G47" s="562"/>
      <c r="H47" s="562"/>
      <c r="I47" s="562"/>
      <c r="J47" s="562"/>
      <c r="K47" s="562"/>
      <c r="L47" s="562"/>
    </row>
    <row r="48" spans="1:17" s="129" customFormat="1" ht="14.45" customHeight="1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</row>
    <row r="49" spans="1:17" ht="19.899999999999999" customHeight="1">
      <c r="C49" s="147" t="s">
        <v>171</v>
      </c>
      <c r="F49" s="152" t="s">
        <v>170</v>
      </c>
    </row>
    <row r="50" spans="1:17" ht="19.899999999999999" customHeight="1">
      <c r="C50" s="147" t="s">
        <v>169</v>
      </c>
      <c r="D50" s="124"/>
      <c r="F50" s="152" t="s">
        <v>187</v>
      </c>
      <c r="L50" s="140"/>
    </row>
    <row r="51" spans="1:17" ht="19.899999999999999" customHeight="1">
      <c r="C51" s="147"/>
      <c r="D51" s="124"/>
      <c r="F51" s="152"/>
      <c r="L51" s="227" t="s">
        <v>210</v>
      </c>
    </row>
    <row r="52" spans="1:17" s="129" customFormat="1" ht="19.899999999999999" customHeight="1">
      <c r="A52" s="563" t="str">
        <f>+A2</f>
        <v>SCI ELECTRIC PUBLIC COMPANY LIMITED AND ITS SUBSIDIARIES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</row>
    <row r="53" spans="1:17" s="129" customFormat="1" ht="19.899999999999999" customHeight="1">
      <c r="A53" s="563" t="s">
        <v>76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</row>
    <row r="54" spans="1:17" s="129" customFormat="1" ht="19.899999999999999" customHeight="1">
      <c r="A54" s="563" t="str">
        <f>+A4</f>
        <v>FOR THE THREE-MONTH PERIOD ENDED  30 SEPTEMBER 2017</v>
      </c>
      <c r="B54" s="563"/>
      <c r="C54" s="563"/>
      <c r="D54" s="563"/>
      <c r="E54" s="563"/>
      <c r="F54" s="563"/>
      <c r="G54" s="563"/>
      <c r="H54" s="563"/>
      <c r="I54" s="563"/>
      <c r="J54" s="563"/>
      <c r="K54" s="563"/>
      <c r="L54" s="563"/>
    </row>
    <row r="55" spans="1:17" ht="19.899999999999999" customHeight="1">
      <c r="A55" s="129"/>
      <c r="B55" s="151"/>
      <c r="C55" s="129"/>
      <c r="D55" s="144"/>
      <c r="E55" s="128"/>
      <c r="F55" s="128"/>
      <c r="H55" s="128"/>
      <c r="J55" s="128"/>
      <c r="L55" s="128"/>
    </row>
    <row r="56" spans="1:17" ht="19.899999999999999" customHeight="1">
      <c r="F56" s="564" t="str">
        <f>F6</f>
        <v>In Baht</v>
      </c>
      <c r="G56" s="564"/>
      <c r="H56" s="564"/>
      <c r="I56" s="564"/>
      <c r="J56" s="564"/>
      <c r="K56" s="564"/>
      <c r="L56" s="564"/>
    </row>
    <row r="57" spans="1:17" ht="19.899999999999999" customHeight="1">
      <c r="F57" s="564" t="str">
        <f>F7</f>
        <v>Consolidated financial statements</v>
      </c>
      <c r="G57" s="564"/>
      <c r="H57" s="564"/>
      <c r="I57" s="134"/>
      <c r="J57" s="564" t="str">
        <f>J7</f>
        <v>Separate financial statements</v>
      </c>
      <c r="K57" s="564"/>
      <c r="L57" s="564"/>
    </row>
    <row r="58" spans="1:17" ht="19.899999999999999" customHeight="1">
      <c r="D58" s="135" t="str">
        <f>D8</f>
        <v>Notes</v>
      </c>
      <c r="F58" s="136">
        <f>+F8</f>
        <v>2017</v>
      </c>
      <c r="G58" s="137"/>
      <c r="H58" s="136">
        <f>+H8</f>
        <v>2016</v>
      </c>
      <c r="I58" s="134"/>
      <c r="J58" s="136">
        <f>+J8</f>
        <v>2017</v>
      </c>
      <c r="K58" s="137"/>
      <c r="L58" s="136">
        <f>+L8</f>
        <v>2016</v>
      </c>
    </row>
    <row r="59" spans="1:17" ht="19.899999999999999" customHeight="1">
      <c r="A59" s="138"/>
      <c r="B59" s="131"/>
      <c r="C59" s="130"/>
      <c r="D59" s="132"/>
      <c r="E59" s="133"/>
      <c r="F59" s="133"/>
      <c r="G59" s="133"/>
      <c r="H59" s="133"/>
      <c r="I59" s="133"/>
      <c r="J59" s="133"/>
      <c r="K59" s="133"/>
      <c r="L59" s="133"/>
    </row>
    <row r="60" spans="1:17" ht="19.5" customHeight="1">
      <c r="A60" s="138"/>
      <c r="B60" s="250"/>
      <c r="C60" s="251"/>
      <c r="E60" s="128"/>
      <c r="F60" s="128"/>
      <c r="H60" s="128"/>
      <c r="J60" s="128"/>
      <c r="L60" s="128"/>
    </row>
    <row r="61" spans="1:17" ht="19.899999999999999" customHeight="1">
      <c r="A61" s="138" t="s">
        <v>218</v>
      </c>
      <c r="B61" s="339"/>
      <c r="C61" s="125"/>
      <c r="D61" s="155"/>
      <c r="G61" s="127"/>
      <c r="I61" s="127"/>
      <c r="Q61" s="125"/>
    </row>
    <row r="62" spans="1:17" ht="19.899999999999999" customHeight="1">
      <c r="B62" s="124" t="s">
        <v>77</v>
      </c>
      <c r="C62" s="125"/>
      <c r="D62" s="155"/>
      <c r="F62" s="128">
        <f>'PL3'!F62</f>
        <v>33405933</v>
      </c>
      <c r="H62" s="128">
        <f>'PL3'!H62</f>
        <v>57043696</v>
      </c>
      <c r="J62" s="128">
        <f>'PL3'!J62</f>
        <v>2568466</v>
      </c>
      <c r="L62" s="128">
        <f>'PL3'!L62</f>
        <v>61212369</v>
      </c>
      <c r="Q62" s="125"/>
    </row>
    <row r="63" spans="1:17" ht="19.899999999999999" customHeight="1">
      <c r="B63" s="124" t="s">
        <v>65</v>
      </c>
      <c r="C63" s="125"/>
      <c r="D63" s="155"/>
      <c r="F63" s="156">
        <f>'PL3'!F63</f>
        <v>-139988</v>
      </c>
      <c r="H63" s="156">
        <f>'PL3'!H63</f>
        <v>-31187</v>
      </c>
      <c r="J63" s="224">
        <f>'PL3'!J63</f>
        <v>0</v>
      </c>
      <c r="K63" s="150"/>
      <c r="L63" s="224">
        <f>'PL3'!L63</f>
        <v>0</v>
      </c>
      <c r="Q63" s="125"/>
    </row>
    <row r="64" spans="1:17" ht="19.899999999999999" customHeight="1" thickBot="1">
      <c r="A64" s="138" t="s">
        <v>221</v>
      </c>
      <c r="B64" s="339"/>
      <c r="C64" s="125"/>
      <c r="D64" s="155"/>
      <c r="F64" s="232">
        <f>SUM(F62:F63)</f>
        <v>33265945</v>
      </c>
      <c r="H64" s="232">
        <f>SUM(H62:H63)</f>
        <v>57012509</v>
      </c>
      <c r="J64" s="232">
        <f>SUM(J62:J63)</f>
        <v>2568466</v>
      </c>
      <c r="L64" s="232">
        <f>SUM(L62:L63)</f>
        <v>61212369</v>
      </c>
      <c r="Q64" s="125"/>
    </row>
    <row r="65" spans="1:17" ht="19.899999999999999" customHeight="1" thickTop="1">
      <c r="A65" s="138"/>
      <c r="B65" s="339"/>
      <c r="C65" s="125"/>
      <c r="D65" s="155"/>
      <c r="F65" s="128"/>
      <c r="H65" s="128"/>
      <c r="J65" s="128"/>
      <c r="L65" s="128"/>
      <c r="Q65" s="125"/>
    </row>
    <row r="66" spans="1:17" ht="19.899999999999999" customHeight="1">
      <c r="A66" s="138" t="s">
        <v>247</v>
      </c>
      <c r="B66" s="131"/>
      <c r="C66" s="130"/>
      <c r="D66" s="155"/>
      <c r="F66" s="128"/>
      <c r="H66" s="128"/>
      <c r="J66" s="128"/>
      <c r="L66" s="128"/>
      <c r="Q66" s="125"/>
    </row>
    <row r="67" spans="1:17" ht="19.899999999999999" customHeight="1">
      <c r="B67" s="124" t="s">
        <v>77</v>
      </c>
      <c r="C67" s="130"/>
      <c r="D67" s="155"/>
      <c r="F67" s="128">
        <f>'PL3'!F67</f>
        <v>29643725</v>
      </c>
      <c r="H67" s="128">
        <f>'PL3'!H67</f>
        <v>53987379</v>
      </c>
      <c r="J67" s="128">
        <f>'PL3'!J67</f>
        <v>2587910</v>
      </c>
      <c r="L67" s="128">
        <f>'PL3'!L67</f>
        <v>60895096</v>
      </c>
      <c r="Q67" s="125"/>
    </row>
    <row r="68" spans="1:17" ht="19.899999999999999" customHeight="1">
      <c r="B68" s="124" t="s">
        <v>65</v>
      </c>
      <c r="C68" s="130"/>
      <c r="D68" s="155"/>
      <c r="F68" s="156">
        <f>'PL3'!F68</f>
        <v>-334043</v>
      </c>
      <c r="H68" s="128">
        <f>'PL3'!H68</f>
        <v>-31187</v>
      </c>
      <c r="J68" s="224">
        <f>'PL3'!J68</f>
        <v>0</v>
      </c>
      <c r="K68" s="150"/>
      <c r="L68" s="224">
        <f>'PL3'!L68</f>
        <v>0</v>
      </c>
      <c r="Q68" s="125"/>
    </row>
    <row r="69" spans="1:17" ht="19.899999999999999" customHeight="1" thickBot="1">
      <c r="A69" s="138" t="s">
        <v>246</v>
      </c>
      <c r="B69" s="131"/>
      <c r="C69" s="130"/>
      <c r="D69" s="155"/>
      <c r="F69" s="232">
        <f>SUM(F67:F68)</f>
        <v>29309682</v>
      </c>
      <c r="H69" s="358">
        <f>SUM(H67:H68)</f>
        <v>53956192</v>
      </c>
      <c r="J69" s="232">
        <f>SUM(J67:J68)</f>
        <v>2587910</v>
      </c>
      <c r="L69" s="232">
        <f>SUM(L67:L68)</f>
        <v>60895096</v>
      </c>
      <c r="Q69" s="125"/>
    </row>
    <row r="70" spans="1:17" ht="19.899999999999999" customHeight="1" thickTop="1">
      <c r="A70" s="138"/>
      <c r="B70" s="131"/>
      <c r="C70" s="130"/>
      <c r="D70" s="155"/>
      <c r="F70" s="128"/>
      <c r="H70" s="128"/>
      <c r="J70" s="128"/>
      <c r="L70" s="128"/>
      <c r="Q70" s="125"/>
    </row>
    <row r="71" spans="1:17" s="138" customFormat="1" ht="19.899999999999999" customHeight="1">
      <c r="A71" s="138" t="s">
        <v>274</v>
      </c>
      <c r="D71" s="126"/>
    </row>
    <row r="72" spans="1:17" ht="19.899999999999999" customHeight="1">
      <c r="A72" s="138"/>
      <c r="B72" s="139" t="s">
        <v>248</v>
      </c>
      <c r="C72" s="138"/>
      <c r="D72" s="155"/>
      <c r="F72" s="128"/>
      <c r="H72" s="128"/>
      <c r="J72" s="128"/>
      <c r="L72" s="128"/>
      <c r="Q72" s="125"/>
    </row>
    <row r="73" spans="1:17" ht="19.899999999999999" customHeight="1" thickBot="1">
      <c r="A73" s="124" t="s">
        <v>249</v>
      </c>
      <c r="B73" s="131"/>
      <c r="D73" s="155"/>
      <c r="F73" s="359">
        <f>+F62/F74</f>
        <v>4.4541244000000001E-2</v>
      </c>
      <c r="G73" s="153"/>
      <c r="H73" s="359">
        <f>+H62/H74</f>
        <v>7.6058261333333335E-2</v>
      </c>
      <c r="I73" s="153"/>
      <c r="J73" s="359">
        <f>+J62/J74</f>
        <v>3.4246213333333332E-3</v>
      </c>
      <c r="K73" s="153"/>
      <c r="L73" s="359">
        <f>+L62/L74</f>
        <v>8.1616491999999999E-2</v>
      </c>
      <c r="Q73" s="125"/>
    </row>
    <row r="74" spans="1:17" ht="19.899999999999999" customHeight="1" thickTop="1" thickBot="1">
      <c r="A74" s="124" t="s">
        <v>162</v>
      </c>
      <c r="B74" s="131"/>
      <c r="D74" s="155"/>
      <c r="F74" s="350">
        <f>+'PL3'!F74</f>
        <v>750000000</v>
      </c>
      <c r="H74" s="350">
        <f>+'PL3'!H74</f>
        <v>750000000</v>
      </c>
      <c r="J74" s="350">
        <f>+'PL3'!J74</f>
        <v>750000000</v>
      </c>
      <c r="L74" s="350">
        <f>+'PL3'!L74</f>
        <v>750000000</v>
      </c>
      <c r="Q74" s="125"/>
    </row>
    <row r="75" spans="1:17" ht="19.899999999999999" customHeight="1" thickTop="1">
      <c r="A75" s="138"/>
      <c r="B75" s="131"/>
      <c r="C75" s="130"/>
      <c r="D75" s="155"/>
      <c r="F75" s="128"/>
      <c r="H75" s="128"/>
      <c r="J75" s="128"/>
      <c r="L75" s="128"/>
      <c r="Q75" s="125"/>
    </row>
    <row r="76" spans="1:17" s="129" customFormat="1" ht="19.899999999999999" customHeight="1">
      <c r="A76" s="562" t="s">
        <v>214</v>
      </c>
      <c r="B76" s="562"/>
      <c r="C76" s="562"/>
      <c r="D76" s="562"/>
      <c r="E76" s="562"/>
      <c r="F76" s="562"/>
      <c r="G76" s="562"/>
      <c r="H76" s="562"/>
      <c r="I76" s="562"/>
      <c r="J76" s="562"/>
      <c r="K76" s="562"/>
      <c r="L76" s="562"/>
    </row>
    <row r="77" spans="1:17" s="129" customFormat="1" ht="19.899999999999999" customHeight="1">
      <c r="A77" s="365"/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</row>
    <row r="78" spans="1:17" ht="19.899999999999999" customHeight="1">
      <c r="C78" s="147" t="s">
        <v>171</v>
      </c>
      <c r="F78" s="152" t="s">
        <v>170</v>
      </c>
    </row>
    <row r="79" spans="1:17" ht="19.899999999999999" customHeight="1">
      <c r="C79" s="147" t="s">
        <v>169</v>
      </c>
      <c r="D79" s="124"/>
      <c r="F79" s="152" t="s">
        <v>187</v>
      </c>
      <c r="L79" s="140"/>
    </row>
    <row r="80" spans="1:17" ht="19.899999999999999" customHeight="1">
      <c r="C80" s="147"/>
      <c r="D80" s="124"/>
      <c r="F80" s="152"/>
      <c r="L80" s="140"/>
    </row>
    <row r="83" spans="1:18" s="233" customFormat="1" ht="19.899999999999999" customHeight="1">
      <c r="B83" s="234"/>
      <c r="D83" s="235"/>
      <c r="E83" s="236"/>
      <c r="F83" s="237"/>
      <c r="G83" s="237"/>
      <c r="H83" s="237"/>
      <c r="I83" s="238"/>
      <c r="J83" s="237"/>
      <c r="K83" s="238"/>
      <c r="L83" s="237"/>
      <c r="O83" s="124"/>
      <c r="P83" s="124"/>
      <c r="Q83" s="124"/>
      <c r="R83" s="124"/>
    </row>
    <row r="84" spans="1:18" ht="19.899999999999999" customHeight="1">
      <c r="F84" s="237"/>
      <c r="G84" s="237"/>
      <c r="H84" s="237"/>
      <c r="J84" s="237"/>
      <c r="L84" s="237"/>
    </row>
    <row r="85" spans="1:18" ht="19.899999999999999" customHeight="1">
      <c r="F85" s="237"/>
      <c r="G85" s="237"/>
      <c r="H85" s="237"/>
      <c r="J85" s="237"/>
      <c r="L85" s="237"/>
    </row>
    <row r="86" spans="1:18" ht="19.899999999999999" customHeight="1">
      <c r="F86" s="237"/>
      <c r="G86" s="237"/>
      <c r="H86" s="237"/>
      <c r="J86" s="237"/>
      <c r="L86" s="237"/>
    </row>
    <row r="87" spans="1:18" ht="19.899999999999999" customHeight="1">
      <c r="F87" s="237"/>
      <c r="G87" s="237"/>
      <c r="H87" s="237"/>
      <c r="J87" s="239"/>
      <c r="L87" s="239"/>
    </row>
    <row r="90" spans="1:18" ht="19.899999999999999" customHeight="1">
      <c r="L90" s="240"/>
    </row>
    <row r="92" spans="1:18" ht="19.899999999999999" customHeight="1">
      <c r="A92" s="365"/>
      <c r="B92" s="365"/>
      <c r="C92" s="365"/>
      <c r="D92" s="365"/>
      <c r="E92" s="241"/>
      <c r="F92" s="240"/>
      <c r="G92" s="240"/>
      <c r="H92" s="240"/>
      <c r="I92" s="241"/>
      <c r="J92" s="241"/>
      <c r="K92" s="241"/>
      <c r="L92" s="124"/>
    </row>
  </sheetData>
  <mergeCells count="14">
    <mergeCell ref="A2:L2"/>
    <mergeCell ref="A3:L3"/>
    <mergeCell ref="A4:L4"/>
    <mergeCell ref="F6:L6"/>
    <mergeCell ref="F7:H7"/>
    <mergeCell ref="J7:L7"/>
    <mergeCell ref="A76:L76"/>
    <mergeCell ref="A47:L47"/>
    <mergeCell ref="A52:L52"/>
    <mergeCell ref="A53:L53"/>
    <mergeCell ref="A54:L54"/>
    <mergeCell ref="F56:L56"/>
    <mergeCell ref="F57:H57"/>
    <mergeCell ref="J57:L57"/>
  </mergeCells>
  <pageMargins left="0.59055118110236227" right="0.39370078740157483" top="0.59055118110236227" bottom="0.39370078740157483" header="0.31496062992125984" footer="0.31496062992125984"/>
  <pageSetup paperSize="9" scale="94" firstPageNumber="6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workbookViewId="0"/>
  </sheetViews>
  <sheetFormatPr defaultColWidth="9.140625" defaultRowHeight="15"/>
  <cols>
    <col min="1" max="1" width="0.7109375" style="124" customWidth="1"/>
    <col min="2" max="2" width="1.28515625" style="125" customWidth="1"/>
    <col min="3" max="3" width="42.42578125" style="124" customWidth="1"/>
    <col min="4" max="4" width="7.42578125" style="126" customWidth="1"/>
    <col min="5" max="5" width="0.5703125" style="127" customWidth="1"/>
    <col min="6" max="6" width="14.28515625" style="127" customWidth="1"/>
    <col min="7" max="7" width="0.5703125" style="128" customWidth="1"/>
    <col min="8" max="8" width="14.28515625" style="127" customWidth="1"/>
    <col min="9" max="9" width="0.5703125" style="128" customWidth="1"/>
    <col min="10" max="10" width="13" style="127" customWidth="1"/>
    <col min="11" max="11" width="0.5703125" style="128" customWidth="1"/>
    <col min="12" max="12" width="13" style="127" customWidth="1"/>
    <col min="13" max="13" width="1.42578125" style="124" customWidth="1"/>
    <col min="14" max="14" width="12.5703125" style="124" customWidth="1"/>
    <col min="15" max="15" width="16.5703125" style="124" customWidth="1"/>
    <col min="16" max="16" width="11.28515625" style="124" customWidth="1"/>
    <col min="17" max="17" width="10.140625" style="124" customWidth="1"/>
    <col min="18" max="18" width="11.28515625" style="124" customWidth="1"/>
    <col min="19" max="16384" width="9.140625" style="124"/>
  </cols>
  <sheetData>
    <row r="1" spans="1:17" ht="20.25" customHeight="1">
      <c r="L1" s="227" t="s">
        <v>210</v>
      </c>
    </row>
    <row r="2" spans="1:17" s="129" customFormat="1" ht="19.899999999999999" customHeight="1">
      <c r="A2" s="563" t="str">
        <f>+'EBS '!A1:K1</f>
        <v>SCI ELECTRIC PUBLIC COMPANY LIMITED AND ITS SUBSIDIARIES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157"/>
    </row>
    <row r="3" spans="1:17" s="129" customFormat="1" ht="19.899999999999999" customHeight="1">
      <c r="A3" s="563" t="s">
        <v>66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157"/>
    </row>
    <row r="4" spans="1:17" s="129" customFormat="1" ht="19.899999999999999" customHeight="1">
      <c r="A4" s="563" t="s">
        <v>264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364"/>
    </row>
    <row r="5" spans="1:17" s="129" customFormat="1" ht="19.899999999999999" customHeight="1">
      <c r="A5" s="130"/>
      <c r="B5" s="131"/>
      <c r="C5" s="130"/>
      <c r="D5" s="132"/>
      <c r="E5" s="133"/>
      <c r="F5" s="133"/>
      <c r="G5" s="133"/>
      <c r="H5" s="133"/>
      <c r="I5" s="133"/>
      <c r="J5" s="133"/>
      <c r="K5" s="133"/>
    </row>
    <row r="6" spans="1:17" ht="19.899999999999999" customHeight="1">
      <c r="F6" s="564" t="s">
        <v>27</v>
      </c>
      <c r="G6" s="564"/>
      <c r="H6" s="564"/>
      <c r="I6" s="564"/>
      <c r="J6" s="564"/>
      <c r="K6" s="564"/>
      <c r="L6" s="564"/>
    </row>
    <row r="7" spans="1:17" ht="19.899999999999999" customHeight="1">
      <c r="F7" s="564" t="s">
        <v>28</v>
      </c>
      <c r="G7" s="564"/>
      <c r="H7" s="564"/>
      <c r="I7" s="134"/>
      <c r="J7" s="564" t="s">
        <v>29</v>
      </c>
      <c r="K7" s="564"/>
      <c r="L7" s="564"/>
    </row>
    <row r="8" spans="1:17" ht="19.899999999999999" customHeight="1">
      <c r="D8" s="135" t="s">
        <v>30</v>
      </c>
      <c r="F8" s="136">
        <v>2017</v>
      </c>
      <c r="G8" s="137"/>
      <c r="H8" s="136">
        <v>2016</v>
      </c>
      <c r="I8" s="134"/>
      <c r="J8" s="136">
        <f>+F8</f>
        <v>2017</v>
      </c>
      <c r="K8" s="137"/>
      <c r="L8" s="136">
        <f>+H8</f>
        <v>2016</v>
      </c>
    </row>
    <row r="9" spans="1:17" ht="19.899999999999999" customHeight="1">
      <c r="A9" s="138"/>
      <c r="B9" s="139"/>
      <c r="C9" s="138"/>
      <c r="D9" s="132"/>
      <c r="E9" s="140"/>
      <c r="F9" s="133"/>
      <c r="G9" s="133"/>
      <c r="H9" s="133"/>
      <c r="I9" s="133"/>
      <c r="J9" s="140"/>
      <c r="K9" s="133"/>
      <c r="L9" s="133"/>
    </row>
    <row r="10" spans="1:17" ht="19.899999999999999" customHeight="1">
      <c r="A10" s="138" t="s">
        <v>67</v>
      </c>
      <c r="B10" s="139"/>
      <c r="C10" s="138"/>
      <c r="E10" s="141"/>
      <c r="F10" s="133"/>
      <c r="G10" s="133"/>
      <c r="H10" s="133"/>
      <c r="I10" s="142"/>
      <c r="J10" s="141"/>
      <c r="K10" s="142"/>
      <c r="L10" s="133"/>
    </row>
    <row r="11" spans="1:17" ht="19.899999999999999" customHeight="1">
      <c r="B11" s="125" t="s">
        <v>195</v>
      </c>
      <c r="F11" s="127">
        <f>'PL9'!F10</f>
        <v>954311325</v>
      </c>
      <c r="G11" s="128" t="e">
        <f>#REF!</f>
        <v>#REF!</v>
      </c>
      <c r="H11" s="127">
        <f>'PL9'!H10</f>
        <v>824977782</v>
      </c>
      <c r="I11" s="128" t="e">
        <f>#REF!</f>
        <v>#REF!</v>
      </c>
      <c r="J11" s="127">
        <f>'PL9'!J10</f>
        <v>277736543</v>
      </c>
      <c r="K11" s="128" t="e">
        <f>#REF!</f>
        <v>#REF!</v>
      </c>
      <c r="L11" s="127">
        <f>'PL9'!L10</f>
        <v>175059241</v>
      </c>
      <c r="P11" s="139"/>
      <c r="Q11" s="138"/>
    </row>
    <row r="12" spans="1:17" s="129" customFormat="1" ht="19.899999999999999" customHeight="1">
      <c r="B12" s="125" t="s">
        <v>68</v>
      </c>
      <c r="C12" s="143"/>
      <c r="D12" s="126"/>
      <c r="E12" s="128"/>
      <c r="F12" s="127">
        <f>'PL9'!F11</f>
        <v>354787418</v>
      </c>
      <c r="G12" s="128" t="e">
        <f>#REF!</f>
        <v>#REF!</v>
      </c>
      <c r="H12" s="127">
        <f>'PL9'!H11</f>
        <v>308571363</v>
      </c>
      <c r="I12" s="128" t="e">
        <f>#REF!</f>
        <v>#REF!</v>
      </c>
      <c r="J12" s="127">
        <f>'PL9'!J11</f>
        <v>354787418</v>
      </c>
      <c r="K12" s="128" t="e">
        <f>#REF!</f>
        <v>#REF!</v>
      </c>
      <c r="L12" s="127">
        <f>'PL9'!L11</f>
        <v>308571363</v>
      </c>
      <c r="O12" s="124"/>
      <c r="Q12" s="124"/>
    </row>
    <row r="13" spans="1:17" ht="19.899999999999999" customHeight="1">
      <c r="B13" s="125" t="s">
        <v>69</v>
      </c>
      <c r="E13" s="128"/>
      <c r="F13" s="127">
        <f>'PL9'!F12</f>
        <v>14150878</v>
      </c>
      <c r="G13" s="128" t="e">
        <f>#REF!</f>
        <v>#REF!</v>
      </c>
      <c r="H13" s="127">
        <f>'PL9'!H12</f>
        <v>16436058</v>
      </c>
      <c r="I13" s="128" t="e">
        <f>#REF!</f>
        <v>#REF!</v>
      </c>
      <c r="J13" s="127">
        <f>'PL9'!J12</f>
        <v>44621891</v>
      </c>
      <c r="K13" s="128" t="e">
        <f>#REF!</f>
        <v>#REF!</v>
      </c>
      <c r="L13" s="127">
        <f>'PL9'!L12</f>
        <v>53838676</v>
      </c>
    </row>
    <row r="14" spans="1:17" ht="19.899999999999999" customHeight="1">
      <c r="B14" s="109"/>
      <c r="C14" s="125" t="s">
        <v>70</v>
      </c>
      <c r="F14" s="145">
        <f>SUM(F11:F13)</f>
        <v>1323249621</v>
      </c>
      <c r="G14" s="128" t="e">
        <f>#REF!</f>
        <v>#REF!</v>
      </c>
      <c r="H14" s="145">
        <f>SUM(H11:H13)</f>
        <v>1149985203</v>
      </c>
      <c r="I14" s="128" t="e">
        <f>#REF!</f>
        <v>#REF!</v>
      </c>
      <c r="J14" s="145">
        <f>SUM(J11:J13)</f>
        <v>677145852</v>
      </c>
      <c r="K14" s="128" t="e">
        <f>#REF!</f>
        <v>#REF!</v>
      </c>
      <c r="L14" s="145">
        <f>SUM(L11:L13)</f>
        <v>537469280</v>
      </c>
    </row>
    <row r="15" spans="1:17" ht="19.899999999999999" customHeight="1">
      <c r="A15" s="146" t="s">
        <v>196</v>
      </c>
      <c r="B15" s="139"/>
      <c r="C15" s="138"/>
      <c r="D15" s="124"/>
      <c r="P15" s="125"/>
    </row>
    <row r="16" spans="1:17" ht="19.899999999999999" customHeight="1">
      <c r="B16" s="125" t="s">
        <v>197</v>
      </c>
      <c r="D16" s="124"/>
      <c r="F16" s="127">
        <f>'PL9'!F15</f>
        <v>804707106</v>
      </c>
      <c r="G16" s="128" t="e">
        <f>#REF!</f>
        <v>#REF!</v>
      </c>
      <c r="H16" s="127">
        <f>'PL9'!H15</f>
        <v>681317476</v>
      </c>
      <c r="I16" s="128" t="e">
        <f>#REF!</f>
        <v>#REF!</v>
      </c>
      <c r="J16" s="127">
        <f>'PL9'!J15</f>
        <v>254993252</v>
      </c>
      <c r="K16" s="128" t="e">
        <f>#REF!</f>
        <v>#REF!</v>
      </c>
      <c r="L16" s="127">
        <f>'PL9'!L15</f>
        <v>166056993</v>
      </c>
      <c r="P16" s="147"/>
      <c r="Q16" s="138"/>
    </row>
    <row r="17" spans="1:17" ht="19.899999999999999" customHeight="1">
      <c r="B17" s="125" t="s">
        <v>71</v>
      </c>
      <c r="D17" s="124"/>
      <c r="F17" s="127">
        <f>'PL9'!F16</f>
        <v>314412145</v>
      </c>
      <c r="G17" s="128" t="e">
        <f>#REF!</f>
        <v>#REF!</v>
      </c>
      <c r="H17" s="127">
        <f>'PL9'!H16</f>
        <v>275794473</v>
      </c>
      <c r="I17" s="128" t="e">
        <f>#REF!</f>
        <v>#REF!</v>
      </c>
      <c r="J17" s="127">
        <f>'PL9'!J16</f>
        <v>314701168</v>
      </c>
      <c r="K17" s="128" t="e">
        <f>#REF!</f>
        <v>#REF!</v>
      </c>
      <c r="L17" s="127">
        <f>'PL9'!L16</f>
        <v>275955041</v>
      </c>
    </row>
    <row r="18" spans="1:17" ht="19.899999999999999" customHeight="1">
      <c r="B18" s="125" t="s">
        <v>72</v>
      </c>
      <c r="D18" s="124"/>
      <c r="F18" s="127">
        <f>'PL9'!F17</f>
        <v>18311495</v>
      </c>
      <c r="G18" s="128" t="e">
        <f>#REF!</f>
        <v>#REF!</v>
      </c>
      <c r="H18" s="127">
        <f>'PL9'!H17</f>
        <v>18564892</v>
      </c>
      <c r="I18" s="128" t="e">
        <f>#REF!</f>
        <v>#REF!</v>
      </c>
      <c r="J18" s="127">
        <f>'PL9'!J17</f>
        <v>8563628</v>
      </c>
      <c r="K18" s="128" t="e">
        <f>#REF!</f>
        <v>#REF!</v>
      </c>
      <c r="L18" s="127">
        <f>'PL9'!L17</f>
        <v>8055273</v>
      </c>
    </row>
    <row r="19" spans="1:17" ht="19.899999999999999" customHeight="1">
      <c r="B19" s="125" t="s">
        <v>73</v>
      </c>
      <c r="D19" s="124"/>
      <c r="F19" s="127">
        <f>'PL9'!F18</f>
        <v>115583459</v>
      </c>
      <c r="G19" s="128" t="e">
        <f>#REF!</f>
        <v>#REF!</v>
      </c>
      <c r="H19" s="127">
        <f>'PL9'!H18</f>
        <v>87776983</v>
      </c>
      <c r="I19" s="128" t="e">
        <f>#REF!</f>
        <v>#REF!</v>
      </c>
      <c r="J19" s="127">
        <f>'PL9'!J18</f>
        <v>73163447</v>
      </c>
      <c r="K19" s="128" t="e">
        <f>#REF!</f>
        <v>#REF!</v>
      </c>
      <c r="L19" s="127">
        <f>'PL9'!L18</f>
        <v>65142099</v>
      </c>
    </row>
    <row r="20" spans="1:17" ht="19.5" customHeight="1">
      <c r="C20" s="125" t="s">
        <v>74</v>
      </c>
      <c r="F20" s="158">
        <f>SUM(F16:F19)</f>
        <v>1253014205</v>
      </c>
      <c r="G20" s="128" t="e">
        <f>#REF!</f>
        <v>#REF!</v>
      </c>
      <c r="H20" s="158">
        <f>SUM(H16:H19)</f>
        <v>1063453824</v>
      </c>
      <c r="I20" s="128" t="e">
        <f>#REF!</f>
        <v>#REF!</v>
      </c>
      <c r="J20" s="158">
        <f>SUM(J16:J19)</f>
        <v>651421495</v>
      </c>
      <c r="K20" s="128" t="e">
        <f>#REF!</f>
        <v>#REF!</v>
      </c>
      <c r="L20" s="158">
        <f>SUM(L16:L19)</f>
        <v>515209406</v>
      </c>
    </row>
    <row r="21" spans="1:17" ht="19.899999999999999" customHeight="1">
      <c r="A21" s="138" t="s">
        <v>275</v>
      </c>
      <c r="B21" s="139"/>
      <c r="C21" s="138"/>
      <c r="E21" s="128"/>
      <c r="F21" s="124"/>
      <c r="G21" s="124"/>
      <c r="H21" s="124"/>
      <c r="I21" s="124"/>
      <c r="J21" s="124"/>
      <c r="K21" s="124"/>
      <c r="L21" s="124"/>
      <c r="P21" s="125"/>
    </row>
    <row r="22" spans="1:17" ht="19.899999999999999" customHeight="1">
      <c r="A22" s="138"/>
      <c r="B22" s="139" t="s">
        <v>200</v>
      </c>
      <c r="C22" s="138"/>
      <c r="E22" s="128"/>
      <c r="F22" s="124"/>
      <c r="G22" s="124"/>
      <c r="H22" s="124"/>
      <c r="I22" s="124"/>
      <c r="J22" s="124"/>
      <c r="K22" s="124"/>
      <c r="L22" s="124"/>
      <c r="P22" s="125"/>
    </row>
    <row r="23" spans="1:17" ht="19.899999999999999" customHeight="1">
      <c r="A23" s="138"/>
      <c r="B23" s="139" t="s">
        <v>201</v>
      </c>
      <c r="C23" s="138"/>
      <c r="E23" s="128"/>
      <c r="F23" s="128">
        <f>F14-F20</f>
        <v>70235416</v>
      </c>
      <c r="H23" s="128">
        <f>H14-H20</f>
        <v>86531379</v>
      </c>
      <c r="J23" s="128">
        <f>J14-J20</f>
        <v>25724357</v>
      </c>
      <c r="L23" s="128">
        <f>L14-L20</f>
        <v>22259874</v>
      </c>
      <c r="P23" s="125"/>
    </row>
    <row r="24" spans="1:17" ht="19.899999999999999" customHeight="1">
      <c r="A24" s="138"/>
      <c r="B24" s="125" t="s">
        <v>174</v>
      </c>
      <c r="C24" s="138"/>
      <c r="D24" s="230">
        <f>+'PL9'!D23</f>
        <v>13.2</v>
      </c>
      <c r="E24" s="128"/>
      <c r="F24" s="148">
        <f>'PL9'!F23</f>
        <v>-5841760</v>
      </c>
      <c r="G24" s="124"/>
      <c r="H24" s="148">
        <f>'PL9'!H23</f>
        <v>-3657743</v>
      </c>
      <c r="I24" s="124"/>
      <c r="J24" s="380">
        <f>'PL9'!J23</f>
        <v>0</v>
      </c>
      <c r="K24" s="289"/>
      <c r="L24" s="366">
        <f>'PL9'!L23</f>
        <v>0</v>
      </c>
      <c r="P24" s="125"/>
    </row>
    <row r="25" spans="1:17" ht="19.899999999999999" customHeight="1">
      <c r="A25" s="138" t="s">
        <v>276</v>
      </c>
      <c r="B25" s="139"/>
      <c r="C25" s="138"/>
      <c r="D25" s="230"/>
      <c r="E25" s="128"/>
      <c r="F25" s="128"/>
      <c r="G25" s="124"/>
      <c r="H25" s="128"/>
      <c r="I25" s="124"/>
      <c r="J25" s="134"/>
      <c r="K25" s="124"/>
      <c r="L25" s="377"/>
      <c r="P25" s="125"/>
    </row>
    <row r="26" spans="1:17" ht="19.899999999999999" customHeight="1">
      <c r="A26" s="138"/>
      <c r="B26" s="139" t="s">
        <v>201</v>
      </c>
      <c r="C26" s="138"/>
      <c r="E26" s="128"/>
      <c r="F26" s="128">
        <f>SUM(F23:F24)</f>
        <v>64393656</v>
      </c>
      <c r="H26" s="128">
        <f>SUM(H23:H24)</f>
        <v>82873636</v>
      </c>
      <c r="J26" s="128">
        <f>SUM(J23:J24)</f>
        <v>25724357</v>
      </c>
      <c r="L26" s="128">
        <f>SUM(L23:L24)</f>
        <v>22259874</v>
      </c>
      <c r="P26" s="125"/>
    </row>
    <row r="27" spans="1:17" ht="19.899999999999999" customHeight="1">
      <c r="B27" s="125" t="s">
        <v>75</v>
      </c>
      <c r="F27" s="148">
        <f>'PL9'!F26</f>
        <v>-3786010</v>
      </c>
      <c r="G27" s="128" t="e">
        <f>#REF!</f>
        <v>#REF!</v>
      </c>
      <c r="H27" s="148">
        <f>'PL9'!H26</f>
        <v>-11773913</v>
      </c>
      <c r="I27" s="128" t="e">
        <f>#REF!</f>
        <v>#REF!</v>
      </c>
      <c r="J27" s="148">
        <f>'PL9'!J26</f>
        <v>-792018</v>
      </c>
      <c r="K27" s="128" t="e">
        <f>#REF!</f>
        <v>#REF!</v>
      </c>
      <c r="L27" s="148">
        <f>'PL9'!L26</f>
        <v>-3775707</v>
      </c>
      <c r="N27" s="149"/>
      <c r="P27" s="139"/>
      <c r="Q27" s="138"/>
    </row>
    <row r="28" spans="1:17" ht="19.899999999999999" customHeight="1">
      <c r="A28" s="138" t="s">
        <v>277</v>
      </c>
      <c r="B28" s="139"/>
      <c r="C28" s="138"/>
      <c r="E28" s="128"/>
      <c r="F28" s="127">
        <f>SUM(F26:F27)</f>
        <v>60607646</v>
      </c>
      <c r="H28" s="127">
        <f>SUM(H26:H27)</f>
        <v>71099723</v>
      </c>
      <c r="J28" s="127">
        <f>SUM(J26:J27)</f>
        <v>24932339</v>
      </c>
      <c r="L28" s="127">
        <f>SUM(L26:L27)</f>
        <v>18484167</v>
      </c>
      <c r="Q28" s="125"/>
    </row>
    <row r="29" spans="1:17" ht="19.899999999999999" customHeight="1">
      <c r="B29" s="338" t="s">
        <v>243</v>
      </c>
      <c r="D29" s="126">
        <f>+'PL9'!D28</f>
        <v>25</v>
      </c>
      <c r="F29" s="148">
        <f>'PL9'!F28</f>
        <v>-18160707</v>
      </c>
      <c r="G29" s="128" t="e">
        <f>#REF!</f>
        <v>#REF!</v>
      </c>
      <c r="H29" s="148">
        <f>'PL9'!H28</f>
        <v>-22470094</v>
      </c>
      <c r="I29" s="128" t="e">
        <f>#REF!</f>
        <v>#REF!</v>
      </c>
      <c r="J29" s="148">
        <f>'PL9'!J28</f>
        <v>-1391195</v>
      </c>
      <c r="K29" s="128" t="e">
        <f>#REF!</f>
        <v>#REF!</v>
      </c>
      <c r="L29" s="148">
        <f>'PL9'!L28</f>
        <v>-1875848</v>
      </c>
      <c r="N29" s="149"/>
      <c r="O29" s="338"/>
      <c r="P29" s="139"/>
      <c r="Q29" s="138"/>
    </row>
    <row r="30" spans="1:17" ht="19.899999999999999" customHeight="1">
      <c r="A30" s="138" t="s">
        <v>278</v>
      </c>
      <c r="B30" s="139"/>
      <c r="C30" s="138"/>
      <c r="F30" s="148">
        <f>SUM(F28:F29)</f>
        <v>42446939</v>
      </c>
      <c r="H30" s="148">
        <f>SUM(H28:H29)</f>
        <v>48629629</v>
      </c>
      <c r="J30" s="148">
        <f>SUM(J28:J29)</f>
        <v>23541144</v>
      </c>
      <c r="L30" s="148">
        <f>SUM(L28:L29)</f>
        <v>16608319</v>
      </c>
      <c r="N30" s="149"/>
      <c r="P30" s="139"/>
      <c r="Q30" s="138"/>
    </row>
    <row r="31" spans="1:17">
      <c r="P31" s="139"/>
      <c r="Q31" s="139"/>
    </row>
    <row r="32" spans="1:17" ht="20.25" hidden="1" customHeight="1">
      <c r="A32" s="138" t="s">
        <v>220</v>
      </c>
      <c r="B32" s="139"/>
      <c r="C32" s="138"/>
      <c r="E32" s="128"/>
      <c r="F32" s="128"/>
      <c r="H32" s="128"/>
      <c r="J32" s="128"/>
      <c r="L32" s="128"/>
      <c r="P32" s="139"/>
      <c r="Q32" s="138"/>
    </row>
    <row r="33" spans="1:17" ht="20.25" hidden="1" customHeight="1">
      <c r="B33" s="125" t="s">
        <v>203</v>
      </c>
      <c r="C33" s="125"/>
      <c r="E33" s="128"/>
      <c r="F33" s="128"/>
      <c r="H33" s="128"/>
      <c r="J33" s="128"/>
      <c r="L33" s="128"/>
      <c r="P33" s="139"/>
      <c r="Q33" s="138"/>
    </row>
    <row r="34" spans="1:17" ht="20.25" hidden="1" customHeight="1">
      <c r="C34" s="125" t="s">
        <v>222</v>
      </c>
      <c r="E34" s="128"/>
      <c r="F34" s="128"/>
      <c r="H34" s="124"/>
      <c r="J34" s="128"/>
      <c r="L34" s="128"/>
      <c r="P34" s="139"/>
      <c r="Q34" s="138"/>
    </row>
    <row r="35" spans="1:17" s="129" customFormat="1" ht="20.25" hidden="1" customHeight="1">
      <c r="A35" s="125"/>
      <c r="B35" s="125" t="s">
        <v>192</v>
      </c>
      <c r="C35" s="125"/>
      <c r="D35" s="155"/>
      <c r="E35" s="128"/>
      <c r="F35" s="231" t="e">
        <f>+'PL9'!#REF!</f>
        <v>#REF!</v>
      </c>
      <c r="G35" s="150"/>
      <c r="H35" s="231" t="e">
        <f>+'PL9'!#REF!</f>
        <v>#REF!</v>
      </c>
      <c r="I35" s="150" t="e">
        <f>#REF!</f>
        <v>#REF!</v>
      </c>
      <c r="J35" s="231" t="e">
        <f>+'PL9'!#REF!</f>
        <v>#REF!</v>
      </c>
      <c r="K35" s="150" t="e">
        <f>#REF!</f>
        <v>#REF!</v>
      </c>
      <c r="L35" s="231" t="e">
        <f>+'PL9'!#REF!</f>
        <v>#REF!</v>
      </c>
      <c r="M35" s="346"/>
      <c r="P35" s="139"/>
      <c r="Q35" s="138"/>
    </row>
    <row r="36" spans="1:17" s="129" customFormat="1" ht="20.25" hidden="1" customHeight="1">
      <c r="A36" s="125" t="s">
        <v>202</v>
      </c>
      <c r="B36" s="125"/>
      <c r="D36" s="155"/>
      <c r="E36" s="128"/>
      <c r="F36" s="150"/>
      <c r="G36" s="150"/>
      <c r="H36" s="150"/>
      <c r="I36" s="150"/>
      <c r="J36" s="150"/>
      <c r="K36" s="150"/>
      <c r="L36" s="150"/>
      <c r="M36" s="346"/>
      <c r="P36" s="139"/>
      <c r="Q36" s="138"/>
    </row>
    <row r="37" spans="1:17" ht="20.25" hidden="1" customHeight="1">
      <c r="A37" s="125"/>
      <c r="B37" s="125" t="s">
        <v>223</v>
      </c>
      <c r="E37" s="128"/>
      <c r="F37" s="231" t="e">
        <f>+'PL9'!#REF!</f>
        <v>#REF!</v>
      </c>
      <c r="G37" s="150"/>
      <c r="H37" s="231" t="e">
        <f>+'PL9'!#REF!</f>
        <v>#REF!</v>
      </c>
      <c r="I37" s="150" t="e">
        <f>#REF!</f>
        <v>#REF!</v>
      </c>
      <c r="J37" s="231" t="e">
        <f>+'PL9'!#REF!</f>
        <v>#REF!</v>
      </c>
      <c r="K37" s="150" t="e">
        <f>#REF!</f>
        <v>#REF!</v>
      </c>
      <c r="L37" s="231" t="e">
        <f>+'PL9'!#REF!</f>
        <v>#REF!</v>
      </c>
      <c r="M37" s="289"/>
    </row>
    <row r="38" spans="1:17" ht="19.899999999999999" customHeight="1">
      <c r="A38" s="138" t="s">
        <v>220</v>
      </c>
      <c r="B38" s="139"/>
      <c r="C38" s="138"/>
      <c r="E38" s="128"/>
      <c r="F38" s="128"/>
      <c r="H38" s="128"/>
      <c r="J38" s="128"/>
      <c r="L38" s="128"/>
      <c r="P38" s="139"/>
      <c r="Q38" s="138"/>
    </row>
    <row r="39" spans="1:17" ht="19.899999999999999" customHeight="1">
      <c r="B39" s="125" t="s">
        <v>244</v>
      </c>
      <c r="C39" s="125"/>
      <c r="E39" s="128"/>
      <c r="F39" s="128"/>
      <c r="H39" s="128"/>
      <c r="J39" s="128"/>
      <c r="L39" s="128"/>
      <c r="P39" s="139"/>
      <c r="Q39" s="138"/>
    </row>
    <row r="40" spans="1:17" ht="19.899999999999999" customHeight="1">
      <c r="C40" s="125" t="s">
        <v>222</v>
      </c>
      <c r="E40" s="128"/>
      <c r="F40" s="128"/>
      <c r="H40" s="128"/>
      <c r="J40" s="128"/>
      <c r="L40" s="128"/>
      <c r="P40" s="139"/>
      <c r="Q40" s="138"/>
    </row>
    <row r="41" spans="1:17" ht="19.899999999999999" customHeight="1">
      <c r="B41" s="125" t="s">
        <v>146</v>
      </c>
      <c r="E41" s="128"/>
      <c r="F41" s="128">
        <f>'PL9'!F50</f>
        <v>291197</v>
      </c>
      <c r="H41" s="128">
        <f>'PL9'!H50</f>
        <v>-77129</v>
      </c>
      <c r="I41" s="128" t="e">
        <f>#REF!</f>
        <v>#REF!</v>
      </c>
      <c r="J41" s="128">
        <f>'PL9'!J50</f>
        <v>90896</v>
      </c>
      <c r="K41" s="128" t="e">
        <f>#REF!</f>
        <v>#REF!</v>
      </c>
      <c r="L41" s="128">
        <f>'PL9'!L50</f>
        <v>-140975</v>
      </c>
      <c r="P41" s="139"/>
      <c r="Q41" s="138"/>
    </row>
    <row r="42" spans="1:17" s="129" customFormat="1" ht="19.899999999999999" customHeight="1">
      <c r="A42" s="125"/>
      <c r="B42" s="125" t="s">
        <v>145</v>
      </c>
      <c r="D42" s="155"/>
      <c r="E42" s="128"/>
      <c r="F42" s="156">
        <f>'PL9'!F51</f>
        <v>-22574589</v>
      </c>
      <c r="G42" s="128"/>
      <c r="H42" s="156">
        <f>'PL9'!H51</f>
        <v>-7187341</v>
      </c>
      <c r="I42" s="128" t="e">
        <f>#REF!</f>
        <v>#REF!</v>
      </c>
      <c r="J42" s="224">
        <f>'PL9'!J37</f>
        <v>0</v>
      </c>
      <c r="K42" s="150"/>
      <c r="L42" s="224">
        <f>'PL9'!L37</f>
        <v>0</v>
      </c>
      <c r="P42" s="139"/>
      <c r="Q42" s="138"/>
    </row>
    <row r="43" spans="1:17" ht="19.899999999999999" customHeight="1">
      <c r="A43" s="138" t="s">
        <v>245</v>
      </c>
      <c r="B43" s="138"/>
      <c r="C43" s="251"/>
      <c r="E43" s="128"/>
      <c r="F43" s="158">
        <f>SUM(F41:F42)</f>
        <v>-22283392</v>
      </c>
      <c r="H43" s="158">
        <f>SUM(H41:H42)</f>
        <v>-7264470</v>
      </c>
      <c r="I43" s="128" t="e">
        <f>I37+#REF!</f>
        <v>#REF!</v>
      </c>
      <c r="J43" s="158">
        <f>SUM(J41:J42)</f>
        <v>90896</v>
      </c>
      <c r="K43" s="128" t="e">
        <f>K37+#REF!</f>
        <v>#REF!</v>
      </c>
      <c r="L43" s="158">
        <f>SUM(L41:L42)</f>
        <v>-140975</v>
      </c>
    </row>
    <row r="44" spans="1:17" ht="5.45" customHeight="1">
      <c r="B44" s="138"/>
      <c r="C44" s="251"/>
      <c r="E44" s="128"/>
      <c r="F44" s="128"/>
      <c r="H44" s="128"/>
      <c r="J44" s="128"/>
      <c r="L44" s="128"/>
    </row>
    <row r="45" spans="1:17" ht="19.5" customHeight="1" thickBot="1">
      <c r="A45" s="138" t="s">
        <v>246</v>
      </c>
      <c r="B45" s="250"/>
      <c r="C45" s="251"/>
      <c r="E45" s="128"/>
      <c r="F45" s="232">
        <f>+F30+F43</f>
        <v>20163547</v>
      </c>
      <c r="H45" s="232">
        <f>H30+H43</f>
        <v>41365159</v>
      </c>
      <c r="I45" s="128" t="e">
        <f>I30+I43</f>
        <v>#REF!</v>
      </c>
      <c r="J45" s="232">
        <f>J30+J43</f>
        <v>23632040</v>
      </c>
      <c r="K45" s="128" t="e">
        <f>K30+K43</f>
        <v>#REF!</v>
      </c>
      <c r="L45" s="232">
        <f>L30+L43</f>
        <v>16467344</v>
      </c>
    </row>
    <row r="46" spans="1:17" ht="15.75" thickTop="1">
      <c r="A46" s="138"/>
      <c r="B46" s="250"/>
      <c r="C46" s="251"/>
      <c r="E46" s="128"/>
      <c r="F46" s="150"/>
      <c r="G46" s="150"/>
      <c r="H46" s="150"/>
      <c r="I46" s="150"/>
      <c r="J46" s="150"/>
      <c r="K46" s="150"/>
      <c r="L46" s="117"/>
      <c r="M46" s="289"/>
    </row>
    <row r="47" spans="1:17" s="129" customFormat="1" ht="19.899999999999999" customHeight="1">
      <c r="A47" s="562" t="str">
        <f>+'EBS '!A40:K40</f>
        <v>The notes to interim financial statements are an integral part of these interim financial statements.</v>
      </c>
      <c r="B47" s="562"/>
      <c r="C47" s="562"/>
      <c r="D47" s="562"/>
      <c r="E47" s="562"/>
      <c r="F47" s="562"/>
      <c r="G47" s="562"/>
      <c r="H47" s="562"/>
      <c r="I47" s="562"/>
      <c r="J47" s="562"/>
      <c r="K47" s="562"/>
      <c r="L47" s="562"/>
    </row>
    <row r="48" spans="1:17" s="129" customFormat="1" ht="15.6" customHeight="1">
      <c r="A48" s="365"/>
      <c r="B48" s="365"/>
      <c r="C48" s="365"/>
      <c r="D48" s="365"/>
      <c r="E48" s="365"/>
      <c r="F48" s="379"/>
      <c r="G48" s="379"/>
      <c r="H48" s="379"/>
      <c r="I48" s="379"/>
      <c r="J48" s="379"/>
      <c r="K48" s="365"/>
      <c r="L48" s="365"/>
    </row>
    <row r="49" spans="1:17" ht="19.899999999999999" customHeight="1">
      <c r="C49" s="147" t="s">
        <v>171</v>
      </c>
      <c r="F49" s="152" t="s">
        <v>170</v>
      </c>
    </row>
    <row r="50" spans="1:17" ht="19.899999999999999" customHeight="1">
      <c r="C50" s="147" t="s">
        <v>169</v>
      </c>
      <c r="D50" s="124"/>
      <c r="F50" s="152" t="s">
        <v>187</v>
      </c>
      <c r="L50" s="140"/>
    </row>
    <row r="51" spans="1:17" ht="19.899999999999999" customHeight="1">
      <c r="C51" s="147"/>
      <c r="D51" s="124"/>
      <c r="F51" s="152"/>
      <c r="L51" s="227" t="s">
        <v>210</v>
      </c>
    </row>
    <row r="52" spans="1:17" s="129" customFormat="1" ht="19.899999999999999" customHeight="1">
      <c r="A52" s="563" t="str">
        <f>+A2</f>
        <v>SCI ELECTRIC PUBLIC COMPANY LIMITED AND ITS SUBSIDIARIES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</row>
    <row r="53" spans="1:17" s="129" customFormat="1" ht="19.899999999999999" customHeight="1">
      <c r="A53" s="563" t="s">
        <v>76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</row>
    <row r="54" spans="1:17" s="129" customFormat="1" ht="19.899999999999999" customHeight="1">
      <c r="A54" s="563" t="str">
        <f>+A4</f>
        <v>FOR THE NINE-MONTH PERIOD ENDED  30 SEPTEMBER 2017</v>
      </c>
      <c r="B54" s="563"/>
      <c r="C54" s="563"/>
      <c r="D54" s="563"/>
      <c r="E54" s="563"/>
      <c r="F54" s="563"/>
      <c r="G54" s="563"/>
      <c r="H54" s="563"/>
      <c r="I54" s="563"/>
      <c r="J54" s="563"/>
      <c r="K54" s="563"/>
      <c r="L54" s="563"/>
    </row>
    <row r="55" spans="1:17" ht="19.899999999999999" customHeight="1">
      <c r="A55" s="129"/>
      <c r="B55" s="151"/>
      <c r="C55" s="129"/>
      <c r="D55" s="144"/>
      <c r="E55" s="128"/>
      <c r="F55" s="128"/>
      <c r="H55" s="128"/>
      <c r="J55" s="128"/>
      <c r="L55" s="128"/>
    </row>
    <row r="56" spans="1:17" ht="19.899999999999999" customHeight="1">
      <c r="F56" s="564" t="str">
        <f>F6</f>
        <v>In Baht</v>
      </c>
      <c r="G56" s="564"/>
      <c r="H56" s="564"/>
      <c r="I56" s="564"/>
      <c r="J56" s="564"/>
      <c r="K56" s="564"/>
      <c r="L56" s="564"/>
    </row>
    <row r="57" spans="1:17" ht="19.899999999999999" customHeight="1">
      <c r="F57" s="564" t="str">
        <f>F7</f>
        <v>Consolidated financial statements</v>
      </c>
      <c r="G57" s="564"/>
      <c r="H57" s="564"/>
      <c r="I57" s="134"/>
      <c r="J57" s="564" t="str">
        <f>J7</f>
        <v>Separate financial statements</v>
      </c>
      <c r="K57" s="564"/>
      <c r="L57" s="564"/>
    </row>
    <row r="58" spans="1:17" ht="19.899999999999999" customHeight="1">
      <c r="D58" s="135" t="str">
        <f>D8</f>
        <v>Notes</v>
      </c>
      <c r="F58" s="136">
        <f>+F8</f>
        <v>2017</v>
      </c>
      <c r="G58" s="137"/>
      <c r="H58" s="136">
        <f>+H8</f>
        <v>2016</v>
      </c>
      <c r="I58" s="134"/>
      <c r="J58" s="136">
        <f>+J8</f>
        <v>2017</v>
      </c>
      <c r="K58" s="137"/>
      <c r="L58" s="136">
        <f>+L8</f>
        <v>2016</v>
      </c>
    </row>
    <row r="59" spans="1:17" ht="19.899999999999999" customHeight="1">
      <c r="A59" s="138"/>
      <c r="B59" s="131"/>
      <c r="C59" s="130"/>
      <c r="D59" s="132"/>
      <c r="E59" s="133"/>
      <c r="F59" s="133"/>
      <c r="G59" s="133"/>
      <c r="H59" s="133"/>
      <c r="I59" s="133"/>
      <c r="J59" s="133"/>
      <c r="K59" s="133"/>
      <c r="L59" s="133"/>
    </row>
    <row r="60" spans="1:17" ht="19.899999999999999" customHeight="1">
      <c r="A60" s="138" t="s">
        <v>279</v>
      </c>
      <c r="B60" s="339"/>
      <c r="C60" s="125"/>
      <c r="D60" s="155"/>
      <c r="G60" s="127"/>
      <c r="I60" s="127"/>
      <c r="Q60" s="125"/>
    </row>
    <row r="61" spans="1:17" ht="19.899999999999999" customHeight="1">
      <c r="B61" s="124" t="s">
        <v>77</v>
      </c>
      <c r="C61" s="125"/>
      <c r="D61" s="155"/>
      <c r="F61" s="128">
        <f>'PL9'!F56</f>
        <v>42789883</v>
      </c>
      <c r="H61" s="128">
        <f>'PL9'!H56</f>
        <v>48660281</v>
      </c>
      <c r="J61" s="128">
        <f>'PL9'!J56</f>
        <v>23541144</v>
      </c>
      <c r="L61" s="128">
        <f>'PL9'!L56</f>
        <v>16608319</v>
      </c>
      <c r="Q61" s="125"/>
    </row>
    <row r="62" spans="1:17" ht="19.899999999999999" customHeight="1">
      <c r="B62" s="124" t="s">
        <v>65</v>
      </c>
      <c r="C62" s="125"/>
      <c r="D62" s="155"/>
      <c r="F62" s="156">
        <f>'PL9'!F57</f>
        <v>-342944</v>
      </c>
      <c r="H62" s="128">
        <f>'PL9'!H57</f>
        <v>-30652</v>
      </c>
      <c r="J62" s="224">
        <f>'PL9'!J57</f>
        <v>0</v>
      </c>
      <c r="K62" s="150"/>
      <c r="L62" s="224">
        <f>'PL9'!L57</f>
        <v>0</v>
      </c>
      <c r="Q62" s="125"/>
    </row>
    <row r="63" spans="1:17" ht="19.899999999999999" customHeight="1" thickBot="1">
      <c r="A63" s="138" t="s">
        <v>278</v>
      </c>
      <c r="B63" s="339"/>
      <c r="C63" s="125"/>
      <c r="D63" s="155"/>
      <c r="F63" s="232">
        <f>SUM(F61:F62)</f>
        <v>42446939</v>
      </c>
      <c r="H63" s="358">
        <f>SUM(H61:H62)</f>
        <v>48629629</v>
      </c>
      <c r="J63" s="232">
        <f>SUM(J61:J62)</f>
        <v>23541144</v>
      </c>
      <c r="L63" s="232">
        <f>SUM(L61:L62)</f>
        <v>16608319</v>
      </c>
      <c r="Q63" s="125"/>
    </row>
    <row r="64" spans="1:17" ht="19.899999999999999" customHeight="1" thickTop="1">
      <c r="A64" s="138"/>
      <c r="B64" s="339"/>
      <c r="C64" s="125"/>
      <c r="D64" s="155"/>
      <c r="F64" s="128"/>
      <c r="H64" s="128"/>
      <c r="J64" s="128"/>
      <c r="L64" s="128"/>
      <c r="Q64" s="125"/>
    </row>
    <row r="65" spans="1:17" ht="19.899999999999999" customHeight="1">
      <c r="A65" s="138" t="s">
        <v>247</v>
      </c>
      <c r="B65" s="131"/>
      <c r="C65" s="130"/>
      <c r="D65" s="155"/>
      <c r="F65" s="128"/>
      <c r="H65" s="128"/>
      <c r="J65" s="128"/>
      <c r="L65" s="128"/>
      <c r="Q65" s="125"/>
    </row>
    <row r="66" spans="1:17" ht="19.899999999999999" customHeight="1">
      <c r="B66" s="124" t="s">
        <v>77</v>
      </c>
      <c r="C66" s="130"/>
      <c r="D66" s="155"/>
      <c r="F66" s="128">
        <f>'PL9'!F61</f>
        <v>20981655</v>
      </c>
      <c r="H66" s="128">
        <f>'PL9'!H61</f>
        <v>41395811</v>
      </c>
      <c r="J66" s="128">
        <f>'PL9'!J61</f>
        <v>23632040</v>
      </c>
      <c r="L66" s="128">
        <f>'PL9'!L61</f>
        <v>16467344</v>
      </c>
      <c r="Q66" s="125"/>
    </row>
    <row r="67" spans="1:17" ht="19.899999999999999" customHeight="1">
      <c r="B67" s="124" t="s">
        <v>65</v>
      </c>
      <c r="C67" s="130"/>
      <c r="D67" s="155"/>
      <c r="F67" s="156">
        <f>'PL9'!F62</f>
        <v>-818108</v>
      </c>
      <c r="H67" s="128">
        <f>'PL9'!H62</f>
        <v>-30652</v>
      </c>
      <c r="J67" s="224">
        <f>'PL9'!J62</f>
        <v>0</v>
      </c>
      <c r="K67" s="150"/>
      <c r="L67" s="150">
        <f>'PL3'!L68</f>
        <v>0</v>
      </c>
      <c r="Q67" s="125"/>
    </row>
    <row r="68" spans="1:17" ht="19.899999999999999" customHeight="1" thickBot="1">
      <c r="A68" s="138" t="s">
        <v>246</v>
      </c>
      <c r="B68" s="131"/>
      <c r="C68" s="130"/>
      <c r="D68" s="155"/>
      <c r="F68" s="232">
        <f>SUM(F66:F67)</f>
        <v>20163547</v>
      </c>
      <c r="H68" s="358">
        <f>SUM(H66:H67)</f>
        <v>41365159</v>
      </c>
      <c r="J68" s="232">
        <f>SUM(J66:J67)</f>
        <v>23632040</v>
      </c>
      <c r="L68" s="358">
        <f>SUM(L66:L67)</f>
        <v>16467344</v>
      </c>
      <c r="Q68" s="125"/>
    </row>
    <row r="69" spans="1:17" ht="19.899999999999999" customHeight="1" thickTop="1">
      <c r="A69" s="138"/>
      <c r="B69" s="131"/>
      <c r="C69" s="130"/>
      <c r="D69" s="155"/>
      <c r="F69" s="128"/>
      <c r="H69" s="128"/>
      <c r="J69" s="128"/>
      <c r="L69" s="128"/>
      <c r="Q69" s="125"/>
    </row>
    <row r="70" spans="1:17" s="138" customFormat="1" ht="19.899999999999999" customHeight="1">
      <c r="A70" s="138" t="s">
        <v>219</v>
      </c>
      <c r="D70" s="126"/>
    </row>
    <row r="71" spans="1:17" ht="19.899999999999999" customHeight="1">
      <c r="A71" s="138"/>
      <c r="B71" s="139" t="s">
        <v>248</v>
      </c>
      <c r="C71" s="138"/>
      <c r="D71" s="155"/>
      <c r="F71" s="128"/>
      <c r="H71" s="128"/>
      <c r="J71" s="128"/>
      <c r="L71" s="128"/>
      <c r="Q71" s="125"/>
    </row>
    <row r="72" spans="1:17" ht="19.899999999999999" customHeight="1" thickBot="1">
      <c r="A72" s="124" t="s">
        <v>280</v>
      </c>
      <c r="B72" s="131"/>
      <c r="D72" s="155"/>
      <c r="F72" s="359">
        <f>+F61/F73</f>
        <v>5.7053177333333337E-2</v>
      </c>
      <c r="G72" s="153"/>
      <c r="H72" s="359">
        <f>+H61/H73</f>
        <v>6.4880374666666671E-2</v>
      </c>
      <c r="I72" s="153"/>
      <c r="J72" s="359">
        <f>+J61/J73</f>
        <v>3.1388192000000002E-2</v>
      </c>
      <c r="K72" s="153"/>
      <c r="L72" s="359">
        <f>+L61/L73</f>
        <v>2.2144425333333332E-2</v>
      </c>
      <c r="Q72" s="125"/>
    </row>
    <row r="73" spans="1:17" ht="19.899999999999999" customHeight="1" thickTop="1" thickBot="1">
      <c r="A73" s="124" t="s">
        <v>162</v>
      </c>
      <c r="B73" s="131"/>
      <c r="D73" s="155"/>
      <c r="F73" s="350">
        <f>+'PL9'!F68</f>
        <v>750000000</v>
      </c>
      <c r="H73" s="350">
        <f>+'PL9'!H68</f>
        <v>750000000</v>
      </c>
      <c r="J73" s="350">
        <f>+'PL9'!J68</f>
        <v>750000000</v>
      </c>
      <c r="L73" s="350">
        <f>+'PL9'!L68</f>
        <v>750000000</v>
      </c>
      <c r="Q73" s="125"/>
    </row>
    <row r="74" spans="1:17" ht="19.899999999999999" customHeight="1" thickTop="1">
      <c r="A74" s="138"/>
      <c r="B74" s="131"/>
      <c r="C74" s="130"/>
      <c r="D74" s="155"/>
      <c r="F74" s="128"/>
      <c r="H74" s="128"/>
      <c r="J74" s="128"/>
      <c r="L74" s="128"/>
      <c r="Q74" s="125"/>
    </row>
    <row r="75" spans="1:17" s="129" customFormat="1" ht="19.899999999999999" customHeight="1">
      <c r="A75" s="562" t="s">
        <v>214</v>
      </c>
      <c r="B75" s="562"/>
      <c r="C75" s="562"/>
      <c r="D75" s="562"/>
      <c r="E75" s="562"/>
      <c r="F75" s="562"/>
      <c r="G75" s="562"/>
      <c r="H75" s="562"/>
      <c r="I75" s="562"/>
      <c r="J75" s="562"/>
      <c r="K75" s="562"/>
      <c r="L75" s="562"/>
    </row>
    <row r="76" spans="1:17" s="129" customFormat="1" ht="19.899999999999999" customHeight="1">
      <c r="A76" s="365"/>
      <c r="B76" s="365"/>
      <c r="C76" s="365"/>
      <c r="D76" s="365"/>
      <c r="E76" s="365"/>
      <c r="F76" s="379"/>
      <c r="G76" s="379"/>
      <c r="H76" s="379"/>
      <c r="I76" s="379"/>
      <c r="J76" s="379"/>
      <c r="K76" s="365"/>
      <c r="L76" s="365"/>
    </row>
    <row r="77" spans="1:17" ht="19.899999999999999" customHeight="1">
      <c r="C77" s="147" t="s">
        <v>171</v>
      </c>
      <c r="F77" s="152" t="s">
        <v>170</v>
      </c>
    </row>
    <row r="78" spans="1:17" ht="19.899999999999999" customHeight="1">
      <c r="C78" s="147" t="s">
        <v>169</v>
      </c>
      <c r="D78" s="124"/>
      <c r="F78" s="152" t="s">
        <v>187</v>
      </c>
      <c r="L78" s="140"/>
    </row>
    <row r="79" spans="1:17" ht="19.899999999999999" customHeight="1">
      <c r="C79" s="147"/>
      <c r="D79" s="124"/>
      <c r="F79" s="152"/>
      <c r="L79" s="140"/>
    </row>
    <row r="82" spans="1:18" s="233" customFormat="1" ht="19.899999999999999" customHeight="1">
      <c r="B82" s="234"/>
      <c r="D82" s="235"/>
      <c r="E82" s="236"/>
      <c r="F82" s="237"/>
      <c r="G82" s="237"/>
      <c r="H82" s="237"/>
      <c r="I82" s="238"/>
      <c r="J82" s="237"/>
      <c r="K82" s="238"/>
      <c r="L82" s="237"/>
      <c r="O82" s="124"/>
      <c r="P82" s="124"/>
      <c r="Q82" s="124"/>
      <c r="R82" s="124"/>
    </row>
    <row r="83" spans="1:18" ht="19.899999999999999" customHeight="1">
      <c r="F83" s="237"/>
      <c r="G83" s="237"/>
      <c r="H83" s="237"/>
      <c r="J83" s="237"/>
      <c r="L83" s="237"/>
    </row>
    <row r="84" spans="1:18" ht="19.899999999999999" customHeight="1">
      <c r="F84" s="237"/>
      <c r="G84" s="237"/>
      <c r="H84" s="237"/>
      <c r="J84" s="237"/>
      <c r="L84" s="237"/>
    </row>
    <row r="85" spans="1:18" ht="19.899999999999999" customHeight="1">
      <c r="F85" s="237"/>
      <c r="G85" s="237"/>
      <c r="H85" s="237"/>
      <c r="J85" s="237"/>
      <c r="L85" s="237"/>
    </row>
    <row r="86" spans="1:18" ht="19.899999999999999" customHeight="1">
      <c r="F86" s="237"/>
      <c r="G86" s="237"/>
      <c r="H86" s="237"/>
      <c r="J86" s="239"/>
      <c r="L86" s="239"/>
    </row>
    <row r="89" spans="1:18" ht="19.899999999999999" customHeight="1">
      <c r="L89" s="240"/>
    </row>
    <row r="91" spans="1:18" ht="19.899999999999999" customHeight="1">
      <c r="A91" s="365"/>
      <c r="B91" s="365"/>
      <c r="C91" s="365"/>
      <c r="D91" s="365"/>
      <c r="E91" s="241"/>
      <c r="F91" s="240"/>
      <c r="G91" s="240"/>
      <c r="H91" s="240"/>
      <c r="I91" s="241"/>
      <c r="J91" s="241"/>
      <c r="K91" s="241"/>
      <c r="L91" s="124"/>
    </row>
  </sheetData>
  <mergeCells count="14">
    <mergeCell ref="A2:L2"/>
    <mergeCell ref="A3:L3"/>
    <mergeCell ref="A4:L4"/>
    <mergeCell ref="F6:L6"/>
    <mergeCell ref="F7:H7"/>
    <mergeCell ref="J7:L7"/>
    <mergeCell ref="A75:L75"/>
    <mergeCell ref="A47:L47"/>
    <mergeCell ref="A52:L52"/>
    <mergeCell ref="A53:L53"/>
    <mergeCell ref="A54:L54"/>
    <mergeCell ref="F56:L56"/>
    <mergeCell ref="F57:H57"/>
    <mergeCell ref="J57:L57"/>
  </mergeCells>
  <pageMargins left="0.59055118110236227" right="0.19685039370078741" top="0.59055118110236227" bottom="0.39370078740157483" header="0.31496062992125984" footer="0.31496062992125984"/>
  <pageSetup paperSize="9" scale="94" firstPageNumber="8" orientation="portrait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22" zoomScaleNormal="115" zoomScaleSheetLayoutView="100" workbookViewId="0">
      <selection activeCell="A83" sqref="A83:L83"/>
    </sheetView>
  </sheetViews>
  <sheetFormatPr defaultColWidth="9.140625" defaultRowHeight="17.25" customHeight="1"/>
  <cols>
    <col min="1" max="1" width="0.7109375" style="452" customWidth="1"/>
    <col min="2" max="2" width="0.7109375" style="453" customWidth="1"/>
    <col min="3" max="3" width="40.28515625" style="452" customWidth="1"/>
    <col min="4" max="4" width="6" style="454" customWidth="1"/>
    <col min="5" max="5" width="0.5703125" style="455" customWidth="1"/>
    <col min="6" max="6" width="13" style="455" customWidth="1"/>
    <col min="7" max="7" width="0.5703125" style="308" customWidth="1"/>
    <col min="8" max="8" width="13" style="455" customWidth="1"/>
    <col min="9" max="9" width="0.5703125" style="308" customWidth="1"/>
    <col min="10" max="10" width="11.7109375" style="455" customWidth="1"/>
    <col min="11" max="11" width="0.5703125" style="308" customWidth="1"/>
    <col min="12" max="12" width="12.28515625" style="455" customWidth="1"/>
    <col min="13" max="13" width="1.42578125" style="452" customWidth="1"/>
    <col min="14" max="14" width="12.5703125" style="452" customWidth="1"/>
    <col min="15" max="15" width="16.5703125" style="452" customWidth="1"/>
    <col min="16" max="16" width="11.28515625" style="452" customWidth="1"/>
    <col min="17" max="17" width="10.140625" style="452" customWidth="1"/>
    <col min="18" max="18" width="11.28515625" style="452" customWidth="1"/>
    <col min="19" max="16384" width="9.140625" style="452"/>
  </cols>
  <sheetData>
    <row r="1" spans="1:17" ht="17.25" customHeight="1">
      <c r="L1" s="504" t="s">
        <v>210</v>
      </c>
    </row>
    <row r="2" spans="1:17" s="457" customFormat="1" ht="17.25" customHeight="1">
      <c r="A2" s="566" t="s">
        <v>25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456"/>
    </row>
    <row r="3" spans="1:17" s="457" customFormat="1" ht="17.25" customHeight="1">
      <c r="A3" s="566" t="s">
        <v>66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456"/>
    </row>
    <row r="4" spans="1:17" s="457" customFormat="1" ht="17.25" customHeight="1">
      <c r="A4" s="566" t="s">
        <v>300</v>
      </c>
      <c r="B4" s="566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24"/>
    </row>
    <row r="5" spans="1:17" s="457" customFormat="1" ht="17.25" customHeight="1">
      <c r="A5" s="458"/>
      <c r="B5" s="459"/>
      <c r="C5" s="458"/>
      <c r="D5" s="460"/>
      <c r="E5" s="461"/>
      <c r="F5" s="461"/>
      <c r="G5" s="461"/>
      <c r="H5" s="461"/>
      <c r="I5" s="461"/>
      <c r="J5" s="461"/>
      <c r="K5" s="461"/>
    </row>
    <row r="6" spans="1:17" ht="17.25" customHeight="1">
      <c r="F6" s="567" t="s">
        <v>27</v>
      </c>
      <c r="G6" s="567"/>
      <c r="H6" s="567"/>
      <c r="I6" s="567"/>
      <c r="J6" s="567"/>
      <c r="K6" s="567"/>
      <c r="L6" s="567"/>
    </row>
    <row r="7" spans="1:17" ht="17.25" customHeight="1">
      <c r="F7" s="567" t="s">
        <v>28</v>
      </c>
      <c r="G7" s="567"/>
      <c r="H7" s="567"/>
      <c r="I7" s="305"/>
      <c r="J7" s="567" t="s">
        <v>29</v>
      </c>
      <c r="K7" s="567"/>
      <c r="L7" s="567"/>
    </row>
    <row r="8" spans="1:17" ht="17.25" customHeight="1">
      <c r="D8" s="311" t="s">
        <v>30</v>
      </c>
      <c r="F8" s="462">
        <v>2018</v>
      </c>
      <c r="G8" s="463"/>
      <c r="H8" s="462">
        <v>2017</v>
      </c>
      <c r="I8" s="305"/>
      <c r="J8" s="462">
        <f>+F8</f>
        <v>2018</v>
      </c>
      <c r="K8" s="463"/>
      <c r="L8" s="462">
        <f>+H8</f>
        <v>2017</v>
      </c>
    </row>
    <row r="9" spans="1:17" ht="17.25" customHeight="1">
      <c r="A9" s="464"/>
      <c r="B9" s="465"/>
      <c r="C9" s="464"/>
      <c r="D9" s="460"/>
      <c r="E9" s="466"/>
      <c r="F9" s="461"/>
      <c r="G9" s="461"/>
      <c r="H9" s="461"/>
      <c r="I9" s="461"/>
      <c r="J9" s="466"/>
      <c r="K9" s="461"/>
      <c r="L9" s="461"/>
    </row>
    <row r="10" spans="1:17" ht="17.25" customHeight="1">
      <c r="A10" s="464" t="s">
        <v>67</v>
      </c>
      <c r="B10" s="465"/>
      <c r="C10" s="464"/>
      <c r="E10" s="467"/>
      <c r="F10" s="461"/>
      <c r="G10" s="461"/>
      <c r="H10" s="461"/>
      <c r="I10" s="468"/>
      <c r="J10" s="467"/>
      <c r="K10" s="468"/>
      <c r="L10" s="461"/>
    </row>
    <row r="11" spans="1:17" ht="17.25" customHeight="1">
      <c r="B11" s="453" t="s">
        <v>195</v>
      </c>
      <c r="F11" s="455">
        <v>370647094</v>
      </c>
      <c r="H11" s="455">
        <v>280362212</v>
      </c>
      <c r="J11" s="455">
        <v>106126297</v>
      </c>
      <c r="L11" s="455">
        <v>86188664</v>
      </c>
      <c r="P11" s="465"/>
      <c r="Q11" s="464"/>
    </row>
    <row r="12" spans="1:17" s="457" customFormat="1" ht="17.25" customHeight="1">
      <c r="B12" s="453" t="s">
        <v>68</v>
      </c>
      <c r="C12" s="469"/>
      <c r="D12" s="454"/>
      <c r="E12" s="308"/>
      <c r="F12" s="455">
        <v>6909826</v>
      </c>
      <c r="G12" s="308"/>
      <c r="H12" s="455">
        <v>305335548</v>
      </c>
      <c r="I12" s="308"/>
      <c r="J12" s="455">
        <v>6909826</v>
      </c>
      <c r="K12" s="308"/>
      <c r="L12" s="455">
        <v>305335548</v>
      </c>
      <c r="O12" s="452"/>
      <c r="Q12" s="452"/>
    </row>
    <row r="13" spans="1:17" ht="17.25" customHeight="1">
      <c r="B13" s="453" t="s">
        <v>69</v>
      </c>
      <c r="D13" s="454">
        <v>23</v>
      </c>
      <c r="E13" s="308"/>
      <c r="F13" s="455">
        <v>4360936</v>
      </c>
      <c r="H13" s="455">
        <v>4866129</v>
      </c>
      <c r="J13" s="455">
        <v>4506131</v>
      </c>
      <c r="L13" s="455">
        <v>4819498</v>
      </c>
    </row>
    <row r="14" spans="1:17" ht="17.25" customHeight="1">
      <c r="B14" s="343"/>
      <c r="C14" s="453" t="s">
        <v>287</v>
      </c>
      <c r="F14" s="527">
        <f>SUM(F11:F13)</f>
        <v>381917856</v>
      </c>
      <c r="H14" s="527">
        <f>SUM(H11:H13)</f>
        <v>590563889</v>
      </c>
      <c r="J14" s="527">
        <f>SUM(J11:J13)</f>
        <v>117542254</v>
      </c>
      <c r="L14" s="527">
        <f>SUM(L11:L13)</f>
        <v>396343710</v>
      </c>
    </row>
    <row r="15" spans="1:17" ht="17.25" customHeight="1">
      <c r="B15" s="343"/>
      <c r="C15" s="453"/>
      <c r="F15" s="308"/>
      <c r="H15" s="308"/>
      <c r="J15" s="308"/>
      <c r="L15" s="308"/>
    </row>
    <row r="16" spans="1:17" ht="17.25" customHeight="1">
      <c r="A16" s="470" t="s">
        <v>196</v>
      </c>
      <c r="B16" s="465"/>
      <c r="C16" s="464"/>
      <c r="D16" s="452"/>
      <c r="P16" s="453"/>
    </row>
    <row r="17" spans="1:17" ht="17.25" customHeight="1">
      <c r="B17" s="453" t="s">
        <v>197</v>
      </c>
      <c r="D17" s="452"/>
      <c r="F17" s="455">
        <v>335627057</v>
      </c>
      <c r="H17" s="455">
        <v>252829091</v>
      </c>
      <c r="J17" s="455">
        <v>84340887</v>
      </c>
      <c r="L17" s="455">
        <v>86094868</v>
      </c>
      <c r="P17" s="471"/>
      <c r="Q17" s="464"/>
    </row>
    <row r="18" spans="1:17" ht="17.25" customHeight="1">
      <c r="B18" s="453" t="s">
        <v>71</v>
      </c>
      <c r="D18" s="452"/>
      <c r="F18" s="455">
        <v>6183032</v>
      </c>
      <c r="H18" s="455">
        <v>270976970</v>
      </c>
      <c r="J18" s="455">
        <v>6183032</v>
      </c>
      <c r="L18" s="455">
        <v>271073311</v>
      </c>
    </row>
    <row r="19" spans="1:17" ht="17.25" customHeight="1">
      <c r="B19" s="453" t="s">
        <v>72</v>
      </c>
      <c r="D19" s="452"/>
      <c r="F19" s="455">
        <v>6082266</v>
      </c>
      <c r="H19" s="455">
        <v>6481980</v>
      </c>
      <c r="J19" s="455">
        <v>2689949</v>
      </c>
      <c r="L19" s="455">
        <v>3037190</v>
      </c>
    </row>
    <row r="20" spans="1:17" ht="17.25" customHeight="1">
      <c r="B20" s="453" t="s">
        <v>73</v>
      </c>
      <c r="D20" s="452"/>
      <c r="F20" s="455">
        <v>53935907</v>
      </c>
      <c r="H20" s="455">
        <v>45890014</v>
      </c>
      <c r="J20" s="455">
        <v>34501442</v>
      </c>
      <c r="L20" s="455">
        <v>29403030</v>
      </c>
    </row>
    <row r="21" spans="1:17" ht="17.25" customHeight="1">
      <c r="B21" s="453" t="s">
        <v>75</v>
      </c>
      <c r="F21" s="474">
        <v>772604</v>
      </c>
      <c r="H21" s="474">
        <v>1592948</v>
      </c>
      <c r="J21" s="474">
        <v>162425</v>
      </c>
      <c r="L21" s="474">
        <v>319404</v>
      </c>
      <c r="N21" s="475"/>
      <c r="P21" s="465"/>
      <c r="Q21" s="464"/>
    </row>
    <row r="22" spans="1:17" ht="17.25" customHeight="1">
      <c r="C22" s="453" t="s">
        <v>288</v>
      </c>
      <c r="D22" s="454">
        <v>24</v>
      </c>
      <c r="F22" s="472">
        <f>SUM(F17:F21)</f>
        <v>402600866</v>
      </c>
      <c r="H22" s="472">
        <f>SUM(H17:H21)</f>
        <v>577771003</v>
      </c>
      <c r="J22" s="472">
        <f>SUM(J17:J21)</f>
        <v>127877735</v>
      </c>
      <c r="L22" s="472">
        <f>SUM(L17:L21)</f>
        <v>389927803</v>
      </c>
    </row>
    <row r="23" spans="1:17" ht="17.25" customHeight="1">
      <c r="C23" s="453"/>
      <c r="F23" s="308"/>
      <c r="H23" s="308"/>
      <c r="J23" s="308"/>
      <c r="L23" s="308"/>
    </row>
    <row r="24" spans="1:17" ht="17.25" customHeight="1">
      <c r="A24" s="464" t="s">
        <v>242</v>
      </c>
      <c r="B24" s="465"/>
      <c r="C24" s="464"/>
      <c r="E24" s="308"/>
      <c r="F24" s="452"/>
      <c r="G24" s="457"/>
      <c r="H24" s="452"/>
      <c r="I24" s="457"/>
      <c r="J24" s="452"/>
      <c r="K24" s="457"/>
      <c r="L24" s="452"/>
      <c r="P24" s="453"/>
    </row>
    <row r="25" spans="1:17" ht="17.25" customHeight="1">
      <c r="A25" s="464"/>
      <c r="B25" s="465" t="s">
        <v>289</v>
      </c>
      <c r="C25" s="464"/>
      <c r="E25" s="308"/>
      <c r="F25" s="308">
        <f>F14-F22</f>
        <v>-20683010</v>
      </c>
      <c r="H25" s="308">
        <f>H14-H22</f>
        <v>12792886</v>
      </c>
      <c r="J25" s="308">
        <f>J14-J22</f>
        <v>-10335481</v>
      </c>
      <c r="L25" s="308">
        <f>L14-L22</f>
        <v>6415907</v>
      </c>
      <c r="P25" s="453"/>
    </row>
    <row r="26" spans="1:17" ht="17.25" customHeight="1">
      <c r="A26" s="464"/>
      <c r="B26" s="453" t="s">
        <v>174</v>
      </c>
      <c r="C26" s="464"/>
      <c r="D26" s="473">
        <v>13.2</v>
      </c>
      <c r="E26" s="308"/>
      <c r="F26" s="474">
        <v>-2704272</v>
      </c>
      <c r="H26" s="474">
        <v>-2095224</v>
      </c>
      <c r="J26" s="528">
        <v>0</v>
      </c>
      <c r="K26" s="529">
        <v>0</v>
      </c>
      <c r="L26" s="528">
        <v>0</v>
      </c>
      <c r="M26" s="475"/>
      <c r="N26" s="475"/>
      <c r="P26" s="453"/>
    </row>
    <row r="27" spans="1:17" ht="17.25" customHeight="1">
      <c r="A27" s="464" t="s">
        <v>261</v>
      </c>
      <c r="B27" s="465"/>
      <c r="C27" s="464"/>
      <c r="D27" s="473"/>
      <c r="E27" s="308"/>
      <c r="F27" s="308"/>
      <c r="G27" s="457"/>
      <c r="H27" s="308"/>
      <c r="I27" s="457"/>
      <c r="J27" s="305"/>
      <c r="K27" s="457"/>
      <c r="L27" s="530"/>
      <c r="M27" s="475"/>
      <c r="N27" s="475"/>
      <c r="P27" s="453"/>
    </row>
    <row r="28" spans="1:17" ht="17.25" customHeight="1">
      <c r="A28" s="464"/>
      <c r="B28" s="465" t="s">
        <v>201</v>
      </c>
      <c r="C28" s="464"/>
      <c r="E28" s="308"/>
      <c r="F28" s="308">
        <f>SUM(F25:F26)</f>
        <v>-23387282</v>
      </c>
      <c r="H28" s="308">
        <f>SUM(H25:H26)</f>
        <v>10697662</v>
      </c>
      <c r="J28" s="308">
        <f>SUM(J25:J26)</f>
        <v>-10335481</v>
      </c>
      <c r="L28" s="308">
        <f>SUM(L25:L26)</f>
        <v>6415907</v>
      </c>
      <c r="P28" s="453"/>
    </row>
    <row r="29" spans="1:17" ht="17.25" customHeight="1">
      <c r="A29" s="464" t="s">
        <v>260</v>
      </c>
      <c r="B29" s="465"/>
      <c r="C29" s="464"/>
      <c r="E29" s="308"/>
      <c r="F29" s="455">
        <f>SUM(F28:F28)</f>
        <v>-23387282</v>
      </c>
      <c r="H29" s="455">
        <f>SUM(H28:H28)</f>
        <v>10697662</v>
      </c>
      <c r="J29" s="455">
        <f>SUM(J28:J28)</f>
        <v>-10335481</v>
      </c>
      <c r="L29" s="455">
        <f>SUM(L28:L28)</f>
        <v>6415907</v>
      </c>
      <c r="Q29" s="453"/>
    </row>
    <row r="30" spans="1:17" ht="17.25" customHeight="1">
      <c r="B30" s="476" t="s">
        <v>308</v>
      </c>
      <c r="D30" s="454">
        <v>25</v>
      </c>
      <c r="F30" s="474">
        <v>108065</v>
      </c>
      <c r="H30" s="474">
        <v>-4434644</v>
      </c>
      <c r="J30" s="474">
        <v>178862</v>
      </c>
      <c r="L30" s="474">
        <v>-1037471</v>
      </c>
      <c r="N30" s="475"/>
      <c r="O30" s="476"/>
      <c r="P30" s="465"/>
      <c r="Q30" s="464"/>
    </row>
    <row r="31" spans="1:17" ht="17.25" customHeight="1">
      <c r="A31" s="464" t="s">
        <v>221</v>
      </c>
      <c r="B31" s="465"/>
      <c r="C31" s="464"/>
      <c r="F31" s="474">
        <f>SUM(F29:F30)</f>
        <v>-23279217</v>
      </c>
      <c r="H31" s="474">
        <f>SUM(H29:H30)</f>
        <v>6263018</v>
      </c>
      <c r="J31" s="474">
        <f>SUM(J29:J30)</f>
        <v>-10156619</v>
      </c>
      <c r="L31" s="474">
        <f>SUM(L29:L30)</f>
        <v>5378436</v>
      </c>
      <c r="N31" s="475"/>
      <c r="P31" s="465"/>
      <c r="Q31" s="464"/>
    </row>
    <row r="32" spans="1:17" ht="17.25" customHeight="1">
      <c r="P32" s="465"/>
      <c r="Q32" s="465"/>
    </row>
    <row r="33" spans="1:17" ht="17.25" customHeight="1">
      <c r="P33" s="465"/>
      <c r="Q33" s="465"/>
    </row>
    <row r="34" spans="1:17" ht="17.25" customHeight="1">
      <c r="P34" s="465"/>
      <c r="Q34" s="465"/>
    </row>
    <row r="35" spans="1:17" ht="17.25" customHeight="1">
      <c r="P35" s="465"/>
      <c r="Q35" s="465"/>
    </row>
    <row r="36" spans="1:17" ht="17.25" customHeight="1">
      <c r="A36" s="464"/>
      <c r="B36" s="477"/>
      <c r="C36" s="478"/>
      <c r="E36" s="308"/>
      <c r="F36" s="529"/>
      <c r="G36" s="529"/>
      <c r="H36" s="529"/>
      <c r="I36" s="529"/>
      <c r="J36" s="529"/>
      <c r="K36" s="529"/>
      <c r="L36" s="531"/>
      <c r="M36" s="532"/>
    </row>
    <row r="37" spans="1:17" s="457" customFormat="1" ht="17.25" customHeight="1">
      <c r="A37" s="565" t="str">
        <f>+'EBS '!A40:K40</f>
        <v>The notes to interim financial statements are an integral part of these interim financial statements.</v>
      </c>
      <c r="B37" s="565"/>
      <c r="C37" s="565"/>
      <c r="D37" s="565"/>
      <c r="E37" s="565"/>
      <c r="F37" s="565"/>
      <c r="G37" s="565"/>
      <c r="H37" s="565"/>
      <c r="I37" s="565"/>
      <c r="J37" s="565"/>
      <c r="K37" s="565"/>
      <c r="L37" s="565"/>
    </row>
    <row r="38" spans="1:17" s="457" customFormat="1" ht="17.25" customHeight="1">
      <c r="A38" s="523"/>
      <c r="B38" s="523"/>
      <c r="C38" s="523"/>
      <c r="D38" s="523"/>
      <c r="E38" s="523"/>
      <c r="F38" s="523"/>
      <c r="G38" s="523"/>
      <c r="H38" s="523"/>
      <c r="I38" s="523"/>
      <c r="J38" s="523"/>
      <c r="K38" s="523"/>
      <c r="L38" s="523"/>
    </row>
    <row r="39" spans="1:17" s="457" customFormat="1" ht="17.25" customHeight="1">
      <c r="A39" s="523"/>
      <c r="B39" s="523"/>
      <c r="C39" s="523"/>
      <c r="D39" s="523"/>
      <c r="E39" s="523"/>
      <c r="F39" s="523"/>
      <c r="G39" s="523"/>
      <c r="H39" s="523"/>
      <c r="I39" s="523"/>
      <c r="J39" s="523"/>
      <c r="K39" s="523"/>
      <c r="L39" s="523"/>
    </row>
    <row r="40" spans="1:17" ht="17.25" customHeight="1">
      <c r="C40" s="471" t="s">
        <v>171</v>
      </c>
      <c r="F40" s="479" t="s">
        <v>170</v>
      </c>
    </row>
    <row r="41" spans="1:17" ht="17.25" customHeight="1">
      <c r="C41" s="471" t="s">
        <v>169</v>
      </c>
      <c r="D41" s="452"/>
      <c r="F41" s="479" t="s">
        <v>187</v>
      </c>
      <c r="L41" s="466"/>
    </row>
    <row r="42" spans="1:17" ht="17.25" customHeight="1">
      <c r="C42" s="471"/>
      <c r="D42" s="452"/>
      <c r="F42" s="479"/>
      <c r="L42" s="227" t="str">
        <f>+L1</f>
        <v>(Unaudited)</v>
      </c>
    </row>
    <row r="43" spans="1:17" s="457" customFormat="1" ht="17.25" customHeight="1">
      <c r="A43" s="566" t="str">
        <f>+A2</f>
        <v>SCI ELECTRIC PUBLIC COMPANY LIMITED AND ITS SUBSIDIARIES</v>
      </c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66"/>
    </row>
    <row r="44" spans="1:17" s="457" customFormat="1" ht="17.25" customHeight="1">
      <c r="A44" s="566" t="s">
        <v>76</v>
      </c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566"/>
    </row>
    <row r="45" spans="1:17" s="457" customFormat="1" ht="17.25" customHeight="1">
      <c r="A45" s="566" t="str">
        <f>+A4</f>
        <v>FOR THE THREE-MONTH PERIOD ENDED  31 MARCH 2018</v>
      </c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</row>
    <row r="46" spans="1:17" ht="17.25" customHeight="1">
      <c r="A46" s="457"/>
      <c r="B46" s="480"/>
      <c r="C46" s="457"/>
      <c r="D46" s="481"/>
      <c r="E46" s="308"/>
      <c r="F46" s="308"/>
      <c r="H46" s="308"/>
      <c r="J46" s="308"/>
      <c r="L46" s="308"/>
    </row>
    <row r="47" spans="1:17" ht="17.25" customHeight="1">
      <c r="F47" s="567" t="str">
        <f>F6</f>
        <v>In Baht</v>
      </c>
      <c r="G47" s="567"/>
      <c r="H47" s="567"/>
      <c r="I47" s="567"/>
      <c r="J47" s="567"/>
      <c r="K47" s="567"/>
      <c r="L47" s="567"/>
    </row>
    <row r="48" spans="1:17" ht="17.25" customHeight="1">
      <c r="F48" s="567" t="str">
        <f>F7</f>
        <v>Consolidated financial statements</v>
      </c>
      <c r="G48" s="567"/>
      <c r="H48" s="567"/>
      <c r="I48" s="305"/>
      <c r="J48" s="567" t="str">
        <f>J7</f>
        <v>Separate financial statements</v>
      </c>
      <c r="K48" s="567"/>
      <c r="L48" s="567"/>
    </row>
    <row r="49" spans="1:17" ht="17.25" customHeight="1">
      <c r="D49" s="311" t="str">
        <f>D8</f>
        <v>Notes</v>
      </c>
      <c r="F49" s="462">
        <f>+F8</f>
        <v>2018</v>
      </c>
      <c r="G49" s="463"/>
      <c r="H49" s="462">
        <f>+H8</f>
        <v>2017</v>
      </c>
      <c r="I49" s="305"/>
      <c r="J49" s="462">
        <f>+J8</f>
        <v>2018</v>
      </c>
      <c r="K49" s="463"/>
      <c r="L49" s="462">
        <f>+L8</f>
        <v>2017</v>
      </c>
    </row>
    <row r="50" spans="1:17" ht="17.25" customHeight="1">
      <c r="A50" s="464"/>
      <c r="B50" s="459"/>
      <c r="C50" s="458"/>
      <c r="D50" s="460"/>
      <c r="E50" s="461"/>
      <c r="F50" s="461"/>
      <c r="G50" s="461"/>
      <c r="H50" s="461"/>
      <c r="I50" s="461"/>
      <c r="J50" s="461"/>
      <c r="K50" s="461"/>
      <c r="L50" s="461"/>
    </row>
    <row r="51" spans="1:17" ht="17.25" customHeight="1">
      <c r="A51" s="464" t="s">
        <v>220</v>
      </c>
      <c r="B51" s="465"/>
      <c r="C51" s="464"/>
      <c r="E51" s="308"/>
      <c r="F51" s="308"/>
      <c r="H51" s="308"/>
      <c r="J51" s="308"/>
      <c r="L51" s="308"/>
      <c r="P51" s="465"/>
      <c r="Q51" s="464"/>
    </row>
    <row r="52" spans="1:17" ht="17.25" customHeight="1">
      <c r="A52" s="465" t="s">
        <v>285</v>
      </c>
      <c r="E52" s="308"/>
      <c r="F52" s="308"/>
      <c r="H52" s="308"/>
      <c r="J52" s="308"/>
      <c r="L52" s="308"/>
      <c r="P52" s="465"/>
      <c r="Q52" s="464"/>
    </row>
    <row r="53" spans="1:17" ht="17.25" customHeight="1">
      <c r="B53" s="465" t="s">
        <v>301</v>
      </c>
      <c r="E53" s="308"/>
      <c r="F53" s="308"/>
      <c r="H53" s="308"/>
      <c r="J53" s="308"/>
      <c r="L53" s="308"/>
      <c r="P53" s="465"/>
      <c r="Q53" s="464"/>
    </row>
    <row r="54" spans="1:17" ht="17.25" customHeight="1">
      <c r="B54" s="452"/>
      <c r="C54" s="453" t="s">
        <v>146</v>
      </c>
      <c r="E54" s="308"/>
      <c r="F54" s="308">
        <v>50312</v>
      </c>
      <c r="H54" s="308">
        <v>70792</v>
      </c>
      <c r="J54" s="308">
        <v>12833</v>
      </c>
      <c r="L54" s="308">
        <v>20513</v>
      </c>
      <c r="P54" s="465"/>
      <c r="Q54" s="464"/>
    </row>
    <row r="55" spans="1:17" s="457" customFormat="1" ht="17.25" customHeight="1">
      <c r="A55" s="453"/>
      <c r="C55" s="453" t="s">
        <v>284</v>
      </c>
      <c r="D55" s="302"/>
      <c r="E55" s="308"/>
      <c r="F55" s="482">
        <v>-13551134</v>
      </c>
      <c r="G55" s="308"/>
      <c r="H55" s="482">
        <v>-12355649</v>
      </c>
      <c r="I55" s="308"/>
      <c r="J55" s="500">
        <v>0</v>
      </c>
      <c r="K55" s="305"/>
      <c r="L55" s="500">
        <v>0</v>
      </c>
      <c r="P55" s="465"/>
      <c r="Q55" s="464"/>
    </row>
    <row r="56" spans="1:17" s="457" customFormat="1" ht="9.75" customHeight="1">
      <c r="A56" s="453" t="s">
        <v>283</v>
      </c>
      <c r="B56" s="453"/>
      <c r="D56" s="302"/>
      <c r="E56" s="308"/>
      <c r="F56" s="529"/>
      <c r="G56" s="529"/>
      <c r="H56" s="529"/>
      <c r="I56" s="529"/>
      <c r="J56" s="529"/>
      <c r="K56" s="529"/>
      <c r="L56" s="529"/>
      <c r="M56" s="533"/>
      <c r="P56" s="453"/>
      <c r="Q56" s="452"/>
    </row>
    <row r="57" spans="1:17" ht="17.25" customHeight="1">
      <c r="A57" s="453"/>
      <c r="B57" s="453" t="s">
        <v>301</v>
      </c>
      <c r="E57" s="308"/>
      <c r="F57" s="482">
        <f>SUM(F54:F55)</f>
        <v>-13500822</v>
      </c>
      <c r="G57" s="529"/>
      <c r="H57" s="482">
        <f>SUM(H54:H55)</f>
        <v>-12284857</v>
      </c>
      <c r="I57" s="529"/>
      <c r="J57" s="482">
        <f>SUM(J54:J55)</f>
        <v>12833</v>
      </c>
      <c r="K57" s="529"/>
      <c r="L57" s="482">
        <f>SUM(L54:L55)</f>
        <v>20513</v>
      </c>
      <c r="M57" s="532"/>
      <c r="N57" s="457"/>
    </row>
    <row r="58" spans="1:17" ht="9.75" customHeight="1">
      <c r="A58" s="465"/>
      <c r="B58" s="465"/>
      <c r="E58" s="308"/>
      <c r="F58" s="533"/>
      <c r="G58" s="529"/>
      <c r="H58" s="308"/>
      <c r="I58" s="529"/>
      <c r="J58" s="533"/>
      <c r="K58" s="529"/>
      <c r="L58" s="533"/>
      <c r="M58" s="532"/>
      <c r="N58" s="457"/>
    </row>
    <row r="59" spans="1:17" ht="17.25" hidden="1" customHeight="1" thickBot="1">
      <c r="A59" s="465" t="s">
        <v>314</v>
      </c>
      <c r="C59" s="453"/>
      <c r="E59" s="308"/>
      <c r="F59" s="308"/>
      <c r="H59" s="308"/>
      <c r="J59" s="308"/>
      <c r="L59" s="308"/>
      <c r="N59" s="457"/>
      <c r="P59" s="465"/>
      <c r="Q59" s="464"/>
    </row>
    <row r="60" spans="1:17" ht="9.75" hidden="1" customHeight="1">
      <c r="B60" s="465" t="s">
        <v>315</v>
      </c>
      <c r="E60" s="308"/>
      <c r="F60" s="308"/>
      <c r="H60" s="452"/>
      <c r="J60" s="308"/>
      <c r="L60" s="308"/>
      <c r="P60" s="465"/>
      <c r="Q60" s="464"/>
    </row>
    <row r="61" spans="1:17" s="457" customFormat="1" ht="17.25" hidden="1" customHeight="1">
      <c r="A61" s="453"/>
      <c r="C61" s="453" t="s">
        <v>316</v>
      </c>
      <c r="D61" s="302">
        <v>25</v>
      </c>
      <c r="E61" s="308"/>
      <c r="F61" s="482">
        <v>0</v>
      </c>
      <c r="G61" s="529"/>
      <c r="H61" s="500">
        <v>0</v>
      </c>
      <c r="I61" s="529"/>
      <c r="J61" s="482">
        <v>0</v>
      </c>
      <c r="K61" s="529"/>
      <c r="L61" s="500">
        <v>0</v>
      </c>
      <c r="M61" s="533"/>
      <c r="P61" s="465"/>
      <c r="Q61" s="464"/>
    </row>
    <row r="62" spans="1:17" ht="17.25" hidden="1" customHeight="1">
      <c r="A62" s="464"/>
      <c r="B62" s="465"/>
      <c r="C62" s="464"/>
      <c r="E62" s="308"/>
      <c r="F62" s="308"/>
      <c r="H62" s="308"/>
      <c r="J62" s="308"/>
      <c r="L62" s="308"/>
      <c r="P62" s="465"/>
      <c r="Q62" s="464"/>
    </row>
    <row r="63" spans="1:17" ht="17.25" customHeight="1">
      <c r="A63" s="465" t="s">
        <v>245</v>
      </c>
      <c r="B63" s="465"/>
      <c r="E63" s="308"/>
      <c r="F63" s="482">
        <f>+F57+F61</f>
        <v>-13500822</v>
      </c>
      <c r="G63" s="529"/>
      <c r="H63" s="482">
        <f>+H57+H61</f>
        <v>-12284857</v>
      </c>
      <c r="I63" s="529"/>
      <c r="J63" s="482">
        <f>+J57+J61</f>
        <v>12833</v>
      </c>
      <c r="K63" s="529"/>
      <c r="L63" s="482">
        <f>+L57+L61</f>
        <v>20513</v>
      </c>
      <c r="M63" s="532"/>
    </row>
    <row r="64" spans="1:17" ht="17.25" customHeight="1">
      <c r="A64" s="465"/>
      <c r="B64" s="465"/>
      <c r="E64" s="308"/>
      <c r="F64" s="533"/>
      <c r="G64" s="529"/>
      <c r="H64" s="308"/>
      <c r="I64" s="529"/>
      <c r="J64" s="533"/>
      <c r="K64" s="529"/>
      <c r="L64" s="533"/>
      <c r="M64" s="532"/>
      <c r="N64" s="457"/>
    </row>
    <row r="65" spans="1:17" ht="17.25" customHeight="1" thickBot="1">
      <c r="A65" s="464" t="s">
        <v>246</v>
      </c>
      <c r="B65" s="477"/>
      <c r="C65" s="478"/>
      <c r="E65" s="308"/>
      <c r="F65" s="483">
        <f>+F31+F63</f>
        <v>-36780039</v>
      </c>
      <c r="H65" s="483">
        <f>+H31+H63</f>
        <v>-6021839</v>
      </c>
      <c r="J65" s="483">
        <f>+J31+J63</f>
        <v>-10143786</v>
      </c>
      <c r="L65" s="483">
        <f>+L31+L63</f>
        <v>5398949</v>
      </c>
    </row>
    <row r="66" spans="1:17" ht="17.25" customHeight="1" thickTop="1">
      <c r="A66" s="465"/>
      <c r="B66" s="465"/>
      <c r="E66" s="308"/>
      <c r="F66" s="533"/>
      <c r="G66" s="529"/>
      <c r="H66" s="308"/>
      <c r="I66" s="529"/>
      <c r="J66" s="533"/>
      <c r="K66" s="529"/>
      <c r="L66" s="533"/>
      <c r="M66" s="532"/>
      <c r="N66" s="457"/>
    </row>
    <row r="67" spans="1:17" ht="17.25" customHeight="1">
      <c r="A67" s="464" t="s">
        <v>218</v>
      </c>
      <c r="B67" s="373"/>
      <c r="C67" s="453"/>
      <c r="D67" s="302"/>
      <c r="Q67" s="453"/>
    </row>
    <row r="68" spans="1:17" ht="17.25" customHeight="1">
      <c r="B68" s="452" t="s">
        <v>77</v>
      </c>
      <c r="C68" s="453"/>
      <c r="D68" s="302"/>
      <c r="F68" s="308">
        <v>-23194244</v>
      </c>
      <c r="H68" s="308">
        <v>6357123</v>
      </c>
      <c r="J68" s="308">
        <v>-10156619</v>
      </c>
      <c r="L68" s="308">
        <v>5378436</v>
      </c>
      <c r="Q68" s="453"/>
    </row>
    <row r="69" spans="1:17" ht="17.25" customHeight="1">
      <c r="B69" s="452" t="s">
        <v>65</v>
      </c>
      <c r="C69" s="453"/>
      <c r="D69" s="302"/>
      <c r="F69" s="482">
        <v>-84973</v>
      </c>
      <c r="H69" s="482">
        <v>-94105</v>
      </c>
      <c r="J69" s="500">
        <v>0</v>
      </c>
      <c r="K69" s="305"/>
      <c r="L69" s="500">
        <v>0</v>
      </c>
      <c r="Q69" s="453"/>
    </row>
    <row r="70" spans="1:17" ht="17.25" customHeight="1" thickBot="1">
      <c r="A70" s="464" t="s">
        <v>221</v>
      </c>
      <c r="B70" s="373"/>
      <c r="C70" s="453"/>
      <c r="D70" s="302"/>
      <c r="F70" s="483">
        <f>SUM(F68:F69)</f>
        <v>-23279217</v>
      </c>
      <c r="H70" s="484">
        <f>SUM(H68:H69)</f>
        <v>6263018</v>
      </c>
      <c r="J70" s="483">
        <f>SUM(J68:J69)</f>
        <v>-10156619</v>
      </c>
      <c r="L70" s="483">
        <f>SUM(L68:L69)</f>
        <v>5378436</v>
      </c>
      <c r="Q70" s="453"/>
    </row>
    <row r="71" spans="1:17" ht="17.25" customHeight="1" thickTop="1">
      <c r="A71" s="464"/>
      <c r="B71" s="373"/>
      <c r="C71" s="453"/>
      <c r="D71" s="302"/>
      <c r="F71" s="308"/>
      <c r="H71" s="308"/>
      <c r="J71" s="308"/>
      <c r="L71" s="308"/>
      <c r="Q71" s="453"/>
    </row>
    <row r="72" spans="1:17" ht="17.25" customHeight="1">
      <c r="A72" s="464" t="s">
        <v>247</v>
      </c>
      <c r="B72" s="459"/>
      <c r="C72" s="458"/>
      <c r="D72" s="302"/>
      <c r="F72" s="308"/>
      <c r="H72" s="308"/>
      <c r="J72" s="308"/>
      <c r="L72" s="308"/>
      <c r="Q72" s="453"/>
    </row>
    <row r="73" spans="1:17" ht="17.25" customHeight="1">
      <c r="B73" s="452" t="s">
        <v>77</v>
      </c>
      <c r="C73" s="458"/>
      <c r="D73" s="302"/>
      <c r="F73" s="308">
        <v>-36207507</v>
      </c>
      <c r="H73" s="308">
        <v>-5494245</v>
      </c>
      <c r="J73" s="308">
        <v>-10143786</v>
      </c>
      <c r="L73" s="308">
        <v>5398949</v>
      </c>
      <c r="Q73" s="453"/>
    </row>
    <row r="74" spans="1:17" ht="17.25" customHeight="1">
      <c r="B74" s="452" t="s">
        <v>65</v>
      </c>
      <c r="C74" s="458"/>
      <c r="D74" s="302"/>
      <c r="F74" s="482">
        <v>-572532</v>
      </c>
      <c r="H74" s="482">
        <v>-527594</v>
      </c>
      <c r="J74" s="500">
        <v>0</v>
      </c>
      <c r="K74" s="305"/>
      <c r="L74" s="500">
        <v>0</v>
      </c>
      <c r="Q74" s="453"/>
    </row>
    <row r="75" spans="1:17" ht="17.25" customHeight="1" thickBot="1">
      <c r="A75" s="464" t="s">
        <v>246</v>
      </c>
      <c r="B75" s="459"/>
      <c r="C75" s="458"/>
      <c r="D75" s="302"/>
      <c r="F75" s="483">
        <f>SUM(F73:F74)</f>
        <v>-36780039</v>
      </c>
      <c r="H75" s="484">
        <f>SUM(H73:H74)</f>
        <v>-6021839</v>
      </c>
      <c r="J75" s="483">
        <f>SUM(J73:J74)</f>
        <v>-10143786</v>
      </c>
      <c r="L75" s="484">
        <f>SUM(L73:L74)</f>
        <v>5398949</v>
      </c>
      <c r="Q75" s="453"/>
    </row>
    <row r="76" spans="1:17" ht="17.25" customHeight="1" thickTop="1">
      <c r="A76" s="464"/>
      <c r="B76" s="459"/>
      <c r="C76" s="458"/>
      <c r="D76" s="302"/>
      <c r="F76" s="308"/>
      <c r="H76" s="308"/>
      <c r="J76" s="308"/>
      <c r="L76" s="308"/>
      <c r="Q76" s="453"/>
    </row>
    <row r="77" spans="1:17" s="464" customFormat="1" ht="17.25" customHeight="1">
      <c r="A77" s="464" t="s">
        <v>219</v>
      </c>
      <c r="D77" s="454"/>
      <c r="G77" s="458"/>
      <c r="I77" s="458"/>
      <c r="K77" s="458"/>
    </row>
    <row r="78" spans="1:17" ht="17.25" customHeight="1">
      <c r="A78" s="464"/>
      <c r="B78" s="465" t="s">
        <v>248</v>
      </c>
      <c r="C78" s="464"/>
      <c r="D78" s="302"/>
      <c r="F78" s="308"/>
      <c r="H78" s="308"/>
      <c r="J78" s="308"/>
      <c r="L78" s="308"/>
      <c r="Q78" s="453"/>
    </row>
    <row r="79" spans="1:17" ht="17.25" customHeight="1" thickBot="1">
      <c r="A79" s="452" t="s">
        <v>249</v>
      </c>
      <c r="B79" s="459"/>
      <c r="D79" s="302"/>
      <c r="F79" s="515">
        <f>+F68/F80</f>
        <v>-3.0925658666666668E-2</v>
      </c>
      <c r="G79" s="485"/>
      <c r="H79" s="515">
        <f>+H68/H80</f>
        <v>8.4761639999999996E-3</v>
      </c>
      <c r="I79" s="485"/>
      <c r="J79" s="515">
        <f>+J68/J80</f>
        <v>-1.3542158666666667E-2</v>
      </c>
      <c r="K79" s="485"/>
      <c r="L79" s="515">
        <f>+L68/L80</f>
        <v>7.1712479999999999E-3</v>
      </c>
      <c r="Q79" s="453"/>
    </row>
    <row r="80" spans="1:17" s="494" customFormat="1" ht="17.25" customHeight="1" thickTop="1">
      <c r="A80" s="494" t="s">
        <v>162</v>
      </c>
      <c r="B80" s="495"/>
      <c r="D80" s="496"/>
      <c r="E80" s="497"/>
      <c r="F80" s="498">
        <v>750000000</v>
      </c>
      <c r="G80" s="498"/>
      <c r="H80" s="498">
        <v>750000000</v>
      </c>
      <c r="I80" s="498"/>
      <c r="J80" s="498">
        <v>750000000</v>
      </c>
      <c r="K80" s="498"/>
      <c r="L80" s="498">
        <v>750000000</v>
      </c>
      <c r="Q80" s="499"/>
    </row>
    <row r="81" spans="1:18" ht="17.25" customHeight="1">
      <c r="B81" s="459"/>
      <c r="D81" s="302"/>
      <c r="F81" s="308"/>
      <c r="H81" s="308"/>
      <c r="J81" s="308"/>
      <c r="L81" s="308"/>
      <c r="Q81" s="453"/>
    </row>
    <row r="82" spans="1:18" ht="17.25" customHeight="1">
      <c r="B82" s="459"/>
      <c r="D82" s="302"/>
      <c r="F82" s="308"/>
      <c r="H82" s="308"/>
      <c r="J82" s="308"/>
      <c r="L82" s="308"/>
      <c r="Q82" s="453"/>
    </row>
    <row r="83" spans="1:18" s="457" customFormat="1" ht="17.25" customHeight="1">
      <c r="A83" s="565" t="str">
        <f>+A37</f>
        <v>The notes to interim financial statements are an integral part of these interim financial statements.</v>
      </c>
      <c r="B83" s="565"/>
      <c r="C83" s="565"/>
      <c r="D83" s="565"/>
      <c r="E83" s="565"/>
      <c r="F83" s="565"/>
      <c r="G83" s="565"/>
      <c r="H83" s="565"/>
      <c r="I83" s="565"/>
      <c r="J83" s="565"/>
      <c r="K83" s="565"/>
      <c r="L83" s="565"/>
    </row>
    <row r="84" spans="1:18" s="457" customFormat="1" ht="17.25" customHeight="1">
      <c r="A84" s="523"/>
      <c r="B84" s="523"/>
      <c r="C84" s="523"/>
      <c r="D84" s="523"/>
      <c r="E84" s="523"/>
      <c r="F84" s="523"/>
      <c r="G84" s="523"/>
      <c r="H84" s="523"/>
      <c r="I84" s="523"/>
      <c r="J84" s="523"/>
      <c r="K84" s="523"/>
      <c r="L84" s="523"/>
    </row>
    <row r="85" spans="1:18" ht="17.25" customHeight="1">
      <c r="C85" s="471" t="s">
        <v>171</v>
      </c>
      <c r="F85" s="479" t="s">
        <v>170</v>
      </c>
    </row>
    <row r="86" spans="1:18" ht="17.25" customHeight="1">
      <c r="C86" s="471" t="s">
        <v>169</v>
      </c>
      <c r="D86" s="452"/>
      <c r="F86" s="479" t="s">
        <v>187</v>
      </c>
      <c r="L86" s="466"/>
    </row>
    <row r="87" spans="1:18" ht="17.25" customHeight="1">
      <c r="C87" s="471"/>
      <c r="D87" s="452"/>
      <c r="F87" s="479"/>
      <c r="L87" s="466"/>
    </row>
    <row r="90" spans="1:18" s="486" customFormat="1" ht="17.25" customHeight="1">
      <c r="B90" s="487"/>
      <c r="D90" s="488"/>
      <c r="E90" s="489"/>
      <c r="F90" s="490"/>
      <c r="G90" s="490"/>
      <c r="H90" s="490"/>
      <c r="I90" s="491"/>
      <c r="J90" s="490"/>
      <c r="K90" s="491"/>
      <c r="L90" s="490"/>
      <c r="O90" s="452"/>
      <c r="P90" s="452"/>
      <c r="Q90" s="452"/>
      <c r="R90" s="452"/>
    </row>
    <row r="91" spans="1:18" ht="17.25" customHeight="1">
      <c r="F91" s="490"/>
      <c r="G91" s="490"/>
      <c r="H91" s="490"/>
      <c r="J91" s="490"/>
      <c r="L91" s="490"/>
    </row>
    <row r="92" spans="1:18" ht="17.25" customHeight="1">
      <c r="F92" s="490"/>
      <c r="G92" s="490"/>
      <c r="H92" s="490"/>
      <c r="J92" s="490"/>
      <c r="L92" s="490"/>
    </row>
    <row r="93" spans="1:18" ht="17.25" customHeight="1">
      <c r="F93" s="490"/>
      <c r="G93" s="490"/>
      <c r="H93" s="490"/>
      <c r="J93" s="490"/>
      <c r="L93" s="490"/>
    </row>
    <row r="94" spans="1:18" ht="17.25" customHeight="1">
      <c r="F94" s="490"/>
      <c r="G94" s="490"/>
      <c r="H94" s="490"/>
      <c r="J94" s="534"/>
      <c r="L94" s="534"/>
    </row>
    <row r="97" spans="1:12" ht="17.25" customHeight="1">
      <c r="L97" s="492"/>
    </row>
    <row r="99" spans="1:12" ht="17.25" customHeight="1">
      <c r="A99" s="523"/>
      <c r="B99" s="523"/>
      <c r="C99" s="523"/>
      <c r="D99" s="523"/>
      <c r="E99" s="493"/>
      <c r="F99" s="492"/>
      <c r="G99" s="492"/>
      <c r="H99" s="492"/>
      <c r="I99" s="493"/>
      <c r="J99" s="493"/>
      <c r="K99" s="493"/>
      <c r="L99" s="452"/>
    </row>
  </sheetData>
  <mergeCells count="14">
    <mergeCell ref="A2:L2"/>
    <mergeCell ref="A3:L3"/>
    <mergeCell ref="A4:L4"/>
    <mergeCell ref="F6:L6"/>
    <mergeCell ref="F7:H7"/>
    <mergeCell ref="J7:L7"/>
    <mergeCell ref="A83:L83"/>
    <mergeCell ref="A43:L43"/>
    <mergeCell ref="A37:L37"/>
    <mergeCell ref="A44:L44"/>
    <mergeCell ref="A45:L45"/>
    <mergeCell ref="F47:L47"/>
    <mergeCell ref="F48:H48"/>
    <mergeCell ref="J48:L48"/>
  </mergeCells>
  <pageMargins left="0.82677165354330717" right="0.39370078740157483" top="0.74803149606299213" bottom="0.74803149606299213" header="0.31496062992125984" footer="0.31496062992125984"/>
  <pageSetup paperSize="9" scale="96" firstPageNumber="6" fitToHeight="2" orientation="portrait" useFirstPageNumber="1" r:id="rId1"/>
  <headerFooter>
    <oddFooter>&amp;R&amp;"Times New Roman,ธรรมดา"&amp;11Page &amp;P</oddFooter>
  </headerFooter>
  <rowBreaks count="1" manualBreakCount="1">
    <brk id="4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22"/>
    <col min="2" max="2" width="6.42578125" style="22" customWidth="1"/>
    <col min="3" max="3" width="9" style="22"/>
    <col min="4" max="4" width="11.85546875" style="22" customWidth="1"/>
    <col min="5" max="10" width="9" style="54"/>
    <col min="11" max="16384" width="9" style="22"/>
  </cols>
  <sheetData>
    <row r="2" spans="2:17" ht="21" customHeight="1">
      <c r="E2" s="568" t="s">
        <v>1</v>
      </c>
      <c r="F2" s="569"/>
      <c r="G2" s="570"/>
      <c r="H2" s="568" t="s">
        <v>99</v>
      </c>
      <c r="I2" s="569"/>
      <c r="J2" s="570"/>
      <c r="K2" s="571" t="s">
        <v>100</v>
      </c>
      <c r="L2" s="572"/>
      <c r="M2" s="571" t="s">
        <v>101</v>
      </c>
      <c r="N2" s="572"/>
      <c r="O2" s="571" t="s">
        <v>102</v>
      </c>
      <c r="P2" s="572"/>
      <c r="Q2" s="52"/>
    </row>
    <row r="3" spans="2:17" ht="21" customHeight="1">
      <c r="E3" s="55" t="s">
        <v>103</v>
      </c>
      <c r="F3" s="55" t="s">
        <v>104</v>
      </c>
      <c r="G3" s="55" t="s">
        <v>105</v>
      </c>
      <c r="H3" s="55" t="s">
        <v>103</v>
      </c>
      <c r="I3" s="55" t="s">
        <v>104</v>
      </c>
      <c r="J3" s="55" t="s">
        <v>105</v>
      </c>
      <c r="K3" s="56" t="s">
        <v>103</v>
      </c>
      <c r="L3" s="56" t="s">
        <v>104</v>
      </c>
      <c r="M3" s="56" t="s">
        <v>103</v>
      </c>
      <c r="N3" s="56" t="s">
        <v>104</v>
      </c>
      <c r="O3" s="56" t="s">
        <v>103</v>
      </c>
      <c r="P3" s="56" t="s">
        <v>104</v>
      </c>
      <c r="Q3" s="52"/>
    </row>
    <row r="4" spans="2:17" ht="21" customHeight="1">
      <c r="B4" s="22" t="s">
        <v>106</v>
      </c>
      <c r="E4" s="57" t="e">
        <f>ROUND((#REF!+#REF!)/1000000,2)+0.01</f>
        <v>#REF!</v>
      </c>
      <c r="F4" s="57" t="e">
        <f>ROUND((#REF!+#REF!)/1000000,2)</f>
        <v>#REF!</v>
      </c>
      <c r="G4" s="57" t="e">
        <f>+E4-F4</f>
        <v>#REF!</v>
      </c>
      <c r="H4" s="57" t="e">
        <f>ROUND((#REF!+#REF!)/1000000,2)</f>
        <v>#REF!</v>
      </c>
      <c r="I4" s="57" t="e">
        <f>ROUND((#REF!+#REF!)/1000000,2)</f>
        <v>#REF!</v>
      </c>
      <c r="J4" s="57" t="e">
        <f>+H4-I4</f>
        <v>#REF!</v>
      </c>
      <c r="K4" s="57">
        <v>279.82</v>
      </c>
      <c r="L4" s="58"/>
      <c r="M4" s="57">
        <v>4.88</v>
      </c>
      <c r="N4" s="57">
        <v>4.92</v>
      </c>
      <c r="O4" s="59">
        <v>0</v>
      </c>
      <c r="P4" s="59">
        <v>0</v>
      </c>
      <c r="Q4" s="52"/>
    </row>
    <row r="5" spans="2:17" ht="21" customHeight="1">
      <c r="B5" s="22" t="s">
        <v>107</v>
      </c>
      <c r="E5" s="60" t="e">
        <f>ROUND((-#REF!-#REF!)/1000000,2)</f>
        <v>#REF!</v>
      </c>
      <c r="F5" s="60" t="e">
        <f>ROUND((-#REF!-#REF!)/1000000,2)</f>
        <v>#REF!</v>
      </c>
      <c r="G5" s="60" t="e">
        <f>+E5-F5</f>
        <v>#REF!</v>
      </c>
      <c r="H5" s="60" t="e">
        <f>ROUND((-#REF!-#REF!)/1000000,2)</f>
        <v>#REF!</v>
      </c>
      <c r="I5" s="60" t="e">
        <f>ROUND((-#REF!-#REF!)/1000000,2)</f>
        <v>#REF!</v>
      </c>
      <c r="J5" s="60" t="e">
        <f>+H5-I5</f>
        <v>#REF!</v>
      </c>
      <c r="K5" s="60">
        <v>-232.97</v>
      </c>
      <c r="L5" s="61"/>
      <c r="M5" s="60">
        <v>-1.79</v>
      </c>
      <c r="N5" s="60">
        <v>-1.69</v>
      </c>
      <c r="O5" s="62">
        <v>0</v>
      </c>
      <c r="P5" s="62">
        <v>0</v>
      </c>
    </row>
    <row r="6" spans="2:17" ht="21" customHeight="1">
      <c r="B6" s="22" t="s">
        <v>108</v>
      </c>
      <c r="E6" s="63" t="e">
        <f>SUM(E4:E5)</f>
        <v>#REF!</v>
      </c>
      <c r="F6" s="63" t="e">
        <f>SUM(F4:F5)</f>
        <v>#REF!</v>
      </c>
      <c r="G6" s="63" t="e">
        <f>+E6-F6</f>
        <v>#REF!</v>
      </c>
      <c r="H6" s="63" t="e">
        <f>SUM(H4:H5)</f>
        <v>#REF!</v>
      </c>
      <c r="I6" s="63" t="e">
        <f>SUM(I4:I5)</f>
        <v>#REF!</v>
      </c>
      <c r="J6" s="63" t="e">
        <f>+H6-I6</f>
        <v>#REF!</v>
      </c>
      <c r="K6" s="63">
        <f t="shared" ref="K6:P6" si="0">SUM(K4:K5)</f>
        <v>46.849999999999994</v>
      </c>
      <c r="L6" s="61">
        <f t="shared" si="0"/>
        <v>0</v>
      </c>
      <c r="M6" s="63">
        <f t="shared" si="0"/>
        <v>3.09</v>
      </c>
      <c r="N6" s="63">
        <f t="shared" si="0"/>
        <v>3.23</v>
      </c>
      <c r="O6" s="64">
        <f t="shared" si="0"/>
        <v>0</v>
      </c>
      <c r="P6" s="64">
        <f t="shared" si="0"/>
        <v>0</v>
      </c>
    </row>
    <row r="7" spans="2:17" ht="21" customHeight="1">
      <c r="C7" s="22" t="s">
        <v>109</v>
      </c>
      <c r="E7" s="65" t="e">
        <f>+E6/E4</f>
        <v>#REF!</v>
      </c>
      <c r="F7" s="65" t="e">
        <f>+F6/F4</f>
        <v>#REF!</v>
      </c>
      <c r="G7" s="65"/>
      <c r="H7" s="65" t="e">
        <f>+H6/H4</f>
        <v>#REF!</v>
      </c>
      <c r="I7" s="65" t="e">
        <f>+I6/I4</f>
        <v>#REF!</v>
      </c>
      <c r="J7" s="65"/>
      <c r="K7" s="65">
        <f>+K6/K4</f>
        <v>0.16742906153956114</v>
      </c>
      <c r="L7" s="66" t="e">
        <f>+L6/L4</f>
        <v>#DIV/0!</v>
      </c>
      <c r="M7" s="65">
        <f>+M6/M4</f>
        <v>0.63319672131147542</v>
      </c>
      <c r="N7" s="65">
        <f>+N6/N4</f>
        <v>0.6565040650406504</v>
      </c>
      <c r="O7" s="62">
        <v>0</v>
      </c>
      <c r="P7" s="62">
        <v>0</v>
      </c>
    </row>
    <row r="8" spans="2:17" ht="21" customHeight="1">
      <c r="B8" s="22" t="s">
        <v>8</v>
      </c>
      <c r="E8" s="60" t="e">
        <f>ROUND((#REF!)/1000000,2)</f>
        <v>#REF!</v>
      </c>
      <c r="F8" s="60" t="e">
        <f>ROUND((#REF!)/1000000,2)-0.01</f>
        <v>#REF!</v>
      </c>
      <c r="G8" s="60" t="e">
        <f t="shared" ref="G8:G15" si="1">+E8-F8</f>
        <v>#REF!</v>
      </c>
      <c r="H8" s="60" t="e">
        <f>ROUND((#REF!)/1000000,2)</f>
        <v>#REF!</v>
      </c>
      <c r="I8" s="60" t="e">
        <f>ROUND((#REF!)/1000000,2)-0.01</f>
        <v>#REF!</v>
      </c>
      <c r="J8" s="60" t="e">
        <f t="shared" ref="J8:J15" si="2">+H8-I8</f>
        <v>#REF!</v>
      </c>
      <c r="K8" s="60">
        <v>1.73</v>
      </c>
      <c r="L8" s="61"/>
      <c r="M8" s="60">
        <v>3.14</v>
      </c>
      <c r="N8" s="60">
        <v>0.39</v>
      </c>
      <c r="O8" s="62">
        <v>0</v>
      </c>
      <c r="P8" s="62">
        <v>0</v>
      </c>
    </row>
    <row r="9" spans="2:17" ht="21" customHeight="1">
      <c r="B9" s="22" t="s">
        <v>13</v>
      </c>
      <c r="E9" s="60" t="e">
        <f>-ROUND((#REF!)/1000000,2)</f>
        <v>#REF!</v>
      </c>
      <c r="F9" s="60" t="e">
        <f>-ROUND((#REF!)/1000000,2)</f>
        <v>#REF!</v>
      </c>
      <c r="G9" s="60" t="e">
        <f t="shared" si="1"/>
        <v>#REF!</v>
      </c>
      <c r="H9" s="60" t="e">
        <f>-ROUND((#REF!)/1000000,2)</f>
        <v>#REF!</v>
      </c>
      <c r="I9" s="60" t="e">
        <f>-ROUND((#REF!)/1000000,2)</f>
        <v>#REF!</v>
      </c>
      <c r="J9" s="60" t="e">
        <f t="shared" si="2"/>
        <v>#REF!</v>
      </c>
      <c r="K9" s="60">
        <v>-0.82</v>
      </c>
      <c r="L9" s="61"/>
      <c r="M9" s="60">
        <v>0</v>
      </c>
      <c r="N9" s="60">
        <v>0</v>
      </c>
      <c r="O9" s="62">
        <v>0</v>
      </c>
      <c r="P9" s="62">
        <v>0</v>
      </c>
    </row>
    <row r="10" spans="2:17" ht="21" customHeight="1">
      <c r="B10" s="22" t="s">
        <v>14</v>
      </c>
      <c r="E10" s="60" t="e">
        <f>-ROUND((#REF!)/1000000,2)</f>
        <v>#REF!</v>
      </c>
      <c r="F10" s="60" t="e">
        <f>-ROUND((#REF!)/1000000,2)</f>
        <v>#REF!</v>
      </c>
      <c r="G10" s="60" t="e">
        <f t="shared" si="1"/>
        <v>#REF!</v>
      </c>
      <c r="H10" s="60" t="e">
        <f>-ROUND((#REF!)/1000000,2)</f>
        <v>#REF!</v>
      </c>
      <c r="I10" s="60" t="e">
        <f>-ROUND((#REF!)/1000000,2)</f>
        <v>#REF!</v>
      </c>
      <c r="J10" s="60" t="e">
        <f t="shared" si="2"/>
        <v>#REF!</v>
      </c>
      <c r="K10" s="60">
        <v>-10.210000000000001</v>
      </c>
      <c r="L10" s="61"/>
      <c r="M10" s="60">
        <v>-0.8</v>
      </c>
      <c r="N10" s="60">
        <v>-0.87</v>
      </c>
      <c r="O10" s="60">
        <v>-0.26</v>
      </c>
      <c r="P10" s="60">
        <v>-0.03</v>
      </c>
    </row>
    <row r="11" spans="2:17" ht="21" customHeight="1">
      <c r="B11" s="22" t="s">
        <v>110</v>
      </c>
      <c r="E11" s="60"/>
      <c r="F11" s="62">
        <v>0</v>
      </c>
      <c r="G11" s="62">
        <f t="shared" si="1"/>
        <v>0</v>
      </c>
      <c r="H11" s="60"/>
      <c r="I11" s="62"/>
      <c r="J11" s="62">
        <f t="shared" si="2"/>
        <v>0</v>
      </c>
      <c r="K11" s="60"/>
      <c r="L11" s="61"/>
      <c r="M11" s="60">
        <v>0</v>
      </c>
      <c r="N11" s="62">
        <v>0</v>
      </c>
      <c r="O11" s="62">
        <v>0</v>
      </c>
      <c r="P11" s="62">
        <v>0</v>
      </c>
    </row>
    <row r="12" spans="2:17" ht="21" customHeight="1">
      <c r="B12" s="22" t="s">
        <v>16</v>
      </c>
      <c r="E12" s="67" t="e">
        <f>ROUND((#REF!)/1000000,2)</f>
        <v>#REF!</v>
      </c>
      <c r="F12" s="67" t="e">
        <f>ROUND((#REF!)/1000000,2)</f>
        <v>#REF!</v>
      </c>
      <c r="G12" s="67" t="e">
        <f t="shared" si="1"/>
        <v>#REF!</v>
      </c>
      <c r="H12" s="67" t="e">
        <f>ROUND((#REF!)/1000000,2)</f>
        <v>#REF!</v>
      </c>
      <c r="I12" s="67" t="e">
        <f>ROUND((#REF!)/1000000,2)</f>
        <v>#REF!</v>
      </c>
      <c r="J12" s="67" t="e">
        <f t="shared" si="2"/>
        <v>#REF!</v>
      </c>
      <c r="K12" s="67">
        <v>-3.61</v>
      </c>
      <c r="L12" s="67"/>
      <c r="M12" s="67">
        <v>-2.27</v>
      </c>
      <c r="N12" s="67">
        <v>-2.75</v>
      </c>
      <c r="O12" s="68">
        <v>0</v>
      </c>
      <c r="P12" s="68">
        <v>0</v>
      </c>
    </row>
    <row r="13" spans="2:17" ht="21" customHeight="1">
      <c r="B13" s="22" t="s">
        <v>17</v>
      </c>
      <c r="E13" s="60" t="e">
        <f>SUM(E6,E8:E12)</f>
        <v>#REF!</v>
      </c>
      <c r="F13" s="60" t="e">
        <f>SUM(F6,F8:F12)</f>
        <v>#REF!</v>
      </c>
      <c r="G13" s="60" t="e">
        <f t="shared" si="1"/>
        <v>#REF!</v>
      </c>
      <c r="H13" s="60" t="e">
        <f>SUM(H6,H8:H12)</f>
        <v>#REF!</v>
      </c>
      <c r="I13" s="60" t="e">
        <f>SUM(I6,I8:I12)</f>
        <v>#REF!</v>
      </c>
      <c r="J13" s="60" t="e">
        <f t="shared" si="2"/>
        <v>#REF!</v>
      </c>
      <c r="K13" s="60">
        <f>SUM(K6,K8:K12)</f>
        <v>33.939999999999991</v>
      </c>
      <c r="L13" s="61"/>
      <c r="M13" s="60">
        <f>SUM(M6,M8:M12)</f>
        <v>3.1600000000000006</v>
      </c>
      <c r="N13" s="60">
        <f>SUM(N6,N8:N12)</f>
        <v>0</v>
      </c>
      <c r="O13" s="60">
        <f>SUM(O6,O8:O12)</f>
        <v>-0.26</v>
      </c>
      <c r="P13" s="60">
        <f>SUM(P6,P8:P12)</f>
        <v>-0.03</v>
      </c>
    </row>
    <row r="14" spans="2:17" ht="21" customHeight="1">
      <c r="B14" s="22" t="s">
        <v>111</v>
      </c>
      <c r="E14" s="67" t="e">
        <f>ROUND((#REF!)/1000000,2)</f>
        <v>#REF!</v>
      </c>
      <c r="F14" s="67" t="e">
        <f>ROUND((#REF!)/1000000,2)</f>
        <v>#REF!</v>
      </c>
      <c r="G14" s="67" t="e">
        <f t="shared" si="1"/>
        <v>#REF!</v>
      </c>
      <c r="H14" s="67" t="e">
        <f>ROUND((#REF!)/1000000,2)</f>
        <v>#REF!</v>
      </c>
      <c r="I14" s="67" t="e">
        <f>ROUND((#REF!)/1000000,2)</f>
        <v>#REF!</v>
      </c>
      <c r="J14" s="67" t="e">
        <f t="shared" si="2"/>
        <v>#REF!</v>
      </c>
      <c r="K14" s="67">
        <v>-7.43</v>
      </c>
      <c r="L14" s="69"/>
      <c r="M14" s="67">
        <v>0</v>
      </c>
      <c r="N14" s="67">
        <v>0</v>
      </c>
      <c r="O14" s="68">
        <v>0</v>
      </c>
      <c r="P14" s="68">
        <v>0</v>
      </c>
    </row>
    <row r="15" spans="2:17" ht="21" customHeight="1">
      <c r="B15" s="22" t="s">
        <v>112</v>
      </c>
      <c r="E15" s="67" t="e">
        <f>SUM(E13:E14)</f>
        <v>#REF!</v>
      </c>
      <c r="F15" s="67" t="e">
        <f>SUM(F13:F14)</f>
        <v>#REF!</v>
      </c>
      <c r="G15" s="67" t="e">
        <f t="shared" si="1"/>
        <v>#REF!</v>
      </c>
      <c r="H15" s="67" t="e">
        <f>SUM(H13:H14)</f>
        <v>#REF!</v>
      </c>
      <c r="I15" s="67" t="e">
        <f>SUM(I13:I14)</f>
        <v>#REF!</v>
      </c>
      <c r="J15" s="67" t="e">
        <f t="shared" si="2"/>
        <v>#REF!</v>
      </c>
      <c r="K15" s="67">
        <f>SUM(K13:K14)</f>
        <v>26.509999999999991</v>
      </c>
      <c r="L15" s="69"/>
      <c r="M15" s="67">
        <f>SUM(M13:M14)</f>
        <v>3.1600000000000006</v>
      </c>
      <c r="N15" s="67">
        <f>SUM(N13:N14)</f>
        <v>0</v>
      </c>
      <c r="O15" s="67">
        <f>SUM(O13:O14)</f>
        <v>-0.26</v>
      </c>
      <c r="P15" s="67">
        <f>SUM(P13:P14)</f>
        <v>-0.03</v>
      </c>
    </row>
    <row r="16" spans="2:17" ht="21" customHeight="1">
      <c r="E16" s="70" t="e">
        <f>+ROUND((#REF!/1000000),2)-Sheet1!E15</f>
        <v>#REF!</v>
      </c>
      <c r="F16" s="70" t="e">
        <f>+ROUND((#REF!/1000000),2)-Sheet1!F15</f>
        <v>#REF!</v>
      </c>
      <c r="H16" s="70" t="e">
        <f>+ROUND((#REF!/1000000),2)-Sheet1!H15</f>
        <v>#REF!</v>
      </c>
      <c r="I16" s="70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72"/>
    <col min="3" max="3" width="14.7109375" style="71" bestFit="1" customWidth="1"/>
    <col min="4" max="4" width="9" style="71"/>
    <col min="5" max="5" width="2.5703125" style="73" customWidth="1"/>
    <col min="6" max="6" width="19.42578125" style="71" bestFit="1" customWidth="1"/>
    <col min="7" max="8" width="8.7109375" style="71" bestFit="1" customWidth="1"/>
    <col min="9" max="9" width="14.7109375" style="76" customWidth="1"/>
    <col min="10" max="10" width="14.7109375" style="71" customWidth="1"/>
    <col min="11" max="16384" width="9" style="71"/>
  </cols>
  <sheetData>
    <row r="4" spans="1:11" ht="21" customHeight="1">
      <c r="A4" s="89" t="s">
        <v>129</v>
      </c>
      <c r="B4" s="90"/>
      <c r="C4" s="90" t="s">
        <v>130</v>
      </c>
      <c r="D4" s="90" t="s">
        <v>131</v>
      </c>
      <c r="E4" s="90"/>
      <c r="F4" s="91" t="s">
        <v>140</v>
      </c>
      <c r="G4" s="81"/>
      <c r="H4" s="79">
        <v>42369</v>
      </c>
      <c r="I4" s="80"/>
      <c r="J4" s="81"/>
    </row>
    <row r="5" spans="1:11" ht="21" customHeight="1">
      <c r="A5" s="92">
        <v>42005</v>
      </c>
      <c r="B5" s="93" t="s">
        <v>132</v>
      </c>
      <c r="C5" s="94">
        <v>165000000</v>
      </c>
      <c r="D5" s="95">
        <f>+G5-A5</f>
        <v>96</v>
      </c>
      <c r="E5" s="74"/>
      <c r="F5" s="83">
        <f>+ROUND((C5*D5/$D$8),0)</f>
        <v>43397260</v>
      </c>
      <c r="G5" s="96">
        <v>42101</v>
      </c>
      <c r="H5" s="82">
        <f>+$H$4-A5+1</f>
        <v>365</v>
      </c>
      <c r="I5" s="83">
        <f>+C5*(H5/$D$8)</f>
        <v>165000000</v>
      </c>
      <c r="J5" s="84"/>
      <c r="K5" s="75"/>
    </row>
    <row r="6" spans="1:11" ht="21" customHeight="1">
      <c r="A6" s="92">
        <v>42101</v>
      </c>
      <c r="B6" s="74"/>
      <c r="C6" s="94">
        <v>562500000</v>
      </c>
      <c r="D6" s="95">
        <f>+G6-A6</f>
        <v>184</v>
      </c>
      <c r="E6" s="74"/>
      <c r="F6" s="83">
        <f>+ROUND((C6*D6/$D$8),0)</f>
        <v>283561644</v>
      </c>
      <c r="G6" s="96">
        <v>42285</v>
      </c>
      <c r="H6" s="82">
        <f>+$H$4-A6+1</f>
        <v>269</v>
      </c>
      <c r="I6" s="83">
        <f>ROUND(+J6*(H6/D8),0)-1</f>
        <v>292952054</v>
      </c>
      <c r="J6" s="85">
        <f>+C6-C5</f>
        <v>397500000</v>
      </c>
    </row>
    <row r="7" spans="1:11" ht="21" customHeight="1">
      <c r="A7" s="92">
        <v>42285</v>
      </c>
      <c r="B7" s="74"/>
      <c r="C7" s="94">
        <v>750000000</v>
      </c>
      <c r="D7" s="95">
        <f>+G7-A7+1</f>
        <v>85</v>
      </c>
      <c r="E7" s="74"/>
      <c r="F7" s="83">
        <f>+ROUND((C7*D7/$D$8),0)</f>
        <v>174657534</v>
      </c>
      <c r="G7" s="96">
        <v>42369</v>
      </c>
      <c r="H7" s="82">
        <f>+$H$4-A7+1</f>
        <v>85</v>
      </c>
      <c r="I7" s="83">
        <f>ROUND(+J7*(H7/D8),0)</f>
        <v>43664384</v>
      </c>
      <c r="J7" s="85">
        <f>+C7-C6</f>
        <v>187500000</v>
      </c>
    </row>
    <row r="8" spans="1:11" ht="21.75" customHeight="1">
      <c r="A8" s="97"/>
      <c r="B8" s="98"/>
      <c r="C8" s="99"/>
      <c r="D8" s="100">
        <f>SUM(D5:D7)</f>
        <v>365</v>
      </c>
      <c r="E8" s="98"/>
      <c r="F8" s="101">
        <f>SUM(F5:F7)</f>
        <v>501616438</v>
      </c>
      <c r="G8" s="88"/>
      <c r="H8" s="86"/>
      <c r="I8" s="87">
        <f>SUM(I5:I7)</f>
        <v>501616438</v>
      </c>
      <c r="J8" s="88"/>
    </row>
    <row r="9" spans="1:11" ht="21.75" customHeight="1"/>
    <row r="10" spans="1:11" ht="21.75" customHeight="1">
      <c r="D10" s="75"/>
    </row>
    <row r="11" spans="1:11" ht="21" customHeight="1">
      <c r="D11" s="76"/>
    </row>
    <row r="12" spans="1:11" ht="21" customHeight="1">
      <c r="H12" s="77"/>
      <c r="I12" s="78"/>
      <c r="J12" s="77"/>
    </row>
    <row r="13" spans="1:11" ht="21" customHeight="1">
      <c r="H13" s="77"/>
      <c r="I13" s="78"/>
      <c r="J13" s="77"/>
    </row>
    <row r="14" spans="1:11" ht="21" customHeight="1">
      <c r="H14" s="77"/>
      <c r="I14" s="78"/>
      <c r="J14" s="77"/>
    </row>
    <row r="15" spans="1:11" ht="21" customHeight="1">
      <c r="H15" s="77"/>
      <c r="I15" s="78"/>
      <c r="J15" s="7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594"/>
  <sheetViews>
    <sheetView zoomScale="80" zoomScaleNormal="80" zoomScaleSheetLayoutView="90" workbookViewId="0">
      <selection activeCell="A35" sqref="A35"/>
    </sheetView>
  </sheetViews>
  <sheetFormatPr defaultColWidth="9.140625" defaultRowHeight="20.25" customHeight="1"/>
  <cols>
    <col min="1" max="1" width="34.5703125" style="291" customWidth="1"/>
    <col min="2" max="2" width="5.140625" style="535" hidden="1" customWidth="1"/>
    <col min="3" max="3" width="0.28515625" style="291" customWidth="1"/>
    <col min="4" max="4" width="11.85546875" style="291" customWidth="1"/>
    <col min="5" max="5" width="0.28515625" style="292" customWidth="1"/>
    <col min="6" max="6" width="12.140625" style="291" customWidth="1"/>
    <col min="7" max="7" width="0.42578125" style="292" customWidth="1"/>
    <col min="8" max="8" width="10" style="291" customWidth="1"/>
    <col min="9" max="9" width="0.42578125" style="292" customWidth="1"/>
    <col min="10" max="10" width="13.5703125" style="293" customWidth="1"/>
    <col min="11" max="11" width="0.42578125" style="294" customWidth="1"/>
    <col min="12" max="12" width="12.85546875" style="293" customWidth="1"/>
    <col min="13" max="13" width="0.28515625" style="294" customWidth="1"/>
    <col min="14" max="14" width="14" style="295" customWidth="1"/>
    <col min="15" max="15" width="0.42578125" style="294" customWidth="1"/>
    <col min="16" max="16" width="11.5703125" style="293" customWidth="1"/>
    <col min="17" max="17" width="0.28515625" style="296" customWidth="1"/>
    <col min="18" max="18" width="16.5703125" style="293" customWidth="1"/>
    <col min="19" max="19" width="0.42578125" style="296" customWidth="1"/>
    <col min="20" max="20" width="12.5703125" style="293" customWidth="1"/>
    <col min="21" max="21" width="0.28515625" style="296" customWidth="1"/>
    <col min="22" max="22" width="13" style="297" customWidth="1"/>
    <col min="23" max="23" width="0.28515625" style="296" customWidth="1"/>
    <col min="24" max="24" width="13.140625" style="293" customWidth="1"/>
    <col min="25" max="25" width="9.85546875" style="293" bestFit="1" customWidth="1"/>
    <col min="26" max="26" width="18.5703125" style="295" customWidth="1"/>
    <col min="27" max="27" width="10.42578125" style="293" bestFit="1" customWidth="1"/>
    <col min="28" max="16384" width="9.140625" style="291"/>
  </cols>
  <sheetData>
    <row r="1" spans="1:29" ht="15">
      <c r="X1" s="504" t="s">
        <v>210</v>
      </c>
    </row>
    <row r="2" spans="1:29" s="299" customFormat="1" ht="20.25" customHeight="1">
      <c r="A2" s="576" t="s">
        <v>25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  <c r="P2" s="576"/>
      <c r="Q2" s="576"/>
      <c r="R2" s="576"/>
      <c r="S2" s="576"/>
      <c r="T2" s="576"/>
      <c r="U2" s="576"/>
      <c r="V2" s="576"/>
      <c r="W2" s="576"/>
      <c r="X2" s="576"/>
      <c r="Y2" s="298"/>
      <c r="Z2" s="298"/>
      <c r="AA2" s="298"/>
    </row>
    <row r="3" spans="1:29" s="299" customFormat="1" ht="20.25" customHeight="1">
      <c r="A3" s="576" t="s">
        <v>78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298"/>
      <c r="Z3" s="298"/>
      <c r="AA3" s="298"/>
    </row>
    <row r="4" spans="1:29" s="299" customFormat="1" ht="20.25" customHeight="1">
      <c r="A4" s="576" t="s">
        <v>300</v>
      </c>
      <c r="B4" s="576"/>
      <c r="C4" s="576"/>
      <c r="D4" s="576"/>
      <c r="E4" s="576"/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298"/>
      <c r="Z4" s="298"/>
      <c r="AA4" s="298"/>
    </row>
    <row r="5" spans="1:29" ht="12.75">
      <c r="D5" s="292"/>
      <c r="F5" s="292"/>
      <c r="H5" s="292"/>
      <c r="J5" s="296"/>
      <c r="L5" s="296"/>
      <c r="N5" s="294"/>
      <c r="P5" s="296"/>
      <c r="R5" s="296"/>
      <c r="T5" s="296"/>
      <c r="V5" s="300"/>
      <c r="X5" s="296"/>
    </row>
    <row r="6" spans="1:29" ht="15.75" customHeight="1">
      <c r="D6" s="574"/>
      <c r="E6" s="574"/>
      <c r="F6" s="574"/>
      <c r="G6" s="574"/>
      <c r="H6" s="574"/>
      <c r="I6" s="574"/>
      <c r="J6" s="574"/>
      <c r="K6" s="574" t="s">
        <v>27</v>
      </c>
      <c r="L6" s="574"/>
      <c r="M6" s="574"/>
      <c r="N6" s="574"/>
      <c r="O6" s="574"/>
      <c r="P6" s="574"/>
      <c r="Q6" s="574"/>
      <c r="R6" s="574"/>
      <c r="S6" s="574"/>
      <c r="T6" s="574"/>
      <c r="U6" s="574"/>
      <c r="V6" s="574"/>
      <c r="W6" s="574"/>
      <c r="X6" s="574"/>
    </row>
    <row r="7" spans="1:29" ht="15.75" hidden="1" customHeight="1">
      <c r="D7" s="575" t="s">
        <v>28</v>
      </c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  <c r="S7" s="575"/>
      <c r="T7" s="575"/>
      <c r="U7" s="575"/>
      <c r="V7" s="575"/>
      <c r="W7" s="575"/>
      <c r="X7" s="575"/>
    </row>
    <row r="8" spans="1:29" ht="12.75">
      <c r="D8" s="575" t="s">
        <v>133</v>
      </c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  <c r="S8" s="575"/>
      <c r="T8" s="575"/>
      <c r="U8" s="294"/>
      <c r="W8" s="294"/>
    </row>
    <row r="9" spans="1:29" ht="12.75">
      <c r="F9" s="294"/>
      <c r="G9" s="294"/>
      <c r="H9" s="567" t="s">
        <v>79</v>
      </c>
      <c r="I9" s="567"/>
      <c r="J9" s="567"/>
      <c r="K9" s="301"/>
      <c r="L9" s="302" t="s">
        <v>155</v>
      </c>
      <c r="M9" s="303"/>
      <c r="N9" s="567" t="s">
        <v>64</v>
      </c>
      <c r="O9" s="567"/>
      <c r="P9" s="567"/>
      <c r="Q9" s="567"/>
      <c r="R9" s="567"/>
      <c r="S9" s="301"/>
      <c r="T9" s="301"/>
      <c r="U9" s="301"/>
      <c r="V9" s="304"/>
      <c r="W9" s="301"/>
      <c r="X9" s="301"/>
      <c r="Y9" s="291"/>
      <c r="Z9" s="291"/>
      <c r="AA9" s="291"/>
    </row>
    <row r="10" spans="1:29" ht="13.9" customHeight="1">
      <c r="D10" s="536" t="s">
        <v>80</v>
      </c>
      <c r="E10" s="536"/>
      <c r="F10" s="305"/>
      <c r="G10" s="305"/>
      <c r="H10" s="305"/>
      <c r="I10" s="305"/>
      <c r="J10" s="305"/>
      <c r="K10" s="301"/>
      <c r="L10" s="306" t="s">
        <v>156</v>
      </c>
      <c r="M10" s="303"/>
      <c r="N10" s="307"/>
      <c r="O10" s="308"/>
      <c r="P10" s="309" t="s">
        <v>150</v>
      </c>
      <c r="Q10" s="305"/>
      <c r="R10" s="310" t="s">
        <v>81</v>
      </c>
      <c r="S10" s="305"/>
      <c r="T10" s="307"/>
      <c r="U10" s="301"/>
      <c r="V10" s="304"/>
      <c r="W10" s="301"/>
      <c r="X10" s="301"/>
      <c r="Y10" s="291"/>
      <c r="Z10" s="291"/>
      <c r="AA10" s="291"/>
    </row>
    <row r="11" spans="1:29" ht="13.9" customHeight="1">
      <c r="D11" s="536" t="s">
        <v>82</v>
      </c>
      <c r="E11" s="536"/>
      <c r="F11" s="302" t="s">
        <v>149</v>
      </c>
      <c r="G11" s="296"/>
      <c r="H11" s="302" t="s">
        <v>154</v>
      </c>
      <c r="I11" s="296"/>
      <c r="J11" s="305"/>
      <c r="K11" s="296"/>
      <c r="L11" s="306" t="s">
        <v>157</v>
      </c>
      <c r="M11" s="296"/>
      <c r="N11" s="302" t="s">
        <v>83</v>
      </c>
      <c r="O11" s="308"/>
      <c r="P11" s="309" t="s">
        <v>151</v>
      </c>
      <c r="Q11" s="305"/>
      <c r="R11" s="309" t="s">
        <v>84</v>
      </c>
      <c r="S11" s="305"/>
      <c r="T11" s="309" t="s">
        <v>85</v>
      </c>
      <c r="V11" s="309" t="s">
        <v>86</v>
      </c>
      <c r="Y11" s="291"/>
      <c r="Z11" s="291"/>
      <c r="AA11" s="291"/>
    </row>
    <row r="12" spans="1:29" ht="12.75">
      <c r="B12" s="537" t="s">
        <v>30</v>
      </c>
      <c r="D12" s="538" t="s">
        <v>87</v>
      </c>
      <c r="E12" s="539"/>
      <c r="F12" s="311" t="s">
        <v>148</v>
      </c>
      <c r="G12" s="296"/>
      <c r="H12" s="311" t="s">
        <v>153</v>
      </c>
      <c r="I12" s="296"/>
      <c r="J12" s="525" t="s">
        <v>88</v>
      </c>
      <c r="K12" s="296"/>
      <c r="L12" s="525" t="s">
        <v>89</v>
      </c>
      <c r="M12" s="296"/>
      <c r="N12" s="525" t="s">
        <v>90</v>
      </c>
      <c r="O12" s="308"/>
      <c r="P12" s="312" t="s">
        <v>152</v>
      </c>
      <c r="Q12" s="305"/>
      <c r="R12" s="312" t="s">
        <v>91</v>
      </c>
      <c r="S12" s="305"/>
      <c r="T12" s="312" t="s">
        <v>92</v>
      </c>
      <c r="V12" s="312" t="s">
        <v>93</v>
      </c>
      <c r="X12" s="538" t="s">
        <v>94</v>
      </c>
      <c r="Y12" s="291"/>
      <c r="Z12" s="291"/>
      <c r="AA12" s="291"/>
    </row>
    <row r="13" spans="1:29" ht="12.75">
      <c r="D13" s="293"/>
      <c r="E13" s="296"/>
      <c r="F13" s="293"/>
      <c r="G13" s="296"/>
      <c r="H13" s="293"/>
      <c r="I13" s="296"/>
      <c r="K13" s="296"/>
      <c r="M13" s="296"/>
      <c r="N13" s="293"/>
      <c r="O13" s="296"/>
      <c r="V13" s="293"/>
      <c r="Y13" s="291"/>
      <c r="Z13" s="291"/>
      <c r="AA13" s="291"/>
    </row>
    <row r="14" spans="1:29" ht="15.75" customHeight="1">
      <c r="A14" s="313" t="s">
        <v>212</v>
      </c>
      <c r="B14" s="540"/>
      <c r="C14" s="313"/>
      <c r="D14" s="293">
        <v>750000000</v>
      </c>
      <c r="E14" s="296"/>
      <c r="F14" s="293">
        <v>879037983</v>
      </c>
      <c r="G14" s="296"/>
      <c r="H14" s="293">
        <v>26900000</v>
      </c>
      <c r="I14" s="296"/>
      <c r="J14" s="293">
        <v>267958042</v>
      </c>
      <c r="K14" s="296"/>
      <c r="L14" s="293">
        <v>5848967</v>
      </c>
      <c r="M14" s="296"/>
      <c r="N14" s="293">
        <v>-307116</v>
      </c>
      <c r="O14" s="296"/>
      <c r="P14" s="293">
        <v>17453055</v>
      </c>
      <c r="R14" s="293">
        <f>SUM(N14:P14)</f>
        <v>17145939</v>
      </c>
      <c r="T14" s="293">
        <f>SUM(D14:P14)</f>
        <v>1946890931</v>
      </c>
      <c r="V14" s="293">
        <v>11064528</v>
      </c>
      <c r="X14" s="293">
        <f>SUM(T14:V14)</f>
        <v>1957955459</v>
      </c>
      <c r="Y14" s="291"/>
      <c r="Z14" s="314"/>
      <c r="AA14" s="291"/>
      <c r="AC14" s="541"/>
    </row>
    <row r="15" spans="1:29" ht="15.75" hidden="1" customHeight="1">
      <c r="A15" s="307" t="s">
        <v>317</v>
      </c>
      <c r="B15" s="542"/>
      <c r="C15" s="307"/>
      <c r="D15" s="543"/>
      <c r="E15" s="543"/>
      <c r="F15" s="543"/>
      <c r="G15" s="543"/>
      <c r="H15" s="543"/>
      <c r="I15" s="543"/>
      <c r="J15" s="543"/>
      <c r="K15" s="543"/>
      <c r="M15" s="543"/>
      <c r="N15" s="293"/>
      <c r="O15" s="543"/>
      <c r="Q15" s="543"/>
      <c r="S15" s="543"/>
      <c r="U15" s="543"/>
      <c r="V15" s="293"/>
      <c r="W15" s="543"/>
      <c r="X15" s="543"/>
      <c r="Y15" s="291"/>
      <c r="Z15" s="291"/>
      <c r="AA15" s="291"/>
      <c r="AC15" s="329"/>
    </row>
    <row r="16" spans="1:29" ht="15.75" hidden="1" customHeight="1">
      <c r="A16" s="307" t="s">
        <v>318</v>
      </c>
      <c r="B16" s="542" t="e">
        <v>#REF!</v>
      </c>
      <c r="C16" s="307"/>
      <c r="D16" s="543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43"/>
      <c r="U16" s="543"/>
      <c r="V16" s="293"/>
      <c r="W16" s="543"/>
      <c r="Y16" s="291"/>
      <c r="Z16" s="291"/>
      <c r="AA16" s="291"/>
      <c r="AC16" s="329"/>
    </row>
    <row r="17" spans="1:29" ht="15.75" hidden="1" customHeight="1">
      <c r="A17" s="307" t="s">
        <v>319</v>
      </c>
      <c r="B17" s="542">
        <v>0</v>
      </c>
      <c r="C17" s="307"/>
      <c r="D17" s="543">
        <v>0</v>
      </c>
      <c r="E17" s="543"/>
      <c r="F17" s="543">
        <v>0</v>
      </c>
      <c r="G17" s="296"/>
      <c r="H17" s="293">
        <v>0</v>
      </c>
      <c r="I17" s="296"/>
      <c r="J17" s="293">
        <v>0</v>
      </c>
      <c r="K17" s="296"/>
      <c r="L17" s="543">
        <v>0</v>
      </c>
      <c r="M17" s="296"/>
      <c r="N17" s="543">
        <v>0</v>
      </c>
      <c r="O17" s="543"/>
      <c r="P17" s="543">
        <v>0</v>
      </c>
      <c r="Q17" s="543"/>
      <c r="R17" s="543">
        <f t="shared" ref="R17:R21" si="0">SUM(N17:P17)</f>
        <v>0</v>
      </c>
      <c r="T17" s="543">
        <f t="shared" ref="T17:T21" si="1">SUM(D17:P17)</f>
        <v>0</v>
      </c>
      <c r="V17" s="543">
        <v>0</v>
      </c>
      <c r="W17" s="531"/>
      <c r="X17" s="543">
        <f t="shared" ref="X17" si="2">SUM(T17:V17)</f>
        <v>0</v>
      </c>
      <c r="Y17" s="291"/>
      <c r="Z17" s="291"/>
      <c r="AA17" s="291"/>
      <c r="AC17" s="329"/>
    </row>
    <row r="18" spans="1:29" ht="15.75" hidden="1" customHeight="1" thickBot="1">
      <c r="A18" s="307" t="s">
        <v>320</v>
      </c>
      <c r="B18" s="542">
        <v>0</v>
      </c>
      <c r="C18" s="313"/>
      <c r="D18" s="543">
        <v>0</v>
      </c>
      <c r="E18" s="543"/>
      <c r="F18" s="543">
        <v>0</v>
      </c>
      <c r="G18" s="296"/>
      <c r="H18" s="543">
        <v>0</v>
      </c>
      <c r="I18" s="296"/>
      <c r="J18" s="293">
        <v>0</v>
      </c>
      <c r="K18" s="296"/>
      <c r="L18" s="543">
        <v>0</v>
      </c>
      <c r="M18" s="296"/>
      <c r="N18" s="543">
        <v>0</v>
      </c>
      <c r="O18" s="543"/>
      <c r="P18" s="543">
        <v>0</v>
      </c>
      <c r="Q18" s="543"/>
      <c r="R18" s="543">
        <f t="shared" si="0"/>
        <v>0</v>
      </c>
      <c r="T18" s="293">
        <f t="shared" si="1"/>
        <v>0</v>
      </c>
      <c r="V18" s="543">
        <v>0</v>
      </c>
      <c r="X18" s="293">
        <f>SUM(T18:V18)</f>
        <v>0</v>
      </c>
      <c r="Y18" s="291"/>
      <c r="Z18" s="314"/>
      <c r="AA18" s="291"/>
      <c r="AC18" s="541"/>
    </row>
    <row r="19" spans="1:29" ht="15.75" customHeight="1">
      <c r="A19" s="307" t="s">
        <v>221</v>
      </c>
      <c r="B19" s="542"/>
      <c r="C19" s="313"/>
      <c r="D19" s="543">
        <v>0</v>
      </c>
      <c r="E19" s="543"/>
      <c r="F19" s="543">
        <v>0</v>
      </c>
      <c r="G19" s="296"/>
      <c r="H19" s="543">
        <v>0</v>
      </c>
      <c r="I19" s="296"/>
      <c r="J19" s="544">
        <v>6357123</v>
      </c>
      <c r="K19" s="506"/>
      <c r="L19" s="544">
        <v>0</v>
      </c>
      <c r="M19" s="506"/>
      <c r="N19" s="544">
        <v>0</v>
      </c>
      <c r="O19" s="544"/>
      <c r="P19" s="544">
        <v>0</v>
      </c>
      <c r="Q19" s="544"/>
      <c r="R19" s="544">
        <v>0</v>
      </c>
      <c r="S19" s="506"/>
      <c r="T19" s="544">
        <v>6357123</v>
      </c>
      <c r="U19" s="506"/>
      <c r="V19" s="293">
        <v>-94105</v>
      </c>
      <c r="W19" s="506"/>
      <c r="X19" s="507">
        <f t="shared" ref="X19:X20" si="3">SUM(T19:V19)</f>
        <v>6263018</v>
      </c>
      <c r="Y19" s="291"/>
      <c r="Z19" s="314"/>
      <c r="AA19" s="291"/>
      <c r="AC19" s="541"/>
    </row>
    <row r="20" spans="1:29" ht="15.75" customHeight="1">
      <c r="A20" s="307" t="s">
        <v>245</v>
      </c>
      <c r="B20" s="542"/>
      <c r="C20" s="307"/>
      <c r="D20" s="545">
        <v>0</v>
      </c>
      <c r="E20" s="543"/>
      <c r="F20" s="545">
        <v>0</v>
      </c>
      <c r="G20" s="531"/>
      <c r="H20" s="545">
        <v>0</v>
      </c>
      <c r="I20" s="531"/>
      <c r="J20" s="545">
        <v>0</v>
      </c>
      <c r="K20" s="296"/>
      <c r="L20" s="545">
        <v>0</v>
      </c>
      <c r="M20" s="296"/>
      <c r="N20" s="505">
        <v>70792</v>
      </c>
      <c r="O20" s="296"/>
      <c r="P20" s="505">
        <v>-11922160</v>
      </c>
      <c r="R20" s="505">
        <v>-11851368</v>
      </c>
      <c r="T20" s="505">
        <v>-11851368</v>
      </c>
      <c r="V20" s="505">
        <v>-433489</v>
      </c>
      <c r="X20" s="505">
        <f t="shared" si="3"/>
        <v>-12284857</v>
      </c>
      <c r="Y20" s="291"/>
      <c r="Z20" s="291"/>
      <c r="AA20" s="291"/>
      <c r="AC20" s="329"/>
    </row>
    <row r="21" spans="1:29" ht="15.75" customHeight="1">
      <c r="A21" s="307" t="s">
        <v>246</v>
      </c>
      <c r="B21" s="542"/>
      <c r="C21" s="307"/>
      <c r="D21" s="543">
        <v>0</v>
      </c>
      <c r="E21" s="543"/>
      <c r="F21" s="543">
        <v>0</v>
      </c>
      <c r="G21" s="296"/>
      <c r="H21" s="543">
        <v>0</v>
      </c>
      <c r="I21" s="296"/>
      <c r="J21" s="293">
        <v>6357123</v>
      </c>
      <c r="K21" s="296"/>
      <c r="L21" s="543">
        <v>0</v>
      </c>
      <c r="M21" s="531"/>
      <c r="N21" s="293">
        <v>70792</v>
      </c>
      <c r="O21" s="296"/>
      <c r="P21" s="293">
        <v>-11922160</v>
      </c>
      <c r="R21" s="293">
        <f t="shared" si="0"/>
        <v>-11851368</v>
      </c>
      <c r="T21" s="293">
        <f t="shared" si="1"/>
        <v>-5494245</v>
      </c>
      <c r="V21" s="293">
        <v>-527594</v>
      </c>
      <c r="X21" s="293">
        <f>SUM(T21:V21)</f>
        <v>-6021839</v>
      </c>
      <c r="Y21" s="291"/>
      <c r="Z21" s="291"/>
      <c r="AA21" s="291"/>
      <c r="AC21" s="329"/>
    </row>
    <row r="22" spans="1:29" ht="15.75" customHeight="1" thickBot="1">
      <c r="A22" s="313" t="s">
        <v>290</v>
      </c>
      <c r="B22" s="540"/>
      <c r="C22" s="313"/>
      <c r="D22" s="315">
        <f>+D14+D21</f>
        <v>750000000</v>
      </c>
      <c r="E22" s="296"/>
      <c r="F22" s="315">
        <f>+F14+F21</f>
        <v>879037983</v>
      </c>
      <c r="G22" s="531">
        <f t="shared" ref="G22:W22" si="4">SUM(G14:G21)</f>
        <v>0</v>
      </c>
      <c r="H22" s="315">
        <f>+H14+H21</f>
        <v>26900000</v>
      </c>
      <c r="I22" s="531">
        <f t="shared" si="4"/>
        <v>0</v>
      </c>
      <c r="J22" s="315">
        <f>+J14+J21</f>
        <v>274315165</v>
      </c>
      <c r="K22" s="531">
        <f t="shared" si="4"/>
        <v>0</v>
      </c>
      <c r="L22" s="315">
        <f>+L14+L21</f>
        <v>5848967</v>
      </c>
      <c r="M22" s="531">
        <f t="shared" si="4"/>
        <v>0</v>
      </c>
      <c r="N22" s="315">
        <f>+N14+N21</f>
        <v>-236324</v>
      </c>
      <c r="O22" s="531">
        <f t="shared" si="4"/>
        <v>0</v>
      </c>
      <c r="P22" s="315">
        <f>+P14+P21</f>
        <v>5530895</v>
      </c>
      <c r="Q22" s="531">
        <f t="shared" si="4"/>
        <v>0</v>
      </c>
      <c r="R22" s="315">
        <f>+R14+R21</f>
        <v>5294571</v>
      </c>
      <c r="S22" s="531">
        <f t="shared" si="4"/>
        <v>0</v>
      </c>
      <c r="T22" s="315">
        <f>+T14+T21</f>
        <v>1941396686</v>
      </c>
      <c r="U22" s="531">
        <f t="shared" si="4"/>
        <v>0</v>
      </c>
      <c r="V22" s="315">
        <f>+V14+V21</f>
        <v>10536934</v>
      </c>
      <c r="W22" s="531">
        <f t="shared" si="4"/>
        <v>0</v>
      </c>
      <c r="X22" s="315">
        <f>+X14+X21</f>
        <v>1951933620</v>
      </c>
      <c r="Y22" s="291"/>
      <c r="AA22" s="291"/>
      <c r="AC22" s="329"/>
    </row>
    <row r="23" spans="1:29" ht="13.5" thickTop="1">
      <c r="A23" s="307"/>
      <c r="B23" s="542"/>
      <c r="C23" s="307"/>
      <c r="D23" s="543"/>
      <c r="E23" s="531"/>
      <c r="F23" s="543"/>
      <c r="G23" s="296"/>
      <c r="H23" s="543"/>
      <c r="I23" s="296"/>
      <c r="J23" s="543"/>
      <c r="K23" s="296"/>
      <c r="L23" s="543"/>
      <c r="M23" s="296"/>
      <c r="N23" s="293"/>
      <c r="O23" s="296"/>
      <c r="P23" s="543"/>
      <c r="Q23" s="531"/>
      <c r="V23" s="543"/>
      <c r="Y23" s="291"/>
      <c r="Z23" s="291"/>
      <c r="AA23" s="291"/>
      <c r="AC23" s="329"/>
    </row>
    <row r="24" spans="1:29" ht="15.75" customHeight="1">
      <c r="A24" s="313" t="s">
        <v>292</v>
      </c>
      <c r="B24" s="540"/>
      <c r="C24" s="313"/>
      <c r="D24" s="293">
        <v>750000000</v>
      </c>
      <c r="E24" s="296">
        <v>0</v>
      </c>
      <c r="F24" s="293">
        <v>879037983</v>
      </c>
      <c r="G24" s="296">
        <v>0</v>
      </c>
      <c r="H24" s="293">
        <v>29400000</v>
      </c>
      <c r="I24" s="296">
        <v>0</v>
      </c>
      <c r="J24" s="293">
        <v>245385318</v>
      </c>
      <c r="K24" s="296">
        <v>0</v>
      </c>
      <c r="L24" s="293">
        <v>5848967</v>
      </c>
      <c r="M24" s="296">
        <v>0</v>
      </c>
      <c r="N24" s="293">
        <v>-14181</v>
      </c>
      <c r="O24" s="296">
        <v>0</v>
      </c>
      <c r="P24" s="293">
        <v>-11201968</v>
      </c>
      <c r="Q24" s="296">
        <v>0</v>
      </c>
      <c r="R24" s="293">
        <f t="shared" ref="R24:R29" si="5">SUM(N24:P24)</f>
        <v>-11216149</v>
      </c>
      <c r="S24" s="296">
        <v>0</v>
      </c>
      <c r="T24" s="293">
        <f>SUM(D24:P24)</f>
        <v>1898456119</v>
      </c>
      <c r="U24" s="296">
        <v>0</v>
      </c>
      <c r="V24" s="293">
        <v>9800051</v>
      </c>
      <c r="W24" s="296">
        <v>0</v>
      </c>
      <c r="X24" s="293">
        <f t="shared" ref="X24:X29" si="6">SUM(T24:V24)</f>
        <v>1908256170</v>
      </c>
      <c r="Y24" s="291"/>
      <c r="Z24" s="291"/>
      <c r="AA24" s="291"/>
      <c r="AC24" s="329"/>
    </row>
    <row r="25" spans="1:29" ht="15.75" hidden="1" customHeight="1" thickTop="1">
      <c r="A25" s="307" t="s">
        <v>319</v>
      </c>
      <c r="B25" s="542">
        <v>0</v>
      </c>
      <c r="C25" s="307"/>
      <c r="D25" s="543">
        <v>0</v>
      </c>
      <c r="E25" s="296"/>
      <c r="F25" s="543">
        <v>0</v>
      </c>
      <c r="G25" s="296"/>
      <c r="H25" s="293">
        <v>0</v>
      </c>
      <c r="I25" s="296"/>
      <c r="J25" s="293">
        <v>0</v>
      </c>
      <c r="K25" s="296"/>
      <c r="L25" s="543">
        <v>0</v>
      </c>
      <c r="M25" s="296"/>
      <c r="N25" s="543">
        <v>0</v>
      </c>
      <c r="O25" s="296"/>
      <c r="P25" s="543">
        <v>0</v>
      </c>
      <c r="R25" s="543">
        <f t="shared" si="5"/>
        <v>0</v>
      </c>
      <c r="T25" s="543">
        <f>SUM(D25:P25)</f>
        <v>0</v>
      </c>
      <c r="V25" s="543">
        <v>0</v>
      </c>
      <c r="W25" s="531"/>
      <c r="X25" s="543">
        <f t="shared" si="6"/>
        <v>0</v>
      </c>
      <c r="Y25" s="291"/>
      <c r="Z25" s="291"/>
      <c r="AA25" s="291"/>
      <c r="AC25" s="329"/>
    </row>
    <row r="26" spans="1:29" ht="15.75" hidden="1" customHeight="1">
      <c r="A26" s="307" t="s">
        <v>321</v>
      </c>
      <c r="B26" s="542">
        <v>0</v>
      </c>
      <c r="C26" s="307"/>
      <c r="D26" s="543">
        <v>0</v>
      </c>
      <c r="E26" s="543"/>
      <c r="F26" s="543">
        <v>0</v>
      </c>
      <c r="G26" s="531"/>
      <c r="H26" s="543">
        <v>0</v>
      </c>
      <c r="I26" s="296"/>
      <c r="J26" s="293">
        <v>0</v>
      </c>
      <c r="K26" s="296"/>
      <c r="L26" s="543">
        <v>0</v>
      </c>
      <c r="M26" s="531"/>
      <c r="N26" s="543">
        <v>0</v>
      </c>
      <c r="O26" s="531"/>
      <c r="P26" s="543">
        <v>0</v>
      </c>
      <c r="Q26" s="531"/>
      <c r="R26" s="543">
        <f t="shared" si="5"/>
        <v>0</v>
      </c>
      <c r="T26" s="293">
        <f>SUM(D26:P26)</f>
        <v>0</v>
      </c>
      <c r="V26" s="543">
        <v>0</v>
      </c>
      <c r="X26" s="293">
        <f t="shared" si="6"/>
        <v>0</v>
      </c>
      <c r="Y26" s="291"/>
      <c r="Z26" s="291"/>
      <c r="AA26" s="291"/>
      <c r="AC26" s="329"/>
    </row>
    <row r="27" spans="1:29" ht="15.75" customHeight="1">
      <c r="A27" s="307" t="str">
        <f>+A19</f>
        <v>Profit (loss) for the period</v>
      </c>
      <c r="B27" s="542"/>
      <c r="C27" s="307"/>
      <c r="D27" s="543">
        <v>0</v>
      </c>
      <c r="E27" s="543"/>
      <c r="F27" s="543">
        <v>0</v>
      </c>
      <c r="G27" s="531"/>
      <c r="H27" s="543">
        <v>0</v>
      </c>
      <c r="I27" s="296"/>
      <c r="J27" s="293">
        <v>-23194244</v>
      </c>
      <c r="K27" s="296"/>
      <c r="L27" s="543">
        <v>0</v>
      </c>
      <c r="M27" s="531"/>
      <c r="N27" s="543">
        <v>0</v>
      </c>
      <c r="O27" s="531"/>
      <c r="P27" s="543">
        <v>0</v>
      </c>
      <c r="Q27" s="531"/>
      <c r="R27" s="543">
        <v>0</v>
      </c>
      <c r="T27" s="293">
        <v>-23194244</v>
      </c>
      <c r="V27" s="293">
        <v>-84973</v>
      </c>
      <c r="W27" s="293"/>
      <c r="X27" s="293">
        <f t="shared" si="6"/>
        <v>-23279217</v>
      </c>
      <c r="Y27" s="291"/>
      <c r="Z27" s="291"/>
      <c r="AA27" s="291"/>
      <c r="AC27" s="329"/>
    </row>
    <row r="28" spans="1:29" ht="15.75" customHeight="1">
      <c r="A28" s="307" t="s">
        <v>245</v>
      </c>
      <c r="B28" s="542"/>
      <c r="C28" s="307"/>
      <c r="D28" s="545">
        <v>0</v>
      </c>
      <c r="E28" s="543"/>
      <c r="F28" s="545">
        <v>0</v>
      </c>
      <c r="G28" s="531"/>
      <c r="H28" s="545">
        <v>0</v>
      </c>
      <c r="I28" s="296"/>
      <c r="J28" s="545">
        <v>0</v>
      </c>
      <c r="K28" s="296"/>
      <c r="L28" s="545">
        <v>0</v>
      </c>
      <c r="M28" s="531"/>
      <c r="N28" s="505">
        <v>50312</v>
      </c>
      <c r="O28" s="531"/>
      <c r="P28" s="505">
        <v>-13063575</v>
      </c>
      <c r="Q28" s="293"/>
      <c r="R28" s="505">
        <v>-13013263</v>
      </c>
      <c r="S28" s="293"/>
      <c r="T28" s="505">
        <v>-13013263</v>
      </c>
      <c r="U28" s="293"/>
      <c r="V28" s="505">
        <v>-487559</v>
      </c>
      <c r="W28" s="293"/>
      <c r="X28" s="505">
        <f t="shared" si="6"/>
        <v>-13500822</v>
      </c>
      <c r="Y28" s="291"/>
      <c r="Z28" s="291"/>
      <c r="AA28" s="291"/>
      <c r="AC28" s="329"/>
    </row>
    <row r="29" spans="1:29" ht="15.75" customHeight="1">
      <c r="A29" s="307" t="s">
        <v>246</v>
      </c>
      <c r="B29" s="542"/>
      <c r="C29" s="307"/>
      <c r="D29" s="543">
        <v>0</v>
      </c>
      <c r="E29" s="543">
        <v>0</v>
      </c>
      <c r="F29" s="543">
        <v>0</v>
      </c>
      <c r="G29" s="531">
        <v>0</v>
      </c>
      <c r="H29" s="543">
        <v>0</v>
      </c>
      <c r="I29" s="531">
        <v>0</v>
      </c>
      <c r="J29" s="293">
        <v>-23194244</v>
      </c>
      <c r="K29" s="296">
        <v>0</v>
      </c>
      <c r="L29" s="543">
        <v>0</v>
      </c>
      <c r="M29" s="296">
        <v>0</v>
      </c>
      <c r="N29" s="293">
        <v>50312</v>
      </c>
      <c r="O29" s="296">
        <v>0</v>
      </c>
      <c r="P29" s="293">
        <v>-13063575</v>
      </c>
      <c r="Q29" s="296">
        <v>0</v>
      </c>
      <c r="R29" s="293">
        <f t="shared" si="5"/>
        <v>-13013263</v>
      </c>
      <c r="S29" s="296">
        <v>0</v>
      </c>
      <c r="T29" s="293">
        <f>SUM(D29:P29)</f>
        <v>-36207507</v>
      </c>
      <c r="U29" s="296">
        <v>0</v>
      </c>
      <c r="V29" s="293">
        <v>-572532</v>
      </c>
      <c r="W29" s="296">
        <v>0</v>
      </c>
      <c r="X29" s="293">
        <f t="shared" si="6"/>
        <v>-36780039</v>
      </c>
      <c r="Y29" s="291"/>
      <c r="Z29" s="291"/>
      <c r="AA29" s="291"/>
      <c r="AC29" s="329"/>
    </row>
    <row r="30" spans="1:29" ht="15.75" customHeight="1" thickBot="1">
      <c r="A30" s="313" t="s">
        <v>291</v>
      </c>
      <c r="B30" s="540"/>
      <c r="C30" s="313"/>
      <c r="D30" s="315">
        <f>+D24+D29</f>
        <v>750000000</v>
      </c>
      <c r="E30" s="296"/>
      <c r="F30" s="315">
        <f>+F24+F29</f>
        <v>879037983</v>
      </c>
      <c r="G30" s="531">
        <f t="shared" ref="G30:W30" si="7">SUM(G22:G29)</f>
        <v>0</v>
      </c>
      <c r="H30" s="315">
        <f>+H24+H29</f>
        <v>29400000</v>
      </c>
      <c r="I30" s="531">
        <f t="shared" si="7"/>
        <v>0</v>
      </c>
      <c r="J30" s="315">
        <f>+J24+J29</f>
        <v>222191074</v>
      </c>
      <c r="K30" s="531">
        <f t="shared" si="7"/>
        <v>0</v>
      </c>
      <c r="L30" s="315">
        <f>+L24+L29</f>
        <v>5848967</v>
      </c>
      <c r="M30" s="531">
        <f t="shared" si="7"/>
        <v>0</v>
      </c>
      <c r="N30" s="315">
        <f>+N24+N29</f>
        <v>36131</v>
      </c>
      <c r="O30" s="531">
        <f t="shared" si="7"/>
        <v>0</v>
      </c>
      <c r="P30" s="315">
        <f>+P24+P29</f>
        <v>-24265543</v>
      </c>
      <c r="Q30" s="531">
        <f t="shared" si="7"/>
        <v>0</v>
      </c>
      <c r="R30" s="315">
        <f>+R24+R29</f>
        <v>-24229412</v>
      </c>
      <c r="S30" s="531">
        <f t="shared" si="7"/>
        <v>0</v>
      </c>
      <c r="T30" s="315">
        <f>+T24+T29</f>
        <v>1862248612</v>
      </c>
      <c r="U30" s="531">
        <f t="shared" si="7"/>
        <v>0</v>
      </c>
      <c r="V30" s="315">
        <f>+V24+V29</f>
        <v>9227519</v>
      </c>
      <c r="W30" s="531">
        <f t="shared" si="7"/>
        <v>0</v>
      </c>
      <c r="X30" s="315">
        <f>+X24+X29</f>
        <v>1871476131</v>
      </c>
      <c r="Y30" s="291"/>
      <c r="Z30" s="546"/>
      <c r="AA30" s="291"/>
      <c r="AC30" s="329"/>
    </row>
    <row r="31" spans="1:29" s="316" customFormat="1" ht="13.5" thickTop="1">
      <c r="B31" s="547"/>
      <c r="E31" s="317"/>
      <c r="G31" s="317"/>
      <c r="I31" s="317"/>
      <c r="J31" s="318"/>
      <c r="K31" s="319"/>
      <c r="L31" s="318"/>
      <c r="M31" s="319"/>
      <c r="N31" s="320"/>
      <c r="O31" s="319"/>
      <c r="P31" s="318"/>
      <c r="Q31" s="321"/>
      <c r="R31" s="318"/>
      <c r="S31" s="321"/>
      <c r="T31" s="318"/>
      <c r="U31" s="321"/>
      <c r="V31" s="322"/>
      <c r="W31" s="321"/>
      <c r="X31" s="318"/>
      <c r="Y31" s="318"/>
      <c r="Z31" s="314"/>
      <c r="AA31" s="318"/>
      <c r="AC31" s="323"/>
    </row>
    <row r="32" spans="1:29" s="316" customFormat="1" ht="12.75">
      <c r="B32" s="547"/>
      <c r="E32" s="317"/>
      <c r="G32" s="317"/>
      <c r="I32" s="317"/>
      <c r="J32" s="318"/>
      <c r="K32" s="319"/>
      <c r="L32" s="318"/>
      <c r="M32" s="319"/>
      <c r="N32" s="320"/>
      <c r="O32" s="319"/>
      <c r="P32" s="318"/>
      <c r="Q32" s="321"/>
      <c r="R32" s="318"/>
      <c r="S32" s="321"/>
      <c r="T32" s="318"/>
      <c r="U32" s="321"/>
      <c r="V32" s="322"/>
      <c r="W32" s="321"/>
      <c r="X32" s="318"/>
      <c r="Y32" s="318"/>
      <c r="Z32" s="314"/>
      <c r="AA32" s="318"/>
      <c r="AC32" s="323"/>
    </row>
    <row r="33" spans="1:29" s="316" customFormat="1" ht="12.75">
      <c r="B33" s="547"/>
      <c r="E33" s="317"/>
      <c r="G33" s="317"/>
      <c r="I33" s="317"/>
      <c r="J33" s="318"/>
      <c r="K33" s="319"/>
      <c r="L33" s="318"/>
      <c r="M33" s="319"/>
      <c r="N33" s="320"/>
      <c r="O33" s="319"/>
      <c r="P33" s="318"/>
      <c r="Q33" s="321"/>
      <c r="R33" s="318"/>
      <c r="S33" s="321"/>
      <c r="T33" s="318"/>
      <c r="U33" s="321"/>
      <c r="V33" s="322"/>
      <c r="W33" s="321"/>
      <c r="X33" s="318"/>
      <c r="Y33" s="318"/>
      <c r="Z33" s="314"/>
      <c r="AA33" s="318"/>
      <c r="AC33" s="323"/>
    </row>
    <row r="34" spans="1:29" s="292" customFormat="1" ht="20.25" customHeight="1">
      <c r="A34" s="573" t="str">
        <f>+'EBS '!A40:K40</f>
        <v>The notes to interim financial statements are an integral part of these interim financial statements.</v>
      </c>
      <c r="B34" s="573"/>
      <c r="C34" s="573"/>
      <c r="D34" s="573"/>
      <c r="E34" s="573"/>
      <c r="F34" s="573"/>
      <c r="G34" s="573"/>
      <c r="H34" s="573"/>
      <c r="I34" s="573"/>
      <c r="J34" s="573"/>
      <c r="K34" s="573"/>
      <c r="L34" s="324"/>
      <c r="M34" s="325"/>
      <c r="N34" s="325"/>
      <c r="O34" s="325"/>
      <c r="P34" s="324"/>
      <c r="Q34" s="324"/>
      <c r="R34" s="324"/>
      <c r="S34" s="324"/>
      <c r="T34" s="324"/>
      <c r="U34" s="324"/>
      <c r="V34" s="326"/>
      <c r="W34" s="324"/>
      <c r="X34" s="324"/>
      <c r="Y34" s="324"/>
      <c r="Z34" s="291"/>
      <c r="AA34" s="324"/>
      <c r="AC34" s="329"/>
    </row>
    <row r="35" spans="1:29" s="292" customFormat="1" ht="12.75">
      <c r="A35" s="526"/>
      <c r="B35" s="548"/>
      <c r="C35" s="526"/>
      <c r="D35" s="526"/>
      <c r="E35" s="526"/>
      <c r="F35" s="526"/>
      <c r="G35" s="526"/>
      <c r="H35" s="526"/>
      <c r="I35" s="526"/>
      <c r="J35" s="526"/>
      <c r="K35" s="526"/>
      <c r="L35" s="324"/>
      <c r="M35" s="325"/>
      <c r="N35" s="325"/>
      <c r="O35" s="325"/>
      <c r="P35" s="324"/>
      <c r="Q35" s="324"/>
      <c r="R35" s="324"/>
      <c r="S35" s="324"/>
      <c r="T35" s="324"/>
      <c r="U35" s="324"/>
      <c r="V35" s="326"/>
      <c r="W35" s="324"/>
      <c r="X35" s="324"/>
      <c r="Y35" s="324"/>
      <c r="Z35" s="291"/>
      <c r="AA35" s="324"/>
      <c r="AC35" s="329"/>
    </row>
    <row r="36" spans="1:29" s="292" customFormat="1" ht="20.25" customHeight="1">
      <c r="A36" s="526"/>
      <c r="B36" s="548"/>
      <c r="C36" s="526"/>
      <c r="D36" s="327" t="s">
        <v>170</v>
      </c>
      <c r="E36" s="328"/>
      <c r="F36" s="328"/>
      <c r="H36" s="291"/>
      <c r="I36" s="328"/>
      <c r="J36" s="291"/>
      <c r="L36" s="327" t="s">
        <v>168</v>
      </c>
      <c r="M36" s="328"/>
      <c r="N36" s="328"/>
      <c r="O36" s="328"/>
      <c r="P36" s="328"/>
      <c r="Q36" s="324"/>
      <c r="R36" s="324"/>
      <c r="S36" s="324"/>
      <c r="T36" s="326"/>
      <c r="U36" s="324"/>
      <c r="V36" s="324"/>
      <c r="W36" s="324"/>
      <c r="X36" s="291"/>
      <c r="Y36" s="324"/>
      <c r="AA36" s="329"/>
    </row>
    <row r="37" spans="1:29" ht="20.25" customHeight="1">
      <c r="A37" s="330"/>
      <c r="B37" s="549"/>
      <c r="C37" s="330"/>
      <c r="D37" s="331" t="s">
        <v>169</v>
      </c>
      <c r="H37" s="293"/>
      <c r="I37" s="296"/>
      <c r="J37" s="291"/>
      <c r="K37" s="292"/>
      <c r="L37" s="327" t="s">
        <v>187</v>
      </c>
      <c r="M37" s="296"/>
      <c r="N37" s="293"/>
      <c r="O37" s="296"/>
      <c r="Q37" s="292"/>
      <c r="R37" s="291"/>
      <c r="S37" s="328"/>
      <c r="T37" s="332"/>
      <c r="U37" s="328"/>
      <c r="V37" s="324"/>
      <c r="W37" s="328"/>
      <c r="X37" s="291"/>
      <c r="Y37" s="328"/>
      <c r="Z37" s="291"/>
      <c r="AA37" s="329"/>
    </row>
    <row r="38" spans="1:29" ht="20.25" customHeight="1">
      <c r="J38" s="291"/>
      <c r="K38" s="292"/>
      <c r="L38" s="291"/>
      <c r="M38" s="292"/>
      <c r="N38" s="291"/>
      <c r="O38" s="292"/>
      <c r="P38" s="291"/>
      <c r="Q38" s="292"/>
      <c r="R38" s="291"/>
      <c r="S38" s="292"/>
      <c r="T38" s="291"/>
      <c r="Z38" s="291"/>
      <c r="AC38" s="329"/>
    </row>
    <row r="39" spans="1:29" ht="20.25" customHeight="1">
      <c r="Z39" s="291"/>
      <c r="AC39" s="541"/>
    </row>
    <row r="40" spans="1:29" s="336" customFormat="1" ht="20.25" customHeight="1">
      <c r="A40" s="196" t="s">
        <v>322</v>
      </c>
      <c r="B40" s="550"/>
      <c r="C40" s="333"/>
      <c r="D40" s="334">
        <v>0</v>
      </c>
      <c r="E40" s="334"/>
      <c r="F40" s="334">
        <v>0</v>
      </c>
      <c r="G40" s="335"/>
      <c r="H40" s="334">
        <v>0</v>
      </c>
      <c r="I40" s="335"/>
      <c r="J40" s="334">
        <v>0</v>
      </c>
      <c r="K40" s="334"/>
      <c r="L40" s="334">
        <v>0</v>
      </c>
      <c r="M40" s="334"/>
      <c r="N40" s="334">
        <v>0</v>
      </c>
      <c r="O40" s="334"/>
      <c r="P40" s="334">
        <v>0</v>
      </c>
      <c r="Q40" s="334"/>
      <c r="R40" s="334">
        <v>0</v>
      </c>
      <c r="S40" s="334"/>
      <c r="T40" s="334">
        <v>0</v>
      </c>
      <c r="U40" s="334"/>
      <c r="V40" s="334">
        <v>0</v>
      </c>
      <c r="W40" s="334"/>
      <c r="X40" s="334">
        <v>0</v>
      </c>
      <c r="Z40" s="291"/>
      <c r="AC40" s="329"/>
    </row>
    <row r="41" spans="1:29" s="336" customFormat="1" ht="20.25" customHeight="1">
      <c r="A41" s="196"/>
      <c r="B41" s="550"/>
      <c r="C41" s="333"/>
      <c r="D41" s="334">
        <v>0</v>
      </c>
      <c r="E41" s="334"/>
      <c r="F41" s="334">
        <v>0</v>
      </c>
      <c r="G41" s="335"/>
      <c r="H41" s="334">
        <v>0</v>
      </c>
      <c r="I41" s="335"/>
      <c r="J41" s="334">
        <v>0</v>
      </c>
      <c r="K41" s="334"/>
      <c r="L41" s="334">
        <v>0</v>
      </c>
      <c r="M41" s="334"/>
      <c r="N41" s="334">
        <v>0</v>
      </c>
      <c r="O41" s="334"/>
      <c r="P41" s="334">
        <v>0</v>
      </c>
      <c r="Q41" s="334"/>
      <c r="R41" s="334">
        <v>0</v>
      </c>
      <c r="S41" s="334"/>
      <c r="T41" s="334">
        <v>0</v>
      </c>
      <c r="U41" s="334"/>
      <c r="V41" s="334">
        <v>0</v>
      </c>
      <c r="W41" s="334"/>
      <c r="X41" s="334">
        <v>0</v>
      </c>
      <c r="Z41" s="291"/>
      <c r="AC41" s="329"/>
    </row>
    <row r="42" spans="1:29" s="336" customFormat="1" ht="20.25" customHeight="1">
      <c r="A42" s="196"/>
      <c r="B42" s="550"/>
      <c r="C42" s="333"/>
      <c r="D42" s="334">
        <v>0</v>
      </c>
      <c r="E42" s="334"/>
      <c r="F42" s="334">
        <v>0</v>
      </c>
      <c r="G42" s="335"/>
      <c r="H42" s="334">
        <v>0</v>
      </c>
      <c r="I42" s="335"/>
      <c r="J42" s="334">
        <v>0</v>
      </c>
      <c r="K42" s="334"/>
      <c r="L42" s="334">
        <v>0</v>
      </c>
      <c r="M42" s="334"/>
      <c r="N42" s="334">
        <v>0</v>
      </c>
      <c r="O42" s="334"/>
      <c r="P42" s="334">
        <v>0</v>
      </c>
      <c r="Q42" s="334"/>
      <c r="R42" s="334">
        <v>0</v>
      </c>
      <c r="S42" s="334"/>
      <c r="T42" s="334">
        <v>0</v>
      </c>
      <c r="U42" s="334"/>
      <c r="V42" s="334">
        <v>0</v>
      </c>
      <c r="W42" s="334"/>
      <c r="X42" s="334">
        <v>0</v>
      </c>
      <c r="Z42" s="291"/>
      <c r="AC42" s="329"/>
    </row>
    <row r="43" spans="1:29" s="336" customFormat="1" ht="20.25" customHeight="1">
      <c r="A43" s="196"/>
      <c r="B43" s="550"/>
      <c r="C43" s="333"/>
      <c r="D43" s="334">
        <v>0</v>
      </c>
      <c r="E43" s="334"/>
      <c r="F43" s="334">
        <v>0</v>
      </c>
      <c r="G43" s="335"/>
      <c r="H43" s="334">
        <v>0</v>
      </c>
      <c r="I43" s="335"/>
      <c r="J43" s="334">
        <v>0</v>
      </c>
      <c r="K43" s="334"/>
      <c r="L43" s="334">
        <v>0</v>
      </c>
      <c r="M43" s="334"/>
      <c r="N43" s="334">
        <v>0</v>
      </c>
      <c r="O43" s="334"/>
      <c r="P43" s="334">
        <v>0</v>
      </c>
      <c r="Q43" s="334"/>
      <c r="R43" s="334">
        <v>0</v>
      </c>
      <c r="S43" s="334"/>
      <c r="T43" s="334">
        <v>0</v>
      </c>
      <c r="U43" s="334"/>
      <c r="V43" s="334">
        <v>0</v>
      </c>
      <c r="W43" s="334"/>
      <c r="X43" s="334">
        <v>0</v>
      </c>
      <c r="Z43" s="291"/>
      <c r="AC43" s="329"/>
    </row>
    <row r="44" spans="1:29" s="336" customFormat="1" ht="20.25" customHeight="1">
      <c r="A44" s="196"/>
      <c r="B44" s="550"/>
      <c r="C44" s="333"/>
      <c r="D44" s="334">
        <v>0</v>
      </c>
      <c r="E44" s="334"/>
      <c r="F44" s="334">
        <v>0</v>
      </c>
      <c r="G44" s="335"/>
      <c r="H44" s="334">
        <v>0</v>
      </c>
      <c r="I44" s="335"/>
      <c r="J44" s="334">
        <v>0</v>
      </c>
      <c r="K44" s="334"/>
      <c r="L44" s="334">
        <v>0</v>
      </c>
      <c r="M44" s="334"/>
      <c r="N44" s="334">
        <v>0</v>
      </c>
      <c r="O44" s="334"/>
      <c r="P44" s="334">
        <v>0</v>
      </c>
      <c r="Q44" s="334"/>
      <c r="R44" s="334">
        <v>0</v>
      </c>
      <c r="S44" s="334"/>
      <c r="T44" s="334">
        <v>0</v>
      </c>
      <c r="U44" s="334"/>
      <c r="V44" s="334">
        <v>0</v>
      </c>
      <c r="W44" s="334"/>
      <c r="X44" s="334">
        <v>0</v>
      </c>
      <c r="Z44" s="291"/>
      <c r="AC44" s="329"/>
    </row>
    <row r="45" spans="1:29" s="336" customFormat="1" ht="20.25" customHeight="1">
      <c r="A45" s="196" t="s">
        <v>323</v>
      </c>
      <c r="B45" s="550"/>
      <c r="C45" s="333"/>
      <c r="D45" s="334">
        <v>0</v>
      </c>
      <c r="E45" s="334"/>
      <c r="F45" s="334">
        <v>0</v>
      </c>
      <c r="G45" s="335"/>
      <c r="H45" s="334">
        <v>0</v>
      </c>
      <c r="I45" s="335"/>
      <c r="J45" s="334">
        <v>0</v>
      </c>
      <c r="K45" s="334"/>
      <c r="L45" s="334">
        <v>0</v>
      </c>
      <c r="M45" s="334"/>
      <c r="N45" s="334">
        <v>0</v>
      </c>
      <c r="O45" s="334"/>
      <c r="P45" s="334">
        <v>0</v>
      </c>
      <c r="Q45" s="334"/>
      <c r="R45" s="334">
        <v>0</v>
      </c>
      <c r="S45" s="334"/>
      <c r="T45" s="334">
        <v>0</v>
      </c>
      <c r="U45" s="334"/>
      <c r="V45" s="334">
        <v>0</v>
      </c>
      <c r="W45" s="334"/>
      <c r="X45" s="334">
        <v>0</v>
      </c>
      <c r="Z45" s="330"/>
      <c r="AC45" s="337"/>
    </row>
    <row r="46" spans="1:29" ht="20.25" customHeight="1">
      <c r="D46" s="334">
        <v>0</v>
      </c>
      <c r="F46" s="334">
        <v>0</v>
      </c>
      <c r="H46" s="334">
        <v>0</v>
      </c>
      <c r="J46" s="334">
        <v>0</v>
      </c>
      <c r="K46" s="296"/>
      <c r="L46" s="334">
        <v>0</v>
      </c>
      <c r="N46" s="334">
        <v>0</v>
      </c>
      <c r="P46" s="334">
        <v>0</v>
      </c>
      <c r="R46" s="334">
        <v>0</v>
      </c>
      <c r="T46" s="334">
        <v>0</v>
      </c>
      <c r="V46" s="334">
        <v>0</v>
      </c>
      <c r="X46" s="334">
        <v>0</v>
      </c>
    </row>
    <row r="47" spans="1:29" ht="20.25" customHeight="1">
      <c r="D47" s="334">
        <v>0</v>
      </c>
      <c r="F47" s="334">
        <v>0</v>
      </c>
      <c r="H47" s="334">
        <v>0</v>
      </c>
      <c r="J47" s="334">
        <v>0</v>
      </c>
      <c r="K47" s="296"/>
      <c r="L47" s="334">
        <v>0</v>
      </c>
      <c r="N47" s="334">
        <v>0</v>
      </c>
      <c r="P47" s="334">
        <v>0</v>
      </c>
      <c r="R47" s="334">
        <v>0</v>
      </c>
      <c r="T47" s="334">
        <v>0</v>
      </c>
      <c r="V47" s="334">
        <v>0</v>
      </c>
      <c r="X47" s="334">
        <v>0</v>
      </c>
    </row>
    <row r="48" spans="1:29" ht="20.25" customHeight="1">
      <c r="D48" s="334">
        <v>0</v>
      </c>
      <c r="F48" s="334">
        <v>0</v>
      </c>
      <c r="H48" s="334">
        <v>0</v>
      </c>
      <c r="J48" s="334">
        <v>0</v>
      </c>
      <c r="K48" s="296"/>
      <c r="L48" s="334">
        <v>0</v>
      </c>
      <c r="N48" s="334">
        <v>0</v>
      </c>
      <c r="P48" s="334">
        <v>0</v>
      </c>
      <c r="R48" s="334">
        <v>0</v>
      </c>
      <c r="T48" s="334">
        <v>0</v>
      </c>
      <c r="V48" s="334">
        <v>0</v>
      </c>
      <c r="X48" s="334">
        <v>0</v>
      </c>
    </row>
    <row r="49" spans="4:24" ht="20.25" customHeight="1">
      <c r="D49" s="334">
        <v>0</v>
      </c>
      <c r="F49" s="334">
        <v>0</v>
      </c>
      <c r="H49" s="334">
        <v>0</v>
      </c>
      <c r="J49" s="334">
        <v>0</v>
      </c>
      <c r="K49" s="296"/>
      <c r="L49" s="334">
        <v>0</v>
      </c>
      <c r="N49" s="334">
        <v>0</v>
      </c>
      <c r="P49" s="334">
        <v>0</v>
      </c>
      <c r="R49" s="334">
        <v>0</v>
      </c>
      <c r="T49" s="334">
        <v>0</v>
      </c>
      <c r="V49" s="334">
        <v>0</v>
      </c>
      <c r="X49" s="334">
        <v>0</v>
      </c>
    </row>
    <row r="50" spans="4:24" ht="20.25" customHeight="1">
      <c r="K50" s="296"/>
    </row>
    <row r="51" spans="4:24" ht="20.25" customHeight="1">
      <c r="K51" s="296"/>
    </row>
    <row r="52" spans="4:24" ht="20.25" customHeight="1">
      <c r="K52" s="296"/>
    </row>
    <row r="53" spans="4:24" ht="20.25" customHeight="1">
      <c r="K53" s="296"/>
    </row>
    <row r="54" spans="4:24" ht="20.25" customHeight="1">
      <c r="K54" s="296"/>
    </row>
    <row r="55" spans="4:24" ht="20.25" customHeight="1">
      <c r="K55" s="296"/>
    </row>
    <row r="56" spans="4:24" ht="20.25" customHeight="1">
      <c r="K56" s="296"/>
    </row>
    <row r="57" spans="4:24" ht="20.25" customHeight="1">
      <c r="K57" s="296"/>
    </row>
    <row r="58" spans="4:24" ht="20.25" customHeight="1">
      <c r="K58" s="296"/>
    </row>
    <row r="59" spans="4:24" ht="20.25" customHeight="1">
      <c r="K59" s="296"/>
    </row>
    <row r="60" spans="4:24" ht="20.25" customHeight="1">
      <c r="K60" s="296"/>
    </row>
    <row r="61" spans="4:24" ht="20.25" customHeight="1">
      <c r="K61" s="296"/>
    </row>
    <row r="62" spans="4:24" ht="20.25" customHeight="1">
      <c r="K62" s="296"/>
    </row>
    <row r="63" spans="4:24" ht="20.25" customHeight="1">
      <c r="K63" s="296"/>
    </row>
    <row r="64" spans="4:24" ht="20.25" customHeight="1">
      <c r="K64" s="296"/>
    </row>
    <row r="65" spans="11:11" ht="20.25" customHeight="1">
      <c r="K65" s="296"/>
    </row>
    <row r="66" spans="11:11" ht="20.25" customHeight="1">
      <c r="K66" s="296"/>
    </row>
    <row r="67" spans="11:11" ht="20.25" customHeight="1">
      <c r="K67" s="296"/>
    </row>
    <row r="68" spans="11:11" ht="20.25" customHeight="1">
      <c r="K68" s="296"/>
    </row>
    <row r="69" spans="11:11" ht="20.25" customHeight="1">
      <c r="K69" s="296"/>
    </row>
    <row r="70" spans="11:11" ht="20.25" customHeight="1">
      <c r="K70" s="296"/>
    </row>
    <row r="71" spans="11:11" ht="20.25" customHeight="1">
      <c r="K71" s="296"/>
    </row>
    <row r="72" spans="11:11" ht="20.25" customHeight="1">
      <c r="K72" s="296"/>
    </row>
    <row r="73" spans="11:11" ht="20.25" customHeight="1">
      <c r="K73" s="296"/>
    </row>
    <row r="74" spans="11:11" ht="20.25" customHeight="1">
      <c r="K74" s="296"/>
    </row>
    <row r="75" spans="11:11" ht="20.25" customHeight="1">
      <c r="K75" s="296"/>
    </row>
    <row r="76" spans="11:11" ht="20.25" customHeight="1">
      <c r="K76" s="296"/>
    </row>
    <row r="77" spans="11:11" ht="20.25" customHeight="1">
      <c r="K77" s="296"/>
    </row>
    <row r="78" spans="11:11" ht="20.25" customHeight="1">
      <c r="K78" s="296"/>
    </row>
    <row r="79" spans="11:11" ht="20.25" customHeight="1">
      <c r="K79" s="296"/>
    </row>
    <row r="80" spans="11:11" ht="20.25" customHeight="1">
      <c r="K80" s="296"/>
    </row>
    <row r="81" spans="11:11" ht="20.25" customHeight="1">
      <c r="K81" s="296"/>
    </row>
    <row r="82" spans="11:11" ht="20.25" customHeight="1">
      <c r="K82" s="296"/>
    </row>
    <row r="83" spans="11:11" ht="20.25" customHeight="1">
      <c r="K83" s="296"/>
    </row>
    <row r="84" spans="11:11" ht="20.25" customHeight="1">
      <c r="K84" s="296"/>
    </row>
    <row r="85" spans="11:11" ht="20.25" customHeight="1">
      <c r="K85" s="296"/>
    </row>
    <row r="86" spans="11:11" ht="20.25" customHeight="1">
      <c r="K86" s="296"/>
    </row>
    <row r="87" spans="11:11" ht="20.25" customHeight="1">
      <c r="K87" s="296"/>
    </row>
    <row r="88" spans="11:11" ht="20.25" customHeight="1">
      <c r="K88" s="296"/>
    </row>
    <row r="89" spans="11:11" ht="20.25" customHeight="1">
      <c r="K89" s="296"/>
    </row>
    <row r="90" spans="11:11" ht="20.25" customHeight="1">
      <c r="K90" s="296"/>
    </row>
    <row r="91" spans="11:11" ht="20.25" customHeight="1">
      <c r="K91" s="296"/>
    </row>
    <row r="92" spans="11:11" ht="20.25" customHeight="1">
      <c r="K92" s="296"/>
    </row>
    <row r="93" spans="11:11" ht="20.25" customHeight="1">
      <c r="K93" s="296"/>
    </row>
    <row r="94" spans="11:11" ht="20.25" customHeight="1">
      <c r="K94" s="296"/>
    </row>
    <row r="95" spans="11:11" ht="20.25" customHeight="1">
      <c r="K95" s="296"/>
    </row>
    <row r="96" spans="11:11" ht="20.25" customHeight="1">
      <c r="K96" s="296"/>
    </row>
    <row r="97" spans="11:11" ht="20.25" customHeight="1">
      <c r="K97" s="296"/>
    </row>
    <row r="98" spans="11:11" ht="20.25" customHeight="1">
      <c r="K98" s="296"/>
    </row>
    <row r="99" spans="11:11" ht="20.25" customHeight="1">
      <c r="K99" s="296"/>
    </row>
    <row r="100" spans="11:11" ht="20.25" customHeight="1">
      <c r="K100" s="296"/>
    </row>
    <row r="101" spans="11:11" ht="20.25" customHeight="1">
      <c r="K101" s="296"/>
    </row>
    <row r="102" spans="11:11" ht="20.25" customHeight="1">
      <c r="K102" s="296"/>
    </row>
    <row r="103" spans="11:11" ht="20.25" customHeight="1">
      <c r="K103" s="296"/>
    </row>
    <row r="104" spans="11:11" ht="20.25" customHeight="1">
      <c r="K104" s="296"/>
    </row>
    <row r="105" spans="11:11" ht="20.25" customHeight="1">
      <c r="K105" s="296"/>
    </row>
    <row r="106" spans="11:11" ht="20.25" customHeight="1">
      <c r="K106" s="296"/>
    </row>
    <row r="107" spans="11:11" ht="20.25" customHeight="1">
      <c r="K107" s="296"/>
    </row>
    <row r="108" spans="11:11" ht="20.25" customHeight="1">
      <c r="K108" s="296"/>
    </row>
    <row r="109" spans="11:11" ht="20.25" customHeight="1">
      <c r="K109" s="296"/>
    </row>
    <row r="110" spans="11:11" ht="20.25" customHeight="1">
      <c r="K110" s="296"/>
    </row>
    <row r="111" spans="11:11" ht="20.25" customHeight="1">
      <c r="K111" s="296"/>
    </row>
    <row r="112" spans="11:11" ht="20.25" customHeight="1">
      <c r="K112" s="296"/>
    </row>
    <row r="113" spans="11:11" ht="20.25" customHeight="1">
      <c r="K113" s="296"/>
    </row>
    <row r="114" spans="11:11" ht="20.25" customHeight="1">
      <c r="K114" s="296"/>
    </row>
    <row r="115" spans="11:11" ht="20.25" customHeight="1">
      <c r="K115" s="296"/>
    </row>
    <row r="116" spans="11:11" ht="20.25" customHeight="1">
      <c r="K116" s="296"/>
    </row>
    <row r="117" spans="11:11" ht="20.25" customHeight="1">
      <c r="K117" s="296"/>
    </row>
    <row r="118" spans="11:11" ht="20.25" customHeight="1">
      <c r="K118" s="296"/>
    </row>
    <row r="119" spans="11:11" ht="20.25" customHeight="1">
      <c r="K119" s="296"/>
    </row>
    <row r="120" spans="11:11" ht="20.25" customHeight="1">
      <c r="K120" s="296"/>
    </row>
    <row r="121" spans="11:11" ht="20.25" customHeight="1">
      <c r="K121" s="296"/>
    </row>
    <row r="122" spans="11:11" ht="20.25" customHeight="1">
      <c r="K122" s="296"/>
    </row>
    <row r="123" spans="11:11" ht="20.25" customHeight="1">
      <c r="K123" s="296"/>
    </row>
    <row r="124" spans="11:11" ht="20.25" customHeight="1">
      <c r="K124" s="296"/>
    </row>
    <row r="125" spans="11:11" ht="20.25" customHeight="1">
      <c r="K125" s="296"/>
    </row>
    <row r="126" spans="11:11" ht="20.25" customHeight="1">
      <c r="K126" s="296"/>
    </row>
    <row r="127" spans="11:11" ht="20.25" customHeight="1">
      <c r="K127" s="296"/>
    </row>
    <row r="128" spans="11:11" ht="20.25" customHeight="1">
      <c r="K128" s="296"/>
    </row>
    <row r="129" spans="11:11" ht="20.25" customHeight="1">
      <c r="K129" s="296"/>
    </row>
    <row r="130" spans="11:11" ht="20.25" customHeight="1">
      <c r="K130" s="296"/>
    </row>
    <row r="131" spans="11:11" ht="20.25" customHeight="1">
      <c r="K131" s="296"/>
    </row>
    <row r="132" spans="11:11" ht="20.25" customHeight="1">
      <c r="K132" s="296"/>
    </row>
    <row r="133" spans="11:11" ht="20.25" customHeight="1">
      <c r="K133" s="296"/>
    </row>
    <row r="134" spans="11:11" ht="20.25" customHeight="1">
      <c r="K134" s="296"/>
    </row>
    <row r="135" spans="11:11" ht="20.25" customHeight="1">
      <c r="K135" s="296"/>
    </row>
    <row r="136" spans="11:11" ht="20.25" customHeight="1">
      <c r="K136" s="296"/>
    </row>
    <row r="137" spans="11:11" ht="20.25" customHeight="1">
      <c r="K137" s="296"/>
    </row>
    <row r="138" spans="11:11" ht="20.25" customHeight="1">
      <c r="K138" s="296"/>
    </row>
    <row r="139" spans="11:11" ht="20.25" customHeight="1">
      <c r="K139" s="296"/>
    </row>
    <row r="140" spans="11:11" ht="20.25" customHeight="1">
      <c r="K140" s="296"/>
    </row>
    <row r="141" spans="11:11" ht="20.25" customHeight="1">
      <c r="K141" s="296"/>
    </row>
    <row r="142" spans="11:11" ht="20.25" customHeight="1">
      <c r="K142" s="296"/>
    </row>
    <row r="143" spans="11:11" ht="20.25" customHeight="1">
      <c r="K143" s="296"/>
    </row>
    <row r="144" spans="11:11" ht="20.25" customHeight="1">
      <c r="K144" s="296"/>
    </row>
    <row r="145" spans="11:11" ht="20.25" customHeight="1">
      <c r="K145" s="296"/>
    </row>
    <row r="146" spans="11:11" ht="20.25" customHeight="1">
      <c r="K146" s="296"/>
    </row>
    <row r="147" spans="11:11" ht="20.25" customHeight="1">
      <c r="K147" s="296"/>
    </row>
    <row r="148" spans="11:11" ht="20.25" customHeight="1">
      <c r="K148" s="296"/>
    </row>
    <row r="149" spans="11:11" ht="20.25" customHeight="1">
      <c r="K149" s="296"/>
    </row>
    <row r="150" spans="11:11" ht="20.25" customHeight="1">
      <c r="K150" s="296"/>
    </row>
    <row r="151" spans="11:11" ht="20.25" customHeight="1">
      <c r="K151" s="296"/>
    </row>
    <row r="152" spans="11:11" ht="20.25" customHeight="1">
      <c r="K152" s="296"/>
    </row>
    <row r="153" spans="11:11" ht="20.25" customHeight="1">
      <c r="K153" s="296"/>
    </row>
    <row r="154" spans="11:11" ht="20.25" customHeight="1">
      <c r="K154" s="296"/>
    </row>
    <row r="155" spans="11:11" ht="20.25" customHeight="1">
      <c r="K155" s="296"/>
    </row>
    <row r="156" spans="11:11" ht="20.25" customHeight="1">
      <c r="K156" s="296"/>
    </row>
    <row r="157" spans="11:11" ht="20.25" customHeight="1">
      <c r="K157" s="296"/>
    </row>
    <row r="158" spans="11:11" ht="20.25" customHeight="1">
      <c r="K158" s="296"/>
    </row>
    <row r="159" spans="11:11" ht="20.25" customHeight="1">
      <c r="K159" s="296"/>
    </row>
    <row r="160" spans="11:11" ht="20.25" customHeight="1">
      <c r="K160" s="296"/>
    </row>
    <row r="161" spans="11:11" ht="20.25" customHeight="1">
      <c r="K161" s="296"/>
    </row>
    <row r="162" spans="11:11" ht="20.25" customHeight="1">
      <c r="K162" s="296"/>
    </row>
    <row r="163" spans="11:11" ht="20.25" customHeight="1">
      <c r="K163" s="296"/>
    </row>
    <row r="164" spans="11:11" ht="20.25" customHeight="1">
      <c r="K164" s="296"/>
    </row>
    <row r="165" spans="11:11" ht="20.25" customHeight="1">
      <c r="K165" s="296"/>
    </row>
    <row r="166" spans="11:11" ht="20.25" customHeight="1">
      <c r="K166" s="296"/>
    </row>
    <row r="167" spans="11:11" ht="20.25" customHeight="1">
      <c r="K167" s="296"/>
    </row>
    <row r="168" spans="11:11" ht="20.25" customHeight="1">
      <c r="K168" s="296"/>
    </row>
    <row r="169" spans="11:11" ht="20.25" customHeight="1">
      <c r="K169" s="296"/>
    </row>
    <row r="170" spans="11:11" ht="20.25" customHeight="1">
      <c r="K170" s="296"/>
    </row>
    <row r="171" spans="11:11" ht="20.25" customHeight="1">
      <c r="K171" s="296"/>
    </row>
    <row r="172" spans="11:11" ht="20.25" customHeight="1">
      <c r="K172" s="296"/>
    </row>
    <row r="173" spans="11:11" ht="20.25" customHeight="1">
      <c r="K173" s="296"/>
    </row>
    <row r="174" spans="11:11" ht="20.25" customHeight="1">
      <c r="K174" s="296"/>
    </row>
    <row r="175" spans="11:11" ht="20.25" customHeight="1">
      <c r="K175" s="296"/>
    </row>
    <row r="176" spans="11:11" ht="20.25" customHeight="1">
      <c r="K176" s="296"/>
    </row>
    <row r="177" spans="11:11" ht="20.25" customHeight="1">
      <c r="K177" s="296"/>
    </row>
    <row r="178" spans="11:11" ht="20.25" customHeight="1">
      <c r="K178" s="296"/>
    </row>
    <row r="179" spans="11:11" ht="20.25" customHeight="1">
      <c r="K179" s="296"/>
    </row>
    <row r="180" spans="11:11" ht="20.25" customHeight="1">
      <c r="K180" s="296"/>
    </row>
    <row r="181" spans="11:11" ht="20.25" customHeight="1">
      <c r="K181" s="296"/>
    </row>
    <row r="182" spans="11:11" ht="20.25" customHeight="1">
      <c r="K182" s="296"/>
    </row>
    <row r="183" spans="11:11" ht="20.25" customHeight="1">
      <c r="K183" s="296"/>
    </row>
    <row r="184" spans="11:11" ht="20.25" customHeight="1">
      <c r="K184" s="296"/>
    </row>
    <row r="185" spans="11:11" ht="20.25" customHeight="1">
      <c r="K185" s="296"/>
    </row>
    <row r="186" spans="11:11" ht="20.25" customHeight="1">
      <c r="K186" s="296"/>
    </row>
    <row r="187" spans="11:11" ht="20.25" customHeight="1">
      <c r="K187" s="296"/>
    </row>
    <row r="188" spans="11:11" ht="20.25" customHeight="1">
      <c r="K188" s="296"/>
    </row>
    <row r="189" spans="11:11" ht="20.25" customHeight="1">
      <c r="K189" s="296"/>
    </row>
    <row r="190" spans="11:11" ht="20.25" customHeight="1">
      <c r="K190" s="296"/>
    </row>
    <row r="191" spans="11:11" ht="20.25" customHeight="1">
      <c r="K191" s="296"/>
    </row>
    <row r="192" spans="11:11" ht="20.25" customHeight="1">
      <c r="K192" s="296"/>
    </row>
    <row r="193" spans="11:11" ht="20.25" customHeight="1">
      <c r="K193" s="296"/>
    </row>
    <row r="194" spans="11:11" ht="20.25" customHeight="1">
      <c r="K194" s="296"/>
    </row>
    <row r="195" spans="11:11" ht="20.25" customHeight="1">
      <c r="K195" s="296"/>
    </row>
    <row r="196" spans="11:11" ht="20.25" customHeight="1">
      <c r="K196" s="296"/>
    </row>
    <row r="197" spans="11:11" ht="20.25" customHeight="1">
      <c r="K197" s="296"/>
    </row>
    <row r="198" spans="11:11" ht="20.25" customHeight="1">
      <c r="K198" s="296"/>
    </row>
    <row r="199" spans="11:11" ht="20.25" customHeight="1">
      <c r="K199" s="296"/>
    </row>
    <row r="200" spans="11:11" ht="20.25" customHeight="1">
      <c r="K200" s="296"/>
    </row>
    <row r="201" spans="11:11" ht="20.25" customHeight="1">
      <c r="K201" s="296"/>
    </row>
    <row r="202" spans="11:11" ht="20.25" customHeight="1">
      <c r="K202" s="296"/>
    </row>
    <row r="203" spans="11:11" ht="20.25" customHeight="1">
      <c r="K203" s="296"/>
    </row>
    <row r="204" spans="11:11" ht="20.25" customHeight="1">
      <c r="K204" s="296"/>
    </row>
    <row r="205" spans="11:11" ht="20.25" customHeight="1">
      <c r="K205" s="296"/>
    </row>
    <row r="206" spans="11:11" ht="20.25" customHeight="1">
      <c r="K206" s="296"/>
    </row>
    <row r="207" spans="11:11" ht="20.25" customHeight="1">
      <c r="K207" s="296"/>
    </row>
    <row r="208" spans="11:11" ht="20.25" customHeight="1">
      <c r="K208" s="296"/>
    </row>
    <row r="209" spans="11:11" ht="20.25" customHeight="1">
      <c r="K209" s="296"/>
    </row>
    <row r="210" spans="11:11" ht="20.25" customHeight="1">
      <c r="K210" s="296"/>
    </row>
    <row r="211" spans="11:11" ht="20.25" customHeight="1">
      <c r="K211" s="296"/>
    </row>
    <row r="212" spans="11:11" ht="20.25" customHeight="1">
      <c r="K212" s="296"/>
    </row>
    <row r="213" spans="11:11" ht="20.25" customHeight="1">
      <c r="K213" s="296"/>
    </row>
    <row r="214" spans="11:11" ht="20.25" customHeight="1">
      <c r="K214" s="296"/>
    </row>
    <row r="215" spans="11:11" ht="20.25" customHeight="1">
      <c r="K215" s="296"/>
    </row>
    <row r="216" spans="11:11" ht="20.25" customHeight="1">
      <c r="K216" s="296"/>
    </row>
    <row r="217" spans="11:11" ht="20.25" customHeight="1">
      <c r="K217" s="296"/>
    </row>
    <row r="218" spans="11:11" ht="20.25" customHeight="1">
      <c r="K218" s="296"/>
    </row>
    <row r="219" spans="11:11" ht="20.25" customHeight="1">
      <c r="K219" s="296"/>
    </row>
    <row r="220" spans="11:11" ht="20.25" customHeight="1">
      <c r="K220" s="296"/>
    </row>
    <row r="221" spans="11:11" ht="20.25" customHeight="1">
      <c r="K221" s="296"/>
    </row>
    <row r="222" spans="11:11" ht="20.25" customHeight="1">
      <c r="K222" s="296"/>
    </row>
    <row r="223" spans="11:11" ht="20.25" customHeight="1">
      <c r="K223" s="296"/>
    </row>
    <row r="224" spans="11:11" ht="20.25" customHeight="1">
      <c r="K224" s="296"/>
    </row>
    <row r="225" spans="11:11" ht="20.25" customHeight="1">
      <c r="K225" s="296"/>
    </row>
    <row r="226" spans="11:11" ht="20.25" customHeight="1">
      <c r="K226" s="296"/>
    </row>
    <row r="227" spans="11:11" ht="20.25" customHeight="1">
      <c r="K227" s="296"/>
    </row>
    <row r="228" spans="11:11" ht="20.25" customHeight="1">
      <c r="K228" s="296"/>
    </row>
    <row r="229" spans="11:11" ht="20.25" customHeight="1">
      <c r="K229" s="296"/>
    </row>
    <row r="230" spans="11:11" ht="20.25" customHeight="1">
      <c r="K230" s="296"/>
    </row>
    <row r="231" spans="11:11" ht="20.25" customHeight="1">
      <c r="K231" s="296"/>
    </row>
    <row r="232" spans="11:11" ht="20.25" customHeight="1">
      <c r="K232" s="296"/>
    </row>
    <row r="233" spans="11:11" ht="20.25" customHeight="1">
      <c r="K233" s="296"/>
    </row>
    <row r="234" spans="11:11" ht="20.25" customHeight="1">
      <c r="K234" s="296"/>
    </row>
    <row r="235" spans="11:11" ht="20.25" customHeight="1">
      <c r="K235" s="296"/>
    </row>
    <row r="236" spans="11:11" ht="20.25" customHeight="1">
      <c r="K236" s="296"/>
    </row>
    <row r="237" spans="11:11" ht="20.25" customHeight="1">
      <c r="K237" s="296"/>
    </row>
    <row r="238" spans="11:11" ht="20.25" customHeight="1">
      <c r="K238" s="296"/>
    </row>
    <row r="239" spans="11:11" ht="20.25" customHeight="1">
      <c r="K239" s="296"/>
    </row>
    <row r="240" spans="11:11" ht="20.25" customHeight="1">
      <c r="K240" s="296"/>
    </row>
    <row r="241" spans="11:11" ht="20.25" customHeight="1">
      <c r="K241" s="296"/>
    </row>
    <row r="242" spans="11:11" ht="20.25" customHeight="1">
      <c r="K242" s="296"/>
    </row>
    <row r="243" spans="11:11" ht="20.25" customHeight="1">
      <c r="K243" s="296"/>
    </row>
    <row r="244" spans="11:11" ht="20.25" customHeight="1">
      <c r="K244" s="296"/>
    </row>
    <row r="245" spans="11:11" ht="20.25" customHeight="1">
      <c r="K245" s="296"/>
    </row>
    <row r="246" spans="11:11" ht="20.25" customHeight="1">
      <c r="K246" s="296"/>
    </row>
    <row r="247" spans="11:11" ht="20.25" customHeight="1">
      <c r="K247" s="296"/>
    </row>
    <row r="248" spans="11:11" ht="20.25" customHeight="1">
      <c r="K248" s="296"/>
    </row>
    <row r="249" spans="11:11" ht="20.25" customHeight="1">
      <c r="K249" s="296"/>
    </row>
    <row r="250" spans="11:11" ht="20.25" customHeight="1">
      <c r="K250" s="296"/>
    </row>
    <row r="251" spans="11:11" ht="20.25" customHeight="1">
      <c r="K251" s="296"/>
    </row>
    <row r="252" spans="11:11" ht="20.25" customHeight="1">
      <c r="K252" s="296"/>
    </row>
    <row r="253" spans="11:11" ht="20.25" customHeight="1">
      <c r="K253" s="296"/>
    </row>
    <row r="254" spans="11:11" ht="20.25" customHeight="1">
      <c r="K254" s="296"/>
    </row>
    <row r="255" spans="11:11" ht="20.25" customHeight="1">
      <c r="K255" s="296"/>
    </row>
    <row r="256" spans="11:11" ht="20.25" customHeight="1">
      <c r="K256" s="296"/>
    </row>
    <row r="257" spans="11:11" ht="20.25" customHeight="1">
      <c r="K257" s="296"/>
    </row>
    <row r="258" spans="11:11" ht="20.25" customHeight="1">
      <c r="K258" s="296"/>
    </row>
    <row r="259" spans="11:11" ht="20.25" customHeight="1">
      <c r="K259" s="296"/>
    </row>
    <row r="260" spans="11:11" ht="20.25" customHeight="1">
      <c r="K260" s="296"/>
    </row>
    <row r="261" spans="11:11" ht="20.25" customHeight="1">
      <c r="K261" s="296"/>
    </row>
    <row r="262" spans="11:11" ht="20.25" customHeight="1">
      <c r="K262" s="296"/>
    </row>
    <row r="263" spans="11:11" ht="20.25" customHeight="1">
      <c r="K263" s="296"/>
    </row>
    <row r="264" spans="11:11" ht="20.25" customHeight="1">
      <c r="K264" s="296"/>
    </row>
    <row r="265" spans="11:11" ht="20.25" customHeight="1">
      <c r="K265" s="296"/>
    </row>
    <row r="266" spans="11:11" ht="20.25" customHeight="1">
      <c r="K266" s="296"/>
    </row>
    <row r="267" spans="11:11" ht="20.25" customHeight="1">
      <c r="K267" s="296"/>
    </row>
    <row r="268" spans="11:11" ht="20.25" customHeight="1">
      <c r="K268" s="296"/>
    </row>
    <row r="269" spans="11:11" ht="20.25" customHeight="1">
      <c r="K269" s="296"/>
    </row>
    <row r="270" spans="11:11" ht="20.25" customHeight="1">
      <c r="K270" s="296"/>
    </row>
    <row r="271" spans="11:11" ht="20.25" customHeight="1">
      <c r="K271" s="296"/>
    </row>
    <row r="272" spans="11:11" ht="20.25" customHeight="1">
      <c r="K272" s="296"/>
    </row>
    <row r="273" spans="11:11" ht="20.25" customHeight="1">
      <c r="K273" s="296"/>
    </row>
    <row r="274" spans="11:11" ht="20.25" customHeight="1">
      <c r="K274" s="296"/>
    </row>
    <row r="275" spans="11:11" ht="20.25" customHeight="1">
      <c r="K275" s="296"/>
    </row>
    <row r="276" spans="11:11" ht="20.25" customHeight="1">
      <c r="K276" s="296"/>
    </row>
    <row r="277" spans="11:11" ht="20.25" customHeight="1">
      <c r="K277" s="296"/>
    </row>
    <row r="278" spans="11:11" ht="20.25" customHeight="1">
      <c r="K278" s="296"/>
    </row>
    <row r="279" spans="11:11" ht="20.25" customHeight="1">
      <c r="K279" s="296"/>
    </row>
    <row r="280" spans="11:11" ht="20.25" customHeight="1">
      <c r="K280" s="296"/>
    </row>
    <row r="281" spans="11:11" ht="20.25" customHeight="1">
      <c r="K281" s="296"/>
    </row>
    <row r="282" spans="11:11" ht="20.25" customHeight="1">
      <c r="K282" s="296"/>
    </row>
    <row r="283" spans="11:11" ht="20.25" customHeight="1">
      <c r="K283" s="296"/>
    </row>
    <row r="284" spans="11:11" ht="20.25" customHeight="1">
      <c r="K284" s="296"/>
    </row>
    <row r="285" spans="11:11" ht="20.25" customHeight="1">
      <c r="K285" s="296"/>
    </row>
    <row r="286" spans="11:11" ht="20.25" customHeight="1">
      <c r="K286" s="296"/>
    </row>
    <row r="287" spans="11:11" ht="20.25" customHeight="1">
      <c r="K287" s="296"/>
    </row>
    <row r="288" spans="11:11" ht="20.25" customHeight="1">
      <c r="K288" s="296"/>
    </row>
    <row r="289" spans="11:11" ht="20.25" customHeight="1">
      <c r="K289" s="296"/>
    </row>
    <row r="290" spans="11:11" ht="20.25" customHeight="1">
      <c r="K290" s="296"/>
    </row>
    <row r="291" spans="11:11" ht="20.25" customHeight="1">
      <c r="K291" s="296"/>
    </row>
    <row r="292" spans="11:11" ht="20.25" customHeight="1">
      <c r="K292" s="296"/>
    </row>
    <row r="293" spans="11:11" ht="20.25" customHeight="1">
      <c r="K293" s="296"/>
    </row>
    <row r="294" spans="11:11" ht="20.25" customHeight="1">
      <c r="K294" s="296"/>
    </row>
    <row r="295" spans="11:11" ht="20.25" customHeight="1">
      <c r="K295" s="296"/>
    </row>
    <row r="296" spans="11:11" ht="20.25" customHeight="1">
      <c r="K296" s="296"/>
    </row>
    <row r="297" spans="11:11" ht="20.25" customHeight="1">
      <c r="K297" s="296"/>
    </row>
    <row r="298" spans="11:11" ht="20.25" customHeight="1">
      <c r="K298" s="296"/>
    </row>
    <row r="299" spans="11:11" ht="20.25" customHeight="1">
      <c r="K299" s="296"/>
    </row>
    <row r="300" spans="11:11" ht="20.25" customHeight="1">
      <c r="K300" s="296"/>
    </row>
    <row r="301" spans="11:11" ht="20.25" customHeight="1">
      <c r="K301" s="296"/>
    </row>
    <row r="302" spans="11:11" ht="20.25" customHeight="1">
      <c r="K302" s="296"/>
    </row>
    <row r="303" spans="11:11" ht="20.25" customHeight="1">
      <c r="K303" s="296"/>
    </row>
    <row r="304" spans="11:11" ht="20.25" customHeight="1">
      <c r="K304" s="296"/>
    </row>
    <row r="305" spans="11:11" ht="20.25" customHeight="1">
      <c r="K305" s="296"/>
    </row>
    <row r="306" spans="11:11" ht="20.25" customHeight="1">
      <c r="K306" s="296"/>
    </row>
    <row r="307" spans="11:11" ht="20.25" customHeight="1">
      <c r="K307" s="296"/>
    </row>
    <row r="308" spans="11:11" ht="20.25" customHeight="1">
      <c r="K308" s="296"/>
    </row>
    <row r="309" spans="11:11" ht="20.25" customHeight="1">
      <c r="K309" s="296"/>
    </row>
    <row r="310" spans="11:11" ht="20.25" customHeight="1">
      <c r="K310" s="296"/>
    </row>
    <row r="311" spans="11:11" ht="20.25" customHeight="1">
      <c r="K311" s="296"/>
    </row>
    <row r="312" spans="11:11" ht="20.25" customHeight="1">
      <c r="K312" s="296"/>
    </row>
    <row r="313" spans="11:11" ht="20.25" customHeight="1">
      <c r="K313" s="296"/>
    </row>
    <row r="314" spans="11:11" ht="20.25" customHeight="1">
      <c r="K314" s="296"/>
    </row>
    <row r="315" spans="11:11" ht="20.25" customHeight="1">
      <c r="K315" s="296"/>
    </row>
    <row r="316" spans="11:11" ht="20.25" customHeight="1">
      <c r="K316" s="296"/>
    </row>
    <row r="317" spans="11:11" ht="20.25" customHeight="1">
      <c r="K317" s="296"/>
    </row>
    <row r="318" spans="11:11" ht="20.25" customHeight="1">
      <c r="K318" s="296"/>
    </row>
    <row r="319" spans="11:11" ht="20.25" customHeight="1">
      <c r="K319" s="296"/>
    </row>
    <row r="320" spans="11:11" ht="20.25" customHeight="1">
      <c r="K320" s="296"/>
    </row>
    <row r="321" spans="11:11" ht="20.25" customHeight="1">
      <c r="K321" s="296"/>
    </row>
    <row r="322" spans="11:11" ht="20.25" customHeight="1">
      <c r="K322" s="296"/>
    </row>
    <row r="323" spans="11:11" ht="20.25" customHeight="1">
      <c r="K323" s="296"/>
    </row>
    <row r="324" spans="11:11" ht="20.25" customHeight="1">
      <c r="K324" s="296"/>
    </row>
    <row r="325" spans="11:11" ht="20.25" customHeight="1">
      <c r="K325" s="296"/>
    </row>
    <row r="326" spans="11:11" ht="20.25" customHeight="1">
      <c r="K326" s="296"/>
    </row>
    <row r="327" spans="11:11" ht="20.25" customHeight="1">
      <c r="K327" s="296"/>
    </row>
    <row r="328" spans="11:11" ht="20.25" customHeight="1">
      <c r="K328" s="296"/>
    </row>
    <row r="329" spans="11:11" ht="20.25" customHeight="1">
      <c r="K329" s="296"/>
    </row>
    <row r="330" spans="11:11" ht="20.25" customHeight="1">
      <c r="K330" s="296"/>
    </row>
    <row r="331" spans="11:11" ht="20.25" customHeight="1">
      <c r="K331" s="296"/>
    </row>
    <row r="332" spans="11:11" ht="20.25" customHeight="1">
      <c r="K332" s="296"/>
    </row>
    <row r="333" spans="11:11" ht="20.25" customHeight="1">
      <c r="K333" s="296"/>
    </row>
    <row r="334" spans="11:11" ht="20.25" customHeight="1">
      <c r="K334" s="296"/>
    </row>
    <row r="335" spans="11:11" ht="20.25" customHeight="1">
      <c r="K335" s="296"/>
    </row>
    <row r="336" spans="11:11" ht="20.25" customHeight="1">
      <c r="K336" s="296"/>
    </row>
    <row r="337" spans="11:11" ht="20.25" customHeight="1">
      <c r="K337" s="296"/>
    </row>
    <row r="338" spans="11:11" ht="20.25" customHeight="1">
      <c r="K338" s="296"/>
    </row>
    <row r="339" spans="11:11" ht="20.25" customHeight="1">
      <c r="K339" s="296"/>
    </row>
    <row r="340" spans="11:11" ht="20.25" customHeight="1">
      <c r="K340" s="296"/>
    </row>
    <row r="341" spans="11:11" ht="20.25" customHeight="1">
      <c r="K341" s="296"/>
    </row>
    <row r="342" spans="11:11" ht="20.25" customHeight="1">
      <c r="K342" s="296"/>
    </row>
    <row r="343" spans="11:11" ht="20.25" customHeight="1">
      <c r="K343" s="296"/>
    </row>
    <row r="344" spans="11:11" ht="20.25" customHeight="1">
      <c r="K344" s="296"/>
    </row>
    <row r="345" spans="11:11" ht="20.25" customHeight="1">
      <c r="K345" s="296"/>
    </row>
    <row r="346" spans="11:11" ht="20.25" customHeight="1">
      <c r="K346" s="296"/>
    </row>
    <row r="347" spans="11:11" ht="20.25" customHeight="1">
      <c r="K347" s="296"/>
    </row>
    <row r="348" spans="11:11" ht="20.25" customHeight="1">
      <c r="K348" s="296"/>
    </row>
    <row r="349" spans="11:11" ht="20.25" customHeight="1">
      <c r="K349" s="296"/>
    </row>
    <row r="350" spans="11:11" ht="20.25" customHeight="1">
      <c r="K350" s="296"/>
    </row>
    <row r="351" spans="11:11" ht="20.25" customHeight="1">
      <c r="K351" s="296"/>
    </row>
    <row r="352" spans="11:11" ht="20.25" customHeight="1">
      <c r="K352" s="296"/>
    </row>
    <row r="353" spans="11:11" ht="20.25" customHeight="1">
      <c r="K353" s="296"/>
    </row>
    <row r="354" spans="11:11" ht="20.25" customHeight="1">
      <c r="K354" s="296"/>
    </row>
    <row r="355" spans="11:11" ht="20.25" customHeight="1">
      <c r="K355" s="296"/>
    </row>
    <row r="356" spans="11:11" ht="20.25" customHeight="1">
      <c r="K356" s="296"/>
    </row>
    <row r="357" spans="11:11" ht="20.25" customHeight="1">
      <c r="K357" s="296"/>
    </row>
    <row r="358" spans="11:11" ht="20.25" customHeight="1">
      <c r="K358" s="296"/>
    </row>
    <row r="359" spans="11:11" ht="20.25" customHeight="1">
      <c r="K359" s="296"/>
    </row>
    <row r="360" spans="11:11" ht="20.25" customHeight="1">
      <c r="K360" s="296"/>
    </row>
    <row r="361" spans="11:11" ht="20.25" customHeight="1">
      <c r="K361" s="296"/>
    </row>
    <row r="362" spans="11:11" ht="20.25" customHeight="1">
      <c r="K362" s="296"/>
    </row>
    <row r="363" spans="11:11" ht="20.25" customHeight="1">
      <c r="K363" s="296"/>
    </row>
    <row r="364" spans="11:11" ht="20.25" customHeight="1">
      <c r="K364" s="296"/>
    </row>
    <row r="365" spans="11:11" ht="20.25" customHeight="1">
      <c r="K365" s="296"/>
    </row>
    <row r="366" spans="11:11" ht="20.25" customHeight="1">
      <c r="K366" s="296"/>
    </row>
    <row r="367" spans="11:11" ht="20.25" customHeight="1">
      <c r="K367" s="296"/>
    </row>
    <row r="368" spans="11:11" ht="20.25" customHeight="1">
      <c r="K368" s="296"/>
    </row>
    <row r="369" spans="11:11" ht="20.25" customHeight="1">
      <c r="K369" s="296"/>
    </row>
    <row r="370" spans="11:11" ht="20.25" customHeight="1">
      <c r="K370" s="296"/>
    </row>
    <row r="371" spans="11:11" ht="20.25" customHeight="1">
      <c r="K371" s="296"/>
    </row>
    <row r="372" spans="11:11" ht="20.25" customHeight="1">
      <c r="K372" s="296"/>
    </row>
    <row r="373" spans="11:11" ht="20.25" customHeight="1">
      <c r="K373" s="296"/>
    </row>
    <row r="374" spans="11:11" ht="20.25" customHeight="1">
      <c r="K374" s="296"/>
    </row>
    <row r="375" spans="11:11" ht="20.25" customHeight="1">
      <c r="K375" s="296"/>
    </row>
    <row r="376" spans="11:11" ht="20.25" customHeight="1">
      <c r="K376" s="296"/>
    </row>
    <row r="377" spans="11:11" ht="20.25" customHeight="1">
      <c r="K377" s="296"/>
    </row>
    <row r="378" spans="11:11" ht="20.25" customHeight="1">
      <c r="K378" s="296"/>
    </row>
    <row r="379" spans="11:11" ht="20.25" customHeight="1">
      <c r="K379" s="296"/>
    </row>
    <row r="380" spans="11:11" ht="20.25" customHeight="1">
      <c r="K380" s="296"/>
    </row>
    <row r="381" spans="11:11" ht="20.25" customHeight="1">
      <c r="K381" s="296"/>
    </row>
    <row r="382" spans="11:11" ht="20.25" customHeight="1">
      <c r="K382" s="296"/>
    </row>
    <row r="383" spans="11:11" ht="20.25" customHeight="1">
      <c r="K383" s="296"/>
    </row>
    <row r="384" spans="11:11" ht="20.25" customHeight="1">
      <c r="K384" s="296"/>
    </row>
    <row r="385" spans="11:11" ht="20.25" customHeight="1">
      <c r="K385" s="296"/>
    </row>
    <row r="386" spans="11:11" ht="20.25" customHeight="1">
      <c r="K386" s="296"/>
    </row>
    <row r="387" spans="11:11" ht="20.25" customHeight="1">
      <c r="K387" s="296"/>
    </row>
    <row r="388" spans="11:11" ht="20.25" customHeight="1">
      <c r="K388" s="296"/>
    </row>
    <row r="389" spans="11:11" ht="20.25" customHeight="1">
      <c r="K389" s="296"/>
    </row>
    <row r="390" spans="11:11" ht="20.25" customHeight="1">
      <c r="K390" s="296"/>
    </row>
    <row r="391" spans="11:11" ht="20.25" customHeight="1">
      <c r="K391" s="296"/>
    </row>
    <row r="392" spans="11:11" ht="20.25" customHeight="1">
      <c r="K392" s="296"/>
    </row>
    <row r="393" spans="11:11" ht="20.25" customHeight="1">
      <c r="K393" s="296"/>
    </row>
    <row r="394" spans="11:11" ht="20.25" customHeight="1">
      <c r="K394" s="296"/>
    </row>
    <row r="395" spans="11:11" ht="20.25" customHeight="1">
      <c r="K395" s="296"/>
    </row>
    <row r="396" spans="11:11" ht="20.25" customHeight="1">
      <c r="K396" s="296"/>
    </row>
    <row r="397" spans="11:11" ht="20.25" customHeight="1">
      <c r="K397" s="296"/>
    </row>
    <row r="398" spans="11:11" ht="20.25" customHeight="1">
      <c r="K398" s="296"/>
    </row>
    <row r="399" spans="11:11" ht="20.25" customHeight="1">
      <c r="K399" s="296"/>
    </row>
    <row r="400" spans="11:11" ht="20.25" customHeight="1">
      <c r="K400" s="296"/>
    </row>
    <row r="401" spans="11:11" ht="20.25" customHeight="1">
      <c r="K401" s="296"/>
    </row>
    <row r="402" spans="11:11" ht="20.25" customHeight="1">
      <c r="K402" s="296"/>
    </row>
    <row r="403" spans="11:11" ht="20.25" customHeight="1">
      <c r="K403" s="296"/>
    </row>
    <row r="404" spans="11:11" ht="20.25" customHeight="1">
      <c r="K404" s="296"/>
    </row>
    <row r="405" spans="11:11" ht="20.25" customHeight="1">
      <c r="K405" s="296"/>
    </row>
    <row r="406" spans="11:11" ht="20.25" customHeight="1">
      <c r="K406" s="296"/>
    </row>
    <row r="407" spans="11:11" ht="20.25" customHeight="1">
      <c r="K407" s="296"/>
    </row>
    <row r="408" spans="11:11" ht="20.25" customHeight="1">
      <c r="K408" s="296"/>
    </row>
    <row r="409" spans="11:11" ht="20.25" customHeight="1">
      <c r="K409" s="296"/>
    </row>
    <row r="410" spans="11:11" ht="20.25" customHeight="1">
      <c r="K410" s="296"/>
    </row>
    <row r="411" spans="11:11" ht="20.25" customHeight="1">
      <c r="K411" s="296"/>
    </row>
    <row r="412" spans="11:11" ht="20.25" customHeight="1">
      <c r="K412" s="296"/>
    </row>
    <row r="413" spans="11:11" ht="20.25" customHeight="1">
      <c r="K413" s="296"/>
    </row>
    <row r="414" spans="11:11" ht="20.25" customHeight="1">
      <c r="K414" s="296"/>
    </row>
    <row r="415" spans="11:11" ht="20.25" customHeight="1">
      <c r="K415" s="296"/>
    </row>
    <row r="416" spans="11:11" ht="20.25" customHeight="1">
      <c r="K416" s="296"/>
    </row>
    <row r="417" spans="11:11" ht="20.25" customHeight="1">
      <c r="K417" s="296"/>
    </row>
    <row r="418" spans="11:11" ht="20.25" customHeight="1">
      <c r="K418" s="296"/>
    </row>
    <row r="419" spans="11:11" ht="20.25" customHeight="1">
      <c r="K419" s="296"/>
    </row>
    <row r="420" spans="11:11" ht="20.25" customHeight="1">
      <c r="K420" s="296"/>
    </row>
    <row r="421" spans="11:11" ht="20.25" customHeight="1">
      <c r="K421" s="296"/>
    </row>
    <row r="422" spans="11:11" ht="20.25" customHeight="1">
      <c r="K422" s="296"/>
    </row>
    <row r="423" spans="11:11" ht="20.25" customHeight="1">
      <c r="K423" s="296"/>
    </row>
    <row r="424" spans="11:11" ht="20.25" customHeight="1">
      <c r="K424" s="296"/>
    </row>
    <row r="425" spans="11:11" ht="20.25" customHeight="1">
      <c r="K425" s="296"/>
    </row>
    <row r="426" spans="11:11" ht="20.25" customHeight="1">
      <c r="K426" s="296"/>
    </row>
    <row r="427" spans="11:11" ht="20.25" customHeight="1">
      <c r="K427" s="296"/>
    </row>
    <row r="428" spans="11:11" ht="20.25" customHeight="1">
      <c r="K428" s="296"/>
    </row>
    <row r="429" spans="11:11" ht="20.25" customHeight="1">
      <c r="K429" s="296"/>
    </row>
    <row r="430" spans="11:11" ht="20.25" customHeight="1">
      <c r="K430" s="296"/>
    </row>
    <row r="431" spans="11:11" ht="20.25" customHeight="1">
      <c r="K431" s="296"/>
    </row>
    <row r="432" spans="11:11" ht="20.25" customHeight="1">
      <c r="K432" s="296"/>
    </row>
    <row r="433" spans="11:11" ht="20.25" customHeight="1">
      <c r="K433" s="296"/>
    </row>
    <row r="434" spans="11:11" ht="20.25" customHeight="1">
      <c r="K434" s="296"/>
    </row>
    <row r="435" spans="11:11" ht="20.25" customHeight="1">
      <c r="K435" s="296"/>
    </row>
    <row r="436" spans="11:11" ht="20.25" customHeight="1">
      <c r="K436" s="296"/>
    </row>
    <row r="437" spans="11:11" ht="20.25" customHeight="1">
      <c r="K437" s="296"/>
    </row>
    <row r="438" spans="11:11" ht="20.25" customHeight="1">
      <c r="K438" s="296"/>
    </row>
    <row r="439" spans="11:11" ht="20.25" customHeight="1">
      <c r="K439" s="296"/>
    </row>
    <row r="440" spans="11:11" ht="20.25" customHeight="1">
      <c r="K440" s="296"/>
    </row>
    <row r="441" spans="11:11" ht="20.25" customHeight="1">
      <c r="K441" s="296"/>
    </row>
    <row r="442" spans="11:11" ht="20.25" customHeight="1">
      <c r="K442" s="296"/>
    </row>
    <row r="443" spans="11:11" ht="20.25" customHeight="1">
      <c r="K443" s="296"/>
    </row>
    <row r="444" spans="11:11" ht="20.25" customHeight="1">
      <c r="K444" s="296"/>
    </row>
    <row r="445" spans="11:11" ht="20.25" customHeight="1">
      <c r="K445" s="296"/>
    </row>
    <row r="446" spans="11:11" ht="20.25" customHeight="1">
      <c r="K446" s="296"/>
    </row>
    <row r="447" spans="11:11" ht="20.25" customHeight="1">
      <c r="K447" s="296"/>
    </row>
    <row r="448" spans="11:11" ht="20.25" customHeight="1">
      <c r="K448" s="296"/>
    </row>
    <row r="449" spans="11:11" ht="20.25" customHeight="1">
      <c r="K449" s="296"/>
    </row>
    <row r="450" spans="11:11" ht="20.25" customHeight="1">
      <c r="K450" s="296"/>
    </row>
    <row r="451" spans="11:11" ht="20.25" customHeight="1">
      <c r="K451" s="296"/>
    </row>
    <row r="452" spans="11:11" ht="20.25" customHeight="1">
      <c r="K452" s="296"/>
    </row>
    <row r="453" spans="11:11" ht="20.25" customHeight="1">
      <c r="K453" s="296"/>
    </row>
    <row r="454" spans="11:11" ht="20.25" customHeight="1">
      <c r="K454" s="296"/>
    </row>
    <row r="455" spans="11:11" ht="20.25" customHeight="1">
      <c r="K455" s="296"/>
    </row>
    <row r="456" spans="11:11" ht="20.25" customHeight="1">
      <c r="K456" s="296"/>
    </row>
    <row r="457" spans="11:11" ht="20.25" customHeight="1">
      <c r="K457" s="296"/>
    </row>
    <row r="458" spans="11:11" ht="20.25" customHeight="1">
      <c r="K458" s="296"/>
    </row>
    <row r="459" spans="11:11" ht="20.25" customHeight="1">
      <c r="K459" s="296"/>
    </row>
    <row r="460" spans="11:11" ht="20.25" customHeight="1">
      <c r="K460" s="296"/>
    </row>
    <row r="461" spans="11:11" ht="20.25" customHeight="1">
      <c r="K461" s="296"/>
    </row>
    <row r="462" spans="11:11" ht="20.25" customHeight="1">
      <c r="K462" s="296"/>
    </row>
    <row r="463" spans="11:11" ht="20.25" customHeight="1">
      <c r="K463" s="296"/>
    </row>
    <row r="464" spans="11:11" ht="20.25" customHeight="1">
      <c r="K464" s="296"/>
    </row>
    <row r="465" spans="11:11" ht="20.25" customHeight="1">
      <c r="K465" s="296"/>
    </row>
    <row r="466" spans="11:11" ht="20.25" customHeight="1">
      <c r="K466" s="296"/>
    </row>
    <row r="467" spans="11:11" ht="20.25" customHeight="1">
      <c r="K467" s="296"/>
    </row>
    <row r="468" spans="11:11" ht="20.25" customHeight="1">
      <c r="K468" s="296"/>
    </row>
    <row r="469" spans="11:11" ht="20.25" customHeight="1">
      <c r="K469" s="296"/>
    </row>
    <row r="470" spans="11:11" ht="20.25" customHeight="1">
      <c r="K470" s="296"/>
    </row>
    <row r="471" spans="11:11" ht="20.25" customHeight="1">
      <c r="K471" s="296"/>
    </row>
    <row r="472" spans="11:11" ht="20.25" customHeight="1">
      <c r="K472" s="296"/>
    </row>
    <row r="473" spans="11:11" ht="20.25" customHeight="1">
      <c r="K473" s="296"/>
    </row>
    <row r="474" spans="11:11" ht="20.25" customHeight="1">
      <c r="K474" s="296"/>
    </row>
    <row r="475" spans="11:11" ht="20.25" customHeight="1">
      <c r="K475" s="296"/>
    </row>
    <row r="476" spans="11:11" ht="20.25" customHeight="1">
      <c r="K476" s="296"/>
    </row>
    <row r="477" spans="11:11" ht="20.25" customHeight="1">
      <c r="K477" s="296"/>
    </row>
    <row r="478" spans="11:11" ht="20.25" customHeight="1">
      <c r="K478" s="296"/>
    </row>
    <row r="479" spans="11:11" ht="20.25" customHeight="1">
      <c r="K479" s="296"/>
    </row>
    <row r="480" spans="11:11" ht="20.25" customHeight="1">
      <c r="K480" s="296"/>
    </row>
    <row r="481" spans="11:11" ht="20.25" customHeight="1">
      <c r="K481" s="296"/>
    </row>
    <row r="482" spans="11:11" ht="20.25" customHeight="1">
      <c r="K482" s="296"/>
    </row>
    <row r="483" spans="11:11" ht="20.25" customHeight="1">
      <c r="K483" s="296"/>
    </row>
    <row r="484" spans="11:11" ht="20.25" customHeight="1">
      <c r="K484" s="296"/>
    </row>
    <row r="485" spans="11:11" ht="20.25" customHeight="1">
      <c r="K485" s="296"/>
    </row>
    <row r="486" spans="11:11" ht="20.25" customHeight="1">
      <c r="K486" s="296"/>
    </row>
    <row r="487" spans="11:11" ht="20.25" customHeight="1">
      <c r="K487" s="296"/>
    </row>
    <row r="488" spans="11:11" ht="20.25" customHeight="1">
      <c r="K488" s="296"/>
    </row>
    <row r="489" spans="11:11" ht="20.25" customHeight="1">
      <c r="K489" s="296"/>
    </row>
    <row r="490" spans="11:11" ht="20.25" customHeight="1">
      <c r="K490" s="296"/>
    </row>
    <row r="491" spans="11:11" ht="20.25" customHeight="1">
      <c r="K491" s="296"/>
    </row>
    <row r="492" spans="11:11" ht="20.25" customHeight="1">
      <c r="K492" s="296"/>
    </row>
    <row r="493" spans="11:11" ht="20.25" customHeight="1">
      <c r="K493" s="296"/>
    </row>
    <row r="494" spans="11:11" ht="20.25" customHeight="1">
      <c r="K494" s="296"/>
    </row>
    <row r="495" spans="11:11" ht="20.25" customHeight="1">
      <c r="K495" s="296"/>
    </row>
    <row r="496" spans="11:11" ht="20.25" customHeight="1">
      <c r="K496" s="296"/>
    </row>
    <row r="497" spans="11:11" ht="20.25" customHeight="1">
      <c r="K497" s="296"/>
    </row>
    <row r="498" spans="11:11" ht="20.25" customHeight="1">
      <c r="K498" s="296"/>
    </row>
    <row r="499" spans="11:11" ht="20.25" customHeight="1">
      <c r="K499" s="296"/>
    </row>
    <row r="500" spans="11:11" ht="20.25" customHeight="1">
      <c r="K500" s="296"/>
    </row>
    <row r="501" spans="11:11" ht="20.25" customHeight="1">
      <c r="K501" s="296"/>
    </row>
    <row r="502" spans="11:11" ht="20.25" customHeight="1">
      <c r="K502" s="296"/>
    </row>
    <row r="503" spans="11:11" ht="20.25" customHeight="1">
      <c r="K503" s="296"/>
    </row>
    <row r="504" spans="11:11" ht="20.25" customHeight="1">
      <c r="K504" s="296"/>
    </row>
    <row r="505" spans="11:11" ht="20.25" customHeight="1">
      <c r="K505" s="296"/>
    </row>
    <row r="506" spans="11:11" ht="20.25" customHeight="1">
      <c r="K506" s="296"/>
    </row>
    <row r="507" spans="11:11" ht="20.25" customHeight="1">
      <c r="K507" s="296"/>
    </row>
    <row r="508" spans="11:11" ht="20.25" customHeight="1">
      <c r="K508" s="296"/>
    </row>
    <row r="509" spans="11:11" ht="20.25" customHeight="1">
      <c r="K509" s="296"/>
    </row>
    <row r="510" spans="11:11" ht="20.25" customHeight="1">
      <c r="K510" s="296"/>
    </row>
    <row r="511" spans="11:11" ht="20.25" customHeight="1">
      <c r="K511" s="296"/>
    </row>
    <row r="512" spans="11:11" ht="20.25" customHeight="1">
      <c r="K512" s="296"/>
    </row>
    <row r="513" spans="11:11" ht="20.25" customHeight="1">
      <c r="K513" s="296"/>
    </row>
    <row r="514" spans="11:11" ht="20.25" customHeight="1">
      <c r="K514" s="296"/>
    </row>
    <row r="515" spans="11:11" ht="20.25" customHeight="1">
      <c r="K515" s="296"/>
    </row>
    <row r="516" spans="11:11" ht="20.25" customHeight="1">
      <c r="K516" s="296"/>
    </row>
    <row r="517" spans="11:11" ht="20.25" customHeight="1">
      <c r="K517" s="296"/>
    </row>
    <row r="518" spans="11:11" ht="20.25" customHeight="1">
      <c r="K518" s="296"/>
    </row>
    <row r="519" spans="11:11" ht="20.25" customHeight="1">
      <c r="K519" s="296"/>
    </row>
    <row r="520" spans="11:11" ht="20.25" customHeight="1">
      <c r="K520" s="296"/>
    </row>
    <row r="521" spans="11:11" ht="20.25" customHeight="1">
      <c r="K521" s="296"/>
    </row>
    <row r="522" spans="11:11" ht="20.25" customHeight="1">
      <c r="K522" s="296"/>
    </row>
    <row r="523" spans="11:11" ht="20.25" customHeight="1">
      <c r="K523" s="296"/>
    </row>
    <row r="524" spans="11:11" ht="20.25" customHeight="1">
      <c r="K524" s="296"/>
    </row>
    <row r="525" spans="11:11" ht="20.25" customHeight="1">
      <c r="K525" s="296"/>
    </row>
    <row r="526" spans="11:11" ht="20.25" customHeight="1">
      <c r="K526" s="296"/>
    </row>
    <row r="527" spans="11:11" ht="20.25" customHeight="1">
      <c r="K527" s="296"/>
    </row>
    <row r="528" spans="11:11" ht="20.25" customHeight="1">
      <c r="K528" s="296"/>
    </row>
    <row r="529" spans="11:11" ht="20.25" customHeight="1">
      <c r="K529" s="296"/>
    </row>
    <row r="530" spans="11:11" ht="20.25" customHeight="1">
      <c r="K530" s="296"/>
    </row>
    <row r="531" spans="11:11" ht="20.25" customHeight="1">
      <c r="K531" s="296"/>
    </row>
    <row r="532" spans="11:11" ht="20.25" customHeight="1">
      <c r="K532" s="296"/>
    </row>
    <row r="533" spans="11:11" ht="20.25" customHeight="1">
      <c r="K533" s="296"/>
    </row>
    <row r="534" spans="11:11" ht="20.25" customHeight="1">
      <c r="K534" s="296"/>
    </row>
    <row r="535" spans="11:11" ht="20.25" customHeight="1">
      <c r="K535" s="296"/>
    </row>
    <row r="536" spans="11:11" ht="20.25" customHeight="1">
      <c r="K536" s="296"/>
    </row>
    <row r="537" spans="11:11" ht="20.25" customHeight="1">
      <c r="K537" s="296"/>
    </row>
    <row r="538" spans="11:11" ht="20.25" customHeight="1">
      <c r="K538" s="296"/>
    </row>
    <row r="539" spans="11:11" ht="20.25" customHeight="1">
      <c r="K539" s="296"/>
    </row>
    <row r="540" spans="11:11" ht="20.25" customHeight="1">
      <c r="K540" s="296"/>
    </row>
    <row r="541" spans="11:11" ht="20.25" customHeight="1">
      <c r="K541" s="296"/>
    </row>
    <row r="542" spans="11:11" ht="20.25" customHeight="1">
      <c r="K542" s="296"/>
    </row>
    <row r="543" spans="11:11" ht="20.25" customHeight="1">
      <c r="K543" s="296"/>
    </row>
    <row r="544" spans="11:11" ht="20.25" customHeight="1">
      <c r="K544" s="296"/>
    </row>
    <row r="545" spans="11:11" ht="20.25" customHeight="1">
      <c r="K545" s="296"/>
    </row>
    <row r="546" spans="11:11" ht="20.25" customHeight="1">
      <c r="K546" s="296"/>
    </row>
    <row r="547" spans="11:11" ht="20.25" customHeight="1">
      <c r="K547" s="296"/>
    </row>
    <row r="548" spans="11:11" ht="20.25" customHeight="1">
      <c r="K548" s="296"/>
    </row>
    <row r="549" spans="11:11" ht="20.25" customHeight="1">
      <c r="K549" s="296"/>
    </row>
    <row r="550" spans="11:11" ht="20.25" customHeight="1">
      <c r="K550" s="296"/>
    </row>
    <row r="551" spans="11:11" ht="20.25" customHeight="1">
      <c r="K551" s="296"/>
    </row>
    <row r="552" spans="11:11" ht="20.25" customHeight="1">
      <c r="K552" s="296"/>
    </row>
    <row r="553" spans="11:11" ht="20.25" customHeight="1">
      <c r="K553" s="296"/>
    </row>
    <row r="554" spans="11:11" ht="20.25" customHeight="1">
      <c r="K554" s="296"/>
    </row>
    <row r="555" spans="11:11" ht="20.25" customHeight="1">
      <c r="K555" s="296"/>
    </row>
    <row r="556" spans="11:11" ht="20.25" customHeight="1">
      <c r="K556" s="296"/>
    </row>
    <row r="557" spans="11:11" ht="20.25" customHeight="1">
      <c r="K557" s="296"/>
    </row>
    <row r="558" spans="11:11" ht="20.25" customHeight="1">
      <c r="K558" s="296"/>
    </row>
    <row r="559" spans="11:11" ht="20.25" customHeight="1">
      <c r="K559" s="296"/>
    </row>
    <row r="560" spans="11:11" ht="20.25" customHeight="1">
      <c r="K560" s="296"/>
    </row>
    <row r="561" spans="11:11" ht="20.25" customHeight="1">
      <c r="K561" s="296"/>
    </row>
    <row r="562" spans="11:11" ht="20.25" customHeight="1">
      <c r="K562" s="296"/>
    </row>
    <row r="563" spans="11:11" ht="20.25" customHeight="1">
      <c r="K563" s="296"/>
    </row>
    <row r="564" spans="11:11" ht="20.25" customHeight="1">
      <c r="K564" s="296"/>
    </row>
    <row r="565" spans="11:11" ht="20.25" customHeight="1">
      <c r="K565" s="296"/>
    </row>
    <row r="566" spans="11:11" ht="20.25" customHeight="1">
      <c r="K566" s="296"/>
    </row>
    <row r="567" spans="11:11" ht="20.25" customHeight="1">
      <c r="K567" s="296"/>
    </row>
    <row r="568" spans="11:11" ht="20.25" customHeight="1">
      <c r="K568" s="296"/>
    </row>
    <row r="569" spans="11:11" ht="20.25" customHeight="1">
      <c r="K569" s="296"/>
    </row>
    <row r="570" spans="11:11" ht="20.25" customHeight="1">
      <c r="K570" s="296"/>
    </row>
    <row r="571" spans="11:11" ht="20.25" customHeight="1">
      <c r="K571" s="296"/>
    </row>
    <row r="572" spans="11:11" ht="20.25" customHeight="1">
      <c r="K572" s="296"/>
    </row>
    <row r="573" spans="11:11" ht="20.25" customHeight="1">
      <c r="K573" s="296"/>
    </row>
    <row r="574" spans="11:11" ht="20.25" customHeight="1">
      <c r="K574" s="296"/>
    </row>
    <row r="575" spans="11:11" ht="20.25" customHeight="1">
      <c r="K575" s="296"/>
    </row>
    <row r="576" spans="11:11" ht="20.25" customHeight="1">
      <c r="K576" s="296"/>
    </row>
    <row r="577" spans="11:11" ht="20.25" customHeight="1">
      <c r="K577" s="296"/>
    </row>
    <row r="578" spans="11:11" ht="20.25" customHeight="1">
      <c r="K578" s="296"/>
    </row>
    <row r="579" spans="11:11" ht="20.25" customHeight="1">
      <c r="K579" s="296"/>
    </row>
    <row r="580" spans="11:11" ht="20.25" customHeight="1">
      <c r="K580" s="296"/>
    </row>
    <row r="581" spans="11:11" ht="20.25" customHeight="1">
      <c r="K581" s="296"/>
    </row>
    <row r="582" spans="11:11" ht="20.25" customHeight="1">
      <c r="K582" s="296"/>
    </row>
    <row r="583" spans="11:11" ht="20.25" customHeight="1">
      <c r="K583" s="296"/>
    </row>
    <row r="584" spans="11:11" ht="20.25" customHeight="1">
      <c r="K584" s="296"/>
    </row>
    <row r="585" spans="11:11" ht="20.25" customHeight="1">
      <c r="K585" s="296"/>
    </row>
    <row r="586" spans="11:11" ht="20.25" customHeight="1">
      <c r="K586" s="296"/>
    </row>
    <row r="587" spans="11:11" ht="20.25" customHeight="1">
      <c r="K587" s="296"/>
    </row>
    <row r="588" spans="11:11" ht="20.25" customHeight="1">
      <c r="K588" s="296"/>
    </row>
    <row r="589" spans="11:11" ht="20.25" customHeight="1">
      <c r="K589" s="296"/>
    </row>
    <row r="590" spans="11:11" ht="20.25" customHeight="1">
      <c r="K590" s="296"/>
    </row>
    <row r="591" spans="11:11" ht="20.25" customHeight="1">
      <c r="K591" s="296"/>
    </row>
    <row r="592" spans="11:11" ht="20.25" customHeight="1">
      <c r="K592" s="296"/>
    </row>
    <row r="593" spans="11:11" ht="20.25" customHeight="1">
      <c r="K593" s="296"/>
    </row>
    <row r="594" spans="11:11" ht="20.25" customHeight="1">
      <c r="K594" s="296"/>
    </row>
  </sheetData>
  <mergeCells count="11">
    <mergeCell ref="A2:X2"/>
    <mergeCell ref="A3:X3"/>
    <mergeCell ref="A4:X4"/>
    <mergeCell ref="D6:J6"/>
    <mergeCell ref="K6:Q6"/>
    <mergeCell ref="A34:K34"/>
    <mergeCell ref="R6:X6"/>
    <mergeCell ref="D7:X7"/>
    <mergeCell ref="D8:T8"/>
    <mergeCell ref="H9:J9"/>
    <mergeCell ref="N9:R9"/>
  </mergeCells>
  <pageMargins left="0.43307086614173229" right="0.19685039370078741" top="0.74803149606299213" bottom="0.31496062992125984" header="0.31496062992125984" footer="0.19685039370078741"/>
  <pageSetup paperSize="9" scale="85" firstPageNumber="8" orientation="landscape" useFirstPageNumber="1" r:id="rId1"/>
  <headerFooter>
    <oddFooter>&amp;R&amp;"Times New Roman,Regular"&amp;11Page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585"/>
  <sheetViews>
    <sheetView zoomScale="80" zoomScaleNormal="80" workbookViewId="0">
      <selection activeCell="A25" sqref="A25"/>
    </sheetView>
  </sheetViews>
  <sheetFormatPr defaultColWidth="9.140625" defaultRowHeight="20.25" customHeight="1"/>
  <cols>
    <col min="1" max="1" width="38.7109375" style="159" customWidth="1"/>
    <col min="2" max="2" width="6.7109375" style="159" customWidth="1"/>
    <col min="3" max="3" width="0.5703125" style="159" customWidth="1"/>
    <col min="4" max="4" width="15" style="159" customWidth="1"/>
    <col min="5" max="5" width="0.42578125" style="159" customWidth="1"/>
    <col min="6" max="6" width="16.5703125" style="159" customWidth="1"/>
    <col min="7" max="7" width="0.42578125" style="159" customWidth="1"/>
    <col min="8" max="8" width="15" style="159" customWidth="1"/>
    <col min="9" max="9" width="0.42578125" style="159" customWidth="1"/>
    <col min="10" max="10" width="16.140625" style="160" customWidth="1"/>
    <col min="11" max="11" width="0.42578125" style="119" customWidth="1"/>
    <col min="12" max="12" width="17.85546875" style="160" customWidth="1"/>
    <col min="13" max="13" width="0.42578125" style="119" customWidth="1"/>
    <col min="14" max="14" width="16.7109375" style="160" customWidth="1"/>
    <col min="15" max="15" width="10.7109375" style="119" customWidth="1"/>
    <col min="16" max="16" width="10.7109375" style="160" customWidth="1"/>
    <col min="17" max="16384" width="9.140625" style="159"/>
  </cols>
  <sheetData>
    <row r="1" spans="1:25" ht="20.25" customHeight="1">
      <c r="N1" s="504" t="s">
        <v>210</v>
      </c>
    </row>
    <row r="2" spans="1:25" s="107" customFormat="1" ht="20.25" customHeight="1">
      <c r="A2" s="579" t="s">
        <v>181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1:25" ht="20.25" customHeight="1">
      <c r="A3" s="579" t="s">
        <v>95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162"/>
      <c r="P3" s="162"/>
      <c r="Q3" s="162"/>
      <c r="R3" s="162"/>
      <c r="S3" s="162"/>
    </row>
    <row r="4" spans="1:25" ht="20.25" customHeight="1">
      <c r="A4" s="579" t="str">
        <f>+EEQรวม!A4</f>
        <v>FOR THE THREE-MONTH PERIOD ENDED  31 MARCH 2018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162"/>
      <c r="P4" s="162"/>
      <c r="Q4" s="162"/>
      <c r="R4" s="162"/>
      <c r="S4" s="162"/>
    </row>
    <row r="6" spans="1:25" s="163" customFormat="1" ht="20.25" customHeight="1">
      <c r="D6" s="580" t="s">
        <v>27</v>
      </c>
      <c r="E6" s="580"/>
      <c r="F6" s="580"/>
      <c r="G6" s="580"/>
      <c r="H6" s="580"/>
      <c r="I6" s="580"/>
      <c r="J6" s="580"/>
      <c r="K6" s="580"/>
      <c r="L6" s="580"/>
      <c r="M6" s="580"/>
      <c r="N6" s="580"/>
    </row>
    <row r="7" spans="1:25" s="163" customFormat="1" ht="20.25" customHeight="1">
      <c r="B7" s="165"/>
      <c r="C7" s="165"/>
      <c r="D7" s="166"/>
      <c r="E7" s="166"/>
      <c r="F7" s="166"/>
      <c r="G7" s="167"/>
      <c r="K7" s="122"/>
      <c r="L7" s="168" t="s">
        <v>96</v>
      </c>
      <c r="M7" s="122"/>
      <c r="N7" s="122"/>
    </row>
    <row r="8" spans="1:25" s="163" customFormat="1" ht="20.25" customHeight="1">
      <c r="C8" s="165"/>
      <c r="D8" s="169" t="s">
        <v>80</v>
      </c>
      <c r="E8" s="169"/>
      <c r="F8" s="169"/>
      <c r="G8" s="106"/>
      <c r="H8" s="577" t="s">
        <v>63</v>
      </c>
      <c r="I8" s="577"/>
      <c r="J8" s="577"/>
      <c r="K8" s="122"/>
      <c r="L8" s="521" t="s">
        <v>97</v>
      </c>
      <c r="M8" s="122"/>
      <c r="N8" s="122"/>
    </row>
    <row r="9" spans="1:25" s="163" customFormat="1" ht="16.899999999999999" customHeight="1">
      <c r="B9" s="503"/>
      <c r="C9" s="165"/>
      <c r="D9" s="169" t="s">
        <v>82</v>
      </c>
      <c r="E9" s="169"/>
      <c r="F9" s="169" t="s">
        <v>147</v>
      </c>
      <c r="G9" s="164"/>
      <c r="H9" s="168"/>
      <c r="I9" s="168"/>
      <c r="J9" s="170"/>
      <c r="K9" s="171"/>
      <c r="L9" s="184" t="s">
        <v>83</v>
      </c>
      <c r="M9" s="171"/>
      <c r="N9" s="171"/>
    </row>
    <row r="10" spans="1:25" s="163" customFormat="1" ht="16.899999999999999" customHeight="1">
      <c r="B10" s="123"/>
      <c r="C10" s="290"/>
      <c r="D10" s="172" t="s">
        <v>87</v>
      </c>
      <c r="E10" s="242"/>
      <c r="F10" s="195" t="s">
        <v>148</v>
      </c>
      <c r="G10" s="166"/>
      <c r="H10" s="521" t="s">
        <v>98</v>
      </c>
      <c r="I10" s="168"/>
      <c r="J10" s="521" t="s">
        <v>88</v>
      </c>
      <c r="K10" s="173"/>
      <c r="L10" s="521" t="s">
        <v>90</v>
      </c>
      <c r="M10" s="173"/>
      <c r="N10" s="172" t="s">
        <v>94</v>
      </c>
    </row>
    <row r="11" spans="1:25" ht="20.25" customHeight="1">
      <c r="B11" s="123"/>
      <c r="C11" s="174"/>
      <c r="J11" s="159"/>
      <c r="K11" s="159"/>
      <c r="L11" s="159"/>
      <c r="M11" s="159"/>
      <c r="N11" s="159"/>
      <c r="O11" s="159"/>
      <c r="P11" s="159"/>
    </row>
    <row r="12" spans="1:25" ht="15.75" customHeight="1">
      <c r="A12" s="175" t="s">
        <v>212</v>
      </c>
      <c r="B12" s="174"/>
      <c r="C12" s="174"/>
      <c r="D12" s="160">
        <v>750000000</v>
      </c>
      <c r="E12" s="160">
        <v>0</v>
      </c>
      <c r="F12" s="160">
        <v>879037983</v>
      </c>
      <c r="G12" s="160">
        <v>0</v>
      </c>
      <c r="H12" s="160">
        <v>26900000</v>
      </c>
      <c r="I12" s="160">
        <v>0</v>
      </c>
      <c r="J12" s="160">
        <v>118364779</v>
      </c>
      <c r="K12" s="160">
        <v>0</v>
      </c>
      <c r="L12" s="160">
        <v>6256</v>
      </c>
      <c r="M12" s="160">
        <v>0</v>
      </c>
      <c r="N12" s="160">
        <v>1774309018</v>
      </c>
      <c r="O12" s="163"/>
      <c r="P12" s="159"/>
    </row>
    <row r="13" spans="1:25" ht="15.75" customHeight="1">
      <c r="A13" s="243" t="str">
        <f>+EEQรวม!A15</f>
        <v>Additional investment in a subsidiary</v>
      </c>
      <c r="B13" s="184"/>
      <c r="C13" s="174"/>
      <c r="D13" s="116">
        <v>0</v>
      </c>
      <c r="E13" s="160"/>
      <c r="F13" s="116">
        <v>0</v>
      </c>
      <c r="G13" s="160"/>
      <c r="H13" s="116">
        <v>0</v>
      </c>
      <c r="I13" s="160"/>
      <c r="J13" s="160">
        <v>5378436</v>
      </c>
      <c r="K13" s="160"/>
      <c r="L13" s="116">
        <v>0</v>
      </c>
      <c r="M13" s="160"/>
      <c r="N13" s="160">
        <v>5378436</v>
      </c>
      <c r="O13" s="163"/>
      <c r="P13" s="159"/>
    </row>
    <row r="14" spans="1:25" ht="15.75" customHeight="1">
      <c r="A14" s="243" t="s">
        <v>245</v>
      </c>
      <c r="B14" s="184"/>
      <c r="C14" s="174"/>
      <c r="D14" s="501">
        <v>0</v>
      </c>
      <c r="E14" s="160"/>
      <c r="F14" s="501">
        <v>0</v>
      </c>
      <c r="G14" s="160"/>
      <c r="H14" s="501">
        <v>0</v>
      </c>
      <c r="I14" s="160"/>
      <c r="J14" s="501">
        <v>0</v>
      </c>
      <c r="K14" s="160"/>
      <c r="L14" s="502">
        <v>20513</v>
      </c>
      <c r="M14" s="160"/>
      <c r="N14" s="502">
        <v>20513</v>
      </c>
      <c r="O14" s="163"/>
      <c r="P14" s="159"/>
    </row>
    <row r="15" spans="1:25" ht="15.75" customHeight="1">
      <c r="A15" s="243" t="s">
        <v>246</v>
      </c>
      <c r="B15" s="184"/>
      <c r="C15" s="174"/>
      <c r="D15" s="116">
        <v>0</v>
      </c>
      <c r="E15" s="160"/>
      <c r="F15" s="116">
        <v>0</v>
      </c>
      <c r="G15" s="160"/>
      <c r="H15" s="116">
        <v>0</v>
      </c>
      <c r="I15" s="160"/>
      <c r="J15" s="160">
        <v>5378436</v>
      </c>
      <c r="K15" s="160"/>
      <c r="L15" s="160">
        <v>20513</v>
      </c>
      <c r="M15" s="160">
        <v>20513</v>
      </c>
      <c r="N15" s="160">
        <v>5398949</v>
      </c>
      <c r="O15" s="176"/>
      <c r="P15" s="159"/>
      <c r="S15" s="177"/>
    </row>
    <row r="16" spans="1:25" ht="15.75" customHeight="1" thickBot="1">
      <c r="A16" s="360" t="str">
        <f>+EEQรวม!A18</f>
        <v xml:space="preserve">Dividend paid </v>
      </c>
      <c r="B16" s="174"/>
      <c r="C16" s="174"/>
      <c r="D16" s="244">
        <v>750000000</v>
      </c>
      <c r="E16" s="160"/>
      <c r="F16" s="244">
        <v>879037983</v>
      </c>
      <c r="G16" s="160"/>
      <c r="H16" s="244">
        <v>26900000</v>
      </c>
      <c r="I16" s="160"/>
      <c r="J16" s="244">
        <v>123743215</v>
      </c>
      <c r="K16" s="160"/>
      <c r="L16" s="244">
        <v>26769</v>
      </c>
      <c r="M16" s="160"/>
      <c r="N16" s="244">
        <v>1779707967</v>
      </c>
      <c r="O16" s="176"/>
      <c r="P16" s="159"/>
      <c r="S16" s="179"/>
    </row>
    <row r="17" spans="1:19" s="182" customFormat="1" ht="20.25" customHeight="1" thickTop="1">
      <c r="A17" s="180"/>
      <c r="B17" s="181"/>
      <c r="C17" s="181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76"/>
      <c r="P17" s="183"/>
    </row>
    <row r="18" spans="1:19" ht="15.75" customHeight="1">
      <c r="A18" s="175" t="s">
        <v>292</v>
      </c>
      <c r="B18" s="184"/>
      <c r="C18" s="174"/>
      <c r="D18" s="160">
        <v>750000000</v>
      </c>
      <c r="E18" s="160">
        <v>0</v>
      </c>
      <c r="F18" s="160">
        <v>879037983</v>
      </c>
      <c r="G18" s="160">
        <v>0</v>
      </c>
      <c r="H18" s="160">
        <v>29400000</v>
      </c>
      <c r="I18" s="160">
        <v>0</v>
      </c>
      <c r="J18" s="160">
        <v>125617596</v>
      </c>
      <c r="K18" s="160">
        <v>0</v>
      </c>
      <c r="L18" s="160">
        <v>91635</v>
      </c>
      <c r="M18" s="160">
        <v>0</v>
      </c>
      <c r="N18" s="160">
        <v>1784147214</v>
      </c>
      <c r="O18" s="163"/>
      <c r="P18" s="159"/>
    </row>
    <row r="19" spans="1:19" ht="15.75" customHeight="1">
      <c r="A19" s="243" t="str">
        <f>+A13</f>
        <v>Additional investment in a subsidiary</v>
      </c>
      <c r="B19" s="184"/>
      <c r="C19" s="174"/>
      <c r="D19" s="116">
        <v>0</v>
      </c>
      <c r="E19" s="160"/>
      <c r="F19" s="116">
        <v>0</v>
      </c>
      <c r="G19" s="160"/>
      <c r="H19" s="116">
        <v>0</v>
      </c>
      <c r="I19" s="116"/>
      <c r="J19" s="178">
        <v>-10156619</v>
      </c>
      <c r="K19" s="160"/>
      <c r="L19" s="116">
        <v>0</v>
      </c>
      <c r="M19" s="160"/>
      <c r="N19" s="160">
        <v>-10156619</v>
      </c>
      <c r="O19" s="163"/>
      <c r="P19" s="159"/>
    </row>
    <row r="20" spans="1:19" ht="15.75" customHeight="1">
      <c r="A20" s="243" t="s">
        <v>245</v>
      </c>
      <c r="B20" s="184"/>
      <c r="C20" s="174"/>
      <c r="D20" s="501">
        <v>0</v>
      </c>
      <c r="E20" s="160"/>
      <c r="F20" s="501">
        <v>0</v>
      </c>
      <c r="G20" s="160"/>
      <c r="H20" s="501">
        <v>0</v>
      </c>
      <c r="I20" s="116"/>
      <c r="J20" s="501">
        <v>0</v>
      </c>
      <c r="K20" s="160"/>
      <c r="L20" s="502">
        <v>12833</v>
      </c>
      <c r="M20" s="160"/>
      <c r="N20" s="502">
        <v>12833</v>
      </c>
      <c r="O20" s="163"/>
      <c r="P20" s="159"/>
    </row>
    <row r="21" spans="1:19" ht="15.75" customHeight="1">
      <c r="A21" s="243" t="s">
        <v>246</v>
      </c>
      <c r="B21" s="184"/>
      <c r="C21" s="174"/>
      <c r="D21" s="116">
        <v>0</v>
      </c>
      <c r="E21" s="160"/>
      <c r="F21" s="116">
        <v>0</v>
      </c>
      <c r="G21" s="160"/>
      <c r="H21" s="116">
        <v>0</v>
      </c>
      <c r="I21" s="160"/>
      <c r="J21" s="160">
        <v>-10156619</v>
      </c>
      <c r="K21" s="160"/>
      <c r="L21" s="160">
        <v>12833</v>
      </c>
      <c r="M21" s="160">
        <v>12833</v>
      </c>
      <c r="N21" s="160">
        <v>-10143786</v>
      </c>
      <c r="O21" s="176"/>
      <c r="P21" s="159"/>
      <c r="S21" s="177"/>
    </row>
    <row r="22" spans="1:19" ht="15.75" customHeight="1" thickBot="1">
      <c r="A22" s="360" t="str">
        <f>+EEQรวม!A24</f>
        <v>Balance as at 1 January 2018</v>
      </c>
      <c r="B22" s="174"/>
      <c r="C22" s="174"/>
      <c r="D22" s="244">
        <v>750000000</v>
      </c>
      <c r="E22" s="160"/>
      <c r="F22" s="244">
        <v>879037983</v>
      </c>
      <c r="G22" s="160"/>
      <c r="H22" s="244">
        <v>29400000</v>
      </c>
      <c r="I22" s="160"/>
      <c r="J22" s="244">
        <v>115460977</v>
      </c>
      <c r="K22" s="160"/>
      <c r="L22" s="244">
        <v>104468</v>
      </c>
      <c r="M22" s="160"/>
      <c r="N22" s="244">
        <v>1774003428</v>
      </c>
      <c r="O22" s="163"/>
      <c r="P22" s="159"/>
    </row>
    <row r="23" spans="1:19" ht="20.25" customHeight="1" thickTop="1">
      <c r="A23" s="175"/>
      <c r="B23" s="174"/>
      <c r="C23" s="174"/>
      <c r="D23" s="160"/>
      <c r="E23" s="160"/>
      <c r="F23" s="116"/>
      <c r="G23" s="160"/>
      <c r="H23" s="160"/>
      <c r="I23" s="160"/>
      <c r="K23" s="160"/>
      <c r="L23" s="116"/>
      <c r="M23" s="160"/>
      <c r="O23" s="163"/>
      <c r="P23" s="159"/>
    </row>
    <row r="24" spans="1:19" s="186" customFormat="1" ht="20.25" customHeight="1">
      <c r="A24" s="578" t="str">
        <f>+EEQรวม!A34</f>
        <v>The notes to interim financial statements are an integral part of these interim financial statements.</v>
      </c>
      <c r="B24" s="578"/>
      <c r="C24" s="578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176"/>
      <c r="P24" s="159"/>
      <c r="Q24" s="159"/>
    </row>
    <row r="25" spans="1:19" s="186" customFormat="1" ht="20.25" customHeight="1">
      <c r="A25" s="522"/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  <c r="N25" s="522"/>
      <c r="O25" s="176"/>
      <c r="P25" s="159"/>
      <c r="Q25" s="159"/>
    </row>
    <row r="26" spans="1:19" ht="20.25" customHeight="1">
      <c r="B26" s="188" t="s">
        <v>170</v>
      </c>
      <c r="C26" s="123"/>
      <c r="E26" s="522"/>
      <c r="F26" s="522"/>
      <c r="J26" s="152" t="s">
        <v>170</v>
      </c>
      <c r="K26" s="127"/>
      <c r="L26" s="127"/>
      <c r="M26" s="247"/>
      <c r="N26" s="178"/>
      <c r="O26" s="159"/>
      <c r="P26" s="159"/>
      <c r="Q26" s="247"/>
    </row>
    <row r="27" spans="1:19" ht="20.25" customHeight="1">
      <c r="B27" s="188" t="s">
        <v>169</v>
      </c>
      <c r="C27" s="123"/>
      <c r="E27" s="522"/>
      <c r="F27" s="522"/>
      <c r="J27" s="152" t="s">
        <v>187</v>
      </c>
      <c r="K27" s="127"/>
      <c r="L27" s="127"/>
      <c r="M27" s="189"/>
      <c r="N27" s="178"/>
      <c r="O27" s="159"/>
      <c r="P27" s="159"/>
      <c r="Q27" s="189"/>
    </row>
    <row r="28" spans="1:19" ht="20.25" customHeight="1">
      <c r="A28" s="187"/>
      <c r="B28" s="187"/>
      <c r="C28" s="187"/>
      <c r="D28" s="187"/>
      <c r="E28" s="187"/>
      <c r="F28" s="187"/>
      <c r="G28" s="187"/>
      <c r="H28" s="174"/>
      <c r="I28" s="174"/>
      <c r="J28" s="178"/>
      <c r="K28" s="178"/>
      <c r="L28" s="178"/>
      <c r="M28" s="178"/>
      <c r="N28" s="178"/>
      <c r="O28" s="178"/>
      <c r="P28" s="178"/>
    </row>
    <row r="29" spans="1:19" s="182" customFormat="1" ht="20.25" customHeight="1">
      <c r="A29" s="196"/>
      <c r="D29" s="192"/>
      <c r="E29" s="192"/>
      <c r="F29" s="192"/>
      <c r="G29" s="192"/>
      <c r="H29" s="192"/>
      <c r="I29" s="192"/>
      <c r="J29" s="192"/>
      <c r="K29" s="191"/>
      <c r="L29" s="192"/>
      <c r="M29" s="191"/>
      <c r="N29" s="192"/>
      <c r="O29" s="185"/>
      <c r="P29" s="185"/>
      <c r="Q29" s="159"/>
    </row>
    <row r="30" spans="1:19" s="182" customFormat="1" ht="20.25" customHeight="1">
      <c r="A30" s="196"/>
      <c r="D30" s="192"/>
      <c r="E30" s="192"/>
      <c r="F30" s="192"/>
      <c r="G30" s="192"/>
      <c r="H30" s="192"/>
      <c r="I30" s="192"/>
      <c r="J30" s="192"/>
      <c r="K30" s="191"/>
      <c r="L30" s="192"/>
      <c r="M30" s="191"/>
      <c r="N30" s="192"/>
      <c r="O30" s="185"/>
      <c r="P30" s="185"/>
      <c r="Q30" s="159"/>
    </row>
    <row r="31" spans="1:19" s="182" customFormat="1" ht="20.25" customHeight="1">
      <c r="A31" s="196"/>
      <c r="D31" s="192"/>
      <c r="E31" s="192"/>
      <c r="F31" s="192"/>
      <c r="G31" s="192"/>
      <c r="H31" s="192"/>
      <c r="I31" s="192"/>
      <c r="J31" s="192"/>
      <c r="K31" s="191"/>
      <c r="L31" s="192"/>
      <c r="M31" s="191"/>
      <c r="N31" s="192"/>
      <c r="O31" s="185"/>
      <c r="P31" s="185"/>
      <c r="Q31" s="159"/>
    </row>
    <row r="32" spans="1:19" s="182" customFormat="1" ht="20.25" customHeight="1">
      <c r="A32" s="196"/>
      <c r="D32" s="192"/>
      <c r="E32" s="192"/>
      <c r="F32" s="192"/>
      <c r="G32" s="192"/>
      <c r="H32" s="192"/>
      <c r="I32" s="192"/>
      <c r="J32" s="192"/>
      <c r="K32" s="191"/>
      <c r="L32" s="192"/>
      <c r="M32" s="191"/>
      <c r="N32" s="192"/>
      <c r="O32" s="185"/>
      <c r="P32" s="185"/>
      <c r="Q32" s="159"/>
    </row>
    <row r="33" spans="1:17" s="182" customFormat="1" ht="20.25" customHeight="1">
      <c r="A33" s="196"/>
      <c r="D33" s="192"/>
      <c r="E33" s="192"/>
      <c r="F33" s="192"/>
      <c r="G33" s="192"/>
      <c r="H33" s="192"/>
      <c r="I33" s="192"/>
      <c r="J33" s="192"/>
      <c r="K33" s="191"/>
      <c r="L33" s="192"/>
      <c r="M33" s="191"/>
      <c r="N33" s="192"/>
      <c r="O33" s="185"/>
      <c r="P33" s="185"/>
      <c r="Q33" s="159"/>
    </row>
    <row r="34" spans="1:17" s="192" customFormat="1" ht="20.25" customHeight="1">
      <c r="A34" s="196"/>
      <c r="B34" s="191"/>
      <c r="C34" s="191"/>
      <c r="D34" s="193"/>
      <c r="E34" s="193"/>
      <c r="F34" s="193"/>
      <c r="G34" s="193"/>
      <c r="H34" s="193"/>
      <c r="I34" s="193"/>
      <c r="J34" s="193"/>
      <c r="K34" s="194"/>
      <c r="L34" s="193"/>
      <c r="M34" s="194"/>
      <c r="N34" s="193"/>
      <c r="O34" s="160"/>
      <c r="P34" s="160"/>
      <c r="Q34" s="159"/>
    </row>
    <row r="35" spans="1:17" ht="20.25" customHeight="1">
      <c r="D35" s="120"/>
      <c r="E35" s="120"/>
      <c r="F35" s="120"/>
      <c r="G35" s="120"/>
      <c r="H35" s="120"/>
      <c r="I35" s="185"/>
      <c r="J35" s="120"/>
      <c r="K35" s="185"/>
      <c r="L35" s="120"/>
      <c r="M35" s="185"/>
      <c r="N35" s="120"/>
      <c r="O35" s="160"/>
    </row>
    <row r="36" spans="1:17" ht="20.25" customHeight="1">
      <c r="D36" s="120"/>
      <c r="F36" s="120"/>
      <c r="H36" s="120"/>
      <c r="I36" s="174"/>
      <c r="J36" s="120"/>
      <c r="K36" s="160"/>
      <c r="L36" s="120"/>
      <c r="M36" s="160"/>
      <c r="N36" s="120"/>
      <c r="O36" s="160"/>
    </row>
    <row r="37" spans="1:17" ht="20.25" customHeight="1">
      <c r="D37" s="120"/>
      <c r="F37" s="120"/>
      <c r="H37" s="120"/>
      <c r="I37" s="174"/>
      <c r="J37" s="120"/>
      <c r="K37" s="160"/>
      <c r="L37" s="120"/>
      <c r="M37" s="160"/>
      <c r="N37" s="120"/>
      <c r="O37" s="160"/>
    </row>
    <row r="38" spans="1:17" ht="20.25" customHeight="1">
      <c r="D38" s="120"/>
      <c r="F38" s="120"/>
      <c r="H38" s="120"/>
      <c r="I38" s="174"/>
      <c r="J38" s="120"/>
      <c r="K38" s="160"/>
      <c r="L38" s="120"/>
      <c r="M38" s="160"/>
      <c r="N38" s="120"/>
      <c r="O38" s="160"/>
    </row>
    <row r="39" spans="1:17" ht="20.25" customHeight="1">
      <c r="H39" s="174"/>
      <c r="I39" s="174"/>
      <c r="K39" s="160"/>
      <c r="M39" s="160"/>
      <c r="O39" s="160"/>
    </row>
    <row r="40" spans="1:17" ht="20.25" customHeight="1">
      <c r="H40" s="174"/>
      <c r="I40" s="174"/>
      <c r="K40" s="160"/>
      <c r="M40" s="160"/>
      <c r="O40" s="160"/>
    </row>
    <row r="41" spans="1:17" ht="20.25" customHeight="1">
      <c r="H41" s="174"/>
      <c r="I41" s="174"/>
      <c r="K41" s="160"/>
      <c r="M41" s="160"/>
      <c r="O41" s="160"/>
    </row>
    <row r="42" spans="1:17" ht="20.25" customHeight="1">
      <c r="H42" s="174"/>
      <c r="I42" s="174"/>
      <c r="K42" s="160"/>
      <c r="M42" s="160"/>
      <c r="O42" s="160"/>
    </row>
    <row r="43" spans="1:17" ht="20.25" customHeight="1">
      <c r="H43" s="174"/>
      <c r="I43" s="174"/>
      <c r="K43" s="160"/>
      <c r="M43" s="160"/>
      <c r="O43" s="160"/>
    </row>
    <row r="44" spans="1:17" ht="20.25" customHeight="1">
      <c r="H44" s="174"/>
      <c r="I44" s="174"/>
      <c r="K44" s="160"/>
      <c r="M44" s="160"/>
      <c r="O44" s="160"/>
    </row>
    <row r="45" spans="1:17" ht="20.25" customHeight="1">
      <c r="H45" s="174"/>
      <c r="I45" s="174"/>
      <c r="K45" s="160"/>
      <c r="M45" s="160"/>
      <c r="O45" s="160"/>
    </row>
    <row r="46" spans="1:17" ht="20.25" customHeight="1">
      <c r="H46" s="174"/>
      <c r="I46" s="174"/>
      <c r="K46" s="160"/>
      <c r="M46" s="160"/>
      <c r="O46" s="160"/>
    </row>
    <row r="47" spans="1:17" ht="20.25" customHeight="1">
      <c r="F47" s="349"/>
      <c r="H47" s="349"/>
      <c r="I47" s="174"/>
      <c r="K47" s="160"/>
      <c r="M47" s="160"/>
      <c r="O47" s="160"/>
    </row>
    <row r="48" spans="1:17" ht="20.25" customHeight="1">
      <c r="F48" s="349"/>
      <c r="H48" s="349"/>
      <c r="I48" s="174"/>
      <c r="K48" s="160"/>
      <c r="M48" s="160"/>
      <c r="O48" s="160"/>
    </row>
    <row r="49" spans="1:25" ht="20.25" customHeight="1">
      <c r="F49" s="349"/>
      <c r="H49" s="349"/>
      <c r="I49" s="174"/>
      <c r="K49" s="160"/>
      <c r="M49" s="160"/>
      <c r="O49" s="160"/>
    </row>
    <row r="50" spans="1:25" s="160" customFormat="1" ht="20.25" customHeight="1">
      <c r="A50" s="159"/>
      <c r="B50" s="159"/>
      <c r="C50" s="159"/>
      <c r="D50" s="159"/>
      <c r="E50" s="159"/>
      <c r="F50" s="349"/>
      <c r="G50" s="159"/>
      <c r="H50" s="349"/>
      <c r="I50" s="174"/>
      <c r="Q50" s="159"/>
      <c r="R50" s="159"/>
      <c r="S50" s="159"/>
      <c r="T50" s="159"/>
      <c r="U50" s="159"/>
      <c r="V50" s="159"/>
      <c r="W50" s="159"/>
      <c r="X50" s="159"/>
      <c r="Y50" s="159"/>
    </row>
    <row r="51" spans="1:25" s="160" customFormat="1" ht="20.25" customHeight="1">
      <c r="A51" s="159"/>
      <c r="B51" s="159"/>
      <c r="C51" s="159"/>
      <c r="D51" s="159"/>
      <c r="E51" s="159"/>
      <c r="F51" s="349"/>
      <c r="G51" s="159"/>
      <c r="H51" s="349"/>
      <c r="I51" s="174"/>
      <c r="Q51" s="159"/>
      <c r="R51" s="159"/>
      <c r="S51" s="159"/>
      <c r="T51" s="159"/>
      <c r="U51" s="159"/>
      <c r="V51" s="159"/>
      <c r="W51" s="159"/>
      <c r="X51" s="159"/>
      <c r="Y51" s="159"/>
    </row>
    <row r="52" spans="1:25" s="160" customFormat="1" ht="20.25" customHeight="1">
      <c r="A52" s="159"/>
      <c r="B52" s="159"/>
      <c r="C52" s="159"/>
      <c r="D52" s="159"/>
      <c r="E52" s="159"/>
      <c r="F52" s="349"/>
      <c r="G52" s="159"/>
      <c r="H52" s="349"/>
      <c r="I52" s="174"/>
      <c r="Q52" s="159"/>
      <c r="R52" s="159"/>
      <c r="S52" s="159"/>
      <c r="T52" s="159"/>
      <c r="U52" s="159"/>
      <c r="V52" s="159"/>
      <c r="W52" s="159"/>
      <c r="X52" s="159"/>
      <c r="Y52" s="159"/>
    </row>
    <row r="53" spans="1:25" s="160" customFormat="1" ht="20.25" customHeight="1">
      <c r="A53" s="159"/>
      <c r="B53" s="159"/>
      <c r="C53" s="159"/>
      <c r="D53" s="159"/>
      <c r="E53" s="159"/>
      <c r="F53" s="349"/>
      <c r="G53" s="159"/>
      <c r="H53" s="349"/>
      <c r="I53" s="174"/>
      <c r="Q53" s="159"/>
      <c r="R53" s="159"/>
      <c r="S53" s="159"/>
      <c r="T53" s="159"/>
      <c r="U53" s="159"/>
      <c r="V53" s="159"/>
      <c r="W53" s="159"/>
      <c r="X53" s="159"/>
      <c r="Y53" s="159"/>
    </row>
    <row r="54" spans="1:25" s="160" customFormat="1" ht="20.25" customHeight="1">
      <c r="A54" s="159"/>
      <c r="B54" s="159"/>
      <c r="C54" s="159"/>
      <c r="D54" s="159"/>
      <c r="E54" s="159"/>
      <c r="F54" s="349"/>
      <c r="G54" s="159"/>
      <c r="H54" s="349"/>
      <c r="I54" s="174"/>
      <c r="Q54" s="159"/>
      <c r="R54" s="159"/>
      <c r="S54" s="159"/>
      <c r="T54" s="159"/>
      <c r="U54" s="159"/>
      <c r="V54" s="159"/>
      <c r="W54" s="159"/>
      <c r="X54" s="159"/>
      <c r="Y54" s="159"/>
    </row>
    <row r="55" spans="1:25" s="160" customFormat="1" ht="20.25" customHeight="1">
      <c r="A55" s="159"/>
      <c r="B55" s="159"/>
      <c r="C55" s="159"/>
      <c r="D55" s="159"/>
      <c r="E55" s="159"/>
      <c r="F55" s="349"/>
      <c r="G55" s="159"/>
      <c r="H55" s="349"/>
      <c r="I55" s="174"/>
      <c r="Q55" s="159"/>
      <c r="R55" s="159"/>
      <c r="S55" s="159"/>
      <c r="T55" s="159"/>
      <c r="U55" s="159"/>
      <c r="V55" s="159"/>
      <c r="W55" s="159"/>
      <c r="X55" s="159"/>
      <c r="Y55" s="159"/>
    </row>
    <row r="56" spans="1:25" s="160" customFormat="1" ht="20.25" customHeight="1">
      <c r="A56" s="159"/>
      <c r="B56" s="159"/>
      <c r="C56" s="159"/>
      <c r="D56" s="159"/>
      <c r="E56" s="159"/>
      <c r="F56" s="349"/>
      <c r="G56" s="159"/>
      <c r="H56" s="349"/>
      <c r="I56" s="174"/>
      <c r="Q56" s="159"/>
      <c r="R56" s="159"/>
      <c r="S56" s="159"/>
      <c r="T56" s="159"/>
      <c r="U56" s="159"/>
      <c r="V56" s="159"/>
      <c r="W56" s="159"/>
      <c r="X56" s="159"/>
      <c r="Y56" s="159"/>
    </row>
    <row r="57" spans="1:25" s="160" customFormat="1" ht="20.25" customHeight="1">
      <c r="A57" s="159"/>
      <c r="B57" s="159"/>
      <c r="C57" s="159"/>
      <c r="D57" s="159"/>
      <c r="E57" s="159"/>
      <c r="F57" s="341"/>
      <c r="G57" s="159"/>
      <c r="H57" s="174"/>
      <c r="I57" s="174"/>
      <c r="Q57" s="159"/>
      <c r="R57" s="159"/>
      <c r="S57" s="159"/>
      <c r="T57" s="159"/>
      <c r="U57" s="159"/>
      <c r="V57" s="159"/>
      <c r="W57" s="159"/>
      <c r="X57" s="159"/>
      <c r="Y57" s="159"/>
    </row>
    <row r="58" spans="1:25" s="160" customFormat="1" ht="20.25" customHeight="1">
      <c r="A58" s="159"/>
      <c r="B58" s="159"/>
      <c r="C58" s="159"/>
      <c r="D58" s="159"/>
      <c r="E58" s="159"/>
      <c r="F58" s="159"/>
      <c r="G58" s="159"/>
      <c r="H58" s="174"/>
      <c r="I58" s="174"/>
      <c r="Q58" s="159"/>
      <c r="R58" s="159"/>
      <c r="S58" s="159"/>
      <c r="T58" s="159"/>
      <c r="U58" s="159"/>
      <c r="V58" s="159"/>
      <c r="W58" s="159"/>
      <c r="X58" s="159"/>
      <c r="Y58" s="159"/>
    </row>
    <row r="59" spans="1:25" s="160" customFormat="1" ht="20.25" customHeight="1">
      <c r="A59" s="159"/>
      <c r="B59" s="159"/>
      <c r="C59" s="159"/>
      <c r="D59" s="159"/>
      <c r="E59" s="159"/>
      <c r="F59" s="159"/>
      <c r="G59" s="159"/>
      <c r="H59" s="174"/>
      <c r="I59" s="174"/>
      <c r="Q59" s="159"/>
      <c r="R59" s="159"/>
      <c r="S59" s="159"/>
      <c r="T59" s="159"/>
      <c r="U59" s="159"/>
      <c r="V59" s="159"/>
      <c r="W59" s="159"/>
      <c r="X59" s="159"/>
      <c r="Y59" s="159"/>
    </row>
    <row r="60" spans="1:25" s="160" customFormat="1" ht="20.25" customHeight="1">
      <c r="A60" s="159"/>
      <c r="B60" s="159"/>
      <c r="C60" s="159"/>
      <c r="D60" s="159"/>
      <c r="E60" s="159"/>
      <c r="F60" s="159"/>
      <c r="G60" s="159"/>
      <c r="H60" s="174"/>
      <c r="I60" s="174"/>
      <c r="Q60" s="159"/>
      <c r="R60" s="159"/>
      <c r="S60" s="159"/>
      <c r="T60" s="159"/>
      <c r="U60" s="159"/>
      <c r="V60" s="159"/>
      <c r="W60" s="159"/>
      <c r="X60" s="159"/>
      <c r="Y60" s="159"/>
    </row>
    <row r="61" spans="1:25" s="160" customFormat="1" ht="20.25" customHeight="1">
      <c r="A61" s="159"/>
      <c r="B61" s="159"/>
      <c r="C61" s="159"/>
      <c r="D61" s="159"/>
      <c r="E61" s="159"/>
      <c r="F61" s="159"/>
      <c r="G61" s="159"/>
      <c r="H61" s="174"/>
      <c r="I61" s="174"/>
      <c r="Q61" s="159"/>
      <c r="R61" s="159"/>
      <c r="S61" s="159"/>
      <c r="T61" s="159"/>
      <c r="U61" s="159"/>
      <c r="V61" s="159"/>
      <c r="W61" s="159"/>
      <c r="X61" s="159"/>
      <c r="Y61" s="159"/>
    </row>
    <row r="62" spans="1:25" s="160" customFormat="1" ht="20.25" customHeight="1">
      <c r="A62" s="159"/>
      <c r="B62" s="159"/>
      <c r="C62" s="159"/>
      <c r="D62" s="159"/>
      <c r="E62" s="159"/>
      <c r="F62" s="159"/>
      <c r="G62" s="159"/>
      <c r="H62" s="174"/>
      <c r="I62" s="174"/>
      <c r="Q62" s="159"/>
      <c r="R62" s="159"/>
      <c r="S62" s="159"/>
      <c r="T62" s="159"/>
      <c r="U62" s="159"/>
      <c r="V62" s="159"/>
      <c r="W62" s="159"/>
      <c r="X62" s="159"/>
      <c r="Y62" s="159"/>
    </row>
    <row r="63" spans="1:25" s="160" customFormat="1" ht="20.25" customHeight="1">
      <c r="A63" s="159"/>
      <c r="B63" s="159"/>
      <c r="C63" s="159"/>
      <c r="D63" s="159"/>
      <c r="E63" s="159"/>
      <c r="F63" s="159"/>
      <c r="G63" s="159"/>
      <c r="H63" s="174"/>
      <c r="I63" s="174"/>
      <c r="Q63" s="159"/>
      <c r="R63" s="159"/>
      <c r="S63" s="159"/>
      <c r="T63" s="159"/>
      <c r="U63" s="159"/>
      <c r="V63" s="159"/>
      <c r="W63" s="159"/>
      <c r="X63" s="159"/>
      <c r="Y63" s="159"/>
    </row>
    <row r="64" spans="1:25" s="160" customFormat="1" ht="20.25" customHeight="1">
      <c r="A64" s="159"/>
      <c r="B64" s="159"/>
      <c r="C64" s="159"/>
      <c r="D64" s="159"/>
      <c r="E64" s="159"/>
      <c r="F64" s="159"/>
      <c r="G64" s="159"/>
      <c r="H64" s="174"/>
      <c r="I64" s="174"/>
      <c r="Q64" s="159"/>
      <c r="R64" s="159"/>
      <c r="S64" s="159"/>
      <c r="T64" s="159"/>
      <c r="U64" s="159"/>
      <c r="V64" s="159"/>
      <c r="W64" s="159"/>
      <c r="X64" s="159"/>
      <c r="Y64" s="159"/>
    </row>
    <row r="65" spans="1:25" s="160" customFormat="1" ht="20.25" customHeight="1">
      <c r="A65" s="159"/>
      <c r="B65" s="159"/>
      <c r="C65" s="159"/>
      <c r="D65" s="159"/>
      <c r="E65" s="159"/>
      <c r="F65" s="159"/>
      <c r="G65" s="159"/>
      <c r="H65" s="174"/>
      <c r="I65" s="174"/>
      <c r="Q65" s="159"/>
      <c r="R65" s="159"/>
      <c r="S65" s="159"/>
      <c r="T65" s="159"/>
      <c r="U65" s="159"/>
      <c r="V65" s="159"/>
      <c r="W65" s="159"/>
      <c r="X65" s="159"/>
      <c r="Y65" s="159"/>
    </row>
    <row r="66" spans="1:25" s="160" customFormat="1" ht="20.25" customHeight="1">
      <c r="A66" s="159"/>
      <c r="B66" s="159"/>
      <c r="C66" s="159"/>
      <c r="D66" s="159"/>
      <c r="E66" s="159"/>
      <c r="F66" s="159"/>
      <c r="G66" s="159"/>
      <c r="H66" s="174"/>
      <c r="I66" s="174"/>
      <c r="Q66" s="159"/>
      <c r="R66" s="159"/>
      <c r="S66" s="159"/>
      <c r="T66" s="159"/>
      <c r="U66" s="159"/>
      <c r="V66" s="159"/>
      <c r="W66" s="159"/>
      <c r="X66" s="159"/>
      <c r="Y66" s="159"/>
    </row>
    <row r="67" spans="1:25" s="160" customFormat="1" ht="20.25" customHeight="1">
      <c r="A67" s="159"/>
      <c r="B67" s="159"/>
      <c r="C67" s="159"/>
      <c r="D67" s="159"/>
      <c r="E67" s="159"/>
      <c r="F67" s="159"/>
      <c r="G67" s="159"/>
      <c r="H67" s="174"/>
      <c r="I67" s="174"/>
      <c r="Q67" s="159"/>
      <c r="R67" s="159"/>
      <c r="S67" s="159"/>
      <c r="T67" s="159"/>
      <c r="U67" s="159"/>
      <c r="V67" s="159"/>
      <c r="W67" s="159"/>
      <c r="X67" s="159"/>
      <c r="Y67" s="159"/>
    </row>
    <row r="68" spans="1:25" s="160" customFormat="1" ht="20.25" customHeight="1">
      <c r="A68" s="159"/>
      <c r="B68" s="159"/>
      <c r="C68" s="159"/>
      <c r="D68" s="159"/>
      <c r="E68" s="159"/>
      <c r="F68" s="159"/>
      <c r="G68" s="159"/>
      <c r="H68" s="174"/>
      <c r="I68" s="174"/>
      <c r="Q68" s="159"/>
      <c r="R68" s="159"/>
      <c r="S68" s="159"/>
      <c r="T68" s="159"/>
      <c r="U68" s="159"/>
      <c r="V68" s="159"/>
      <c r="W68" s="159"/>
      <c r="X68" s="159"/>
      <c r="Y68" s="159"/>
    </row>
    <row r="69" spans="1:25" s="160" customFormat="1" ht="20.25" customHeight="1">
      <c r="A69" s="159"/>
      <c r="B69" s="159"/>
      <c r="C69" s="159"/>
      <c r="D69" s="159"/>
      <c r="E69" s="159"/>
      <c r="F69" s="159"/>
      <c r="G69" s="159"/>
      <c r="H69" s="174"/>
      <c r="I69" s="174"/>
      <c r="Q69" s="159"/>
      <c r="R69" s="159"/>
      <c r="S69" s="159"/>
      <c r="T69" s="159"/>
      <c r="U69" s="159"/>
      <c r="V69" s="159"/>
      <c r="W69" s="159"/>
      <c r="X69" s="159"/>
      <c r="Y69" s="159"/>
    </row>
    <row r="70" spans="1:25" s="160" customFormat="1" ht="20.25" customHeight="1">
      <c r="A70" s="159"/>
      <c r="B70" s="159"/>
      <c r="C70" s="159"/>
      <c r="D70" s="159"/>
      <c r="E70" s="159"/>
      <c r="F70" s="159"/>
      <c r="G70" s="159"/>
      <c r="H70" s="174"/>
      <c r="I70" s="174"/>
      <c r="Q70" s="159"/>
      <c r="R70" s="159"/>
      <c r="S70" s="159"/>
      <c r="T70" s="159"/>
      <c r="U70" s="159"/>
      <c r="V70" s="159"/>
      <c r="W70" s="159"/>
      <c r="X70" s="159"/>
      <c r="Y70" s="159"/>
    </row>
    <row r="71" spans="1:25" s="160" customFormat="1" ht="20.25" customHeight="1">
      <c r="A71" s="159"/>
      <c r="B71" s="159"/>
      <c r="C71" s="159"/>
      <c r="D71" s="159"/>
      <c r="E71" s="159"/>
      <c r="F71" s="159"/>
      <c r="G71" s="159"/>
      <c r="H71" s="174"/>
      <c r="I71" s="174"/>
      <c r="Q71" s="159"/>
      <c r="R71" s="159"/>
      <c r="S71" s="159"/>
      <c r="T71" s="159"/>
      <c r="U71" s="159"/>
      <c r="V71" s="159"/>
      <c r="W71" s="159"/>
      <c r="X71" s="159"/>
      <c r="Y71" s="159"/>
    </row>
    <row r="72" spans="1:25" s="160" customFormat="1" ht="20.25" customHeight="1">
      <c r="A72" s="159"/>
      <c r="B72" s="159"/>
      <c r="C72" s="159"/>
      <c r="D72" s="159"/>
      <c r="E72" s="159"/>
      <c r="F72" s="159"/>
      <c r="G72" s="159"/>
      <c r="H72" s="174"/>
      <c r="I72" s="174"/>
      <c r="Q72" s="159"/>
      <c r="R72" s="159"/>
      <c r="S72" s="159"/>
      <c r="T72" s="159"/>
      <c r="U72" s="159"/>
      <c r="V72" s="159"/>
      <c r="W72" s="159"/>
      <c r="X72" s="159"/>
      <c r="Y72" s="159"/>
    </row>
    <row r="73" spans="1:25" s="160" customFormat="1" ht="20.25" customHeight="1">
      <c r="A73" s="159"/>
      <c r="B73" s="159"/>
      <c r="C73" s="159"/>
      <c r="D73" s="159"/>
      <c r="E73" s="159"/>
      <c r="F73" s="159"/>
      <c r="G73" s="159"/>
      <c r="H73" s="174"/>
      <c r="I73" s="174"/>
      <c r="Q73" s="159"/>
      <c r="R73" s="159"/>
      <c r="S73" s="159"/>
      <c r="T73" s="159"/>
      <c r="U73" s="159"/>
      <c r="V73" s="159"/>
      <c r="W73" s="159"/>
      <c r="X73" s="159"/>
      <c r="Y73" s="159"/>
    </row>
    <row r="74" spans="1:25" s="160" customFormat="1" ht="20.25" customHeight="1">
      <c r="A74" s="159"/>
      <c r="B74" s="159"/>
      <c r="C74" s="159"/>
      <c r="D74" s="159"/>
      <c r="E74" s="159"/>
      <c r="F74" s="159"/>
      <c r="G74" s="159"/>
      <c r="H74" s="174"/>
      <c r="I74" s="174"/>
      <c r="Q74" s="159"/>
      <c r="R74" s="159"/>
      <c r="S74" s="159"/>
      <c r="T74" s="159"/>
      <c r="U74" s="159"/>
      <c r="V74" s="159"/>
      <c r="W74" s="159"/>
      <c r="X74" s="159"/>
      <c r="Y74" s="159"/>
    </row>
    <row r="75" spans="1:25" s="160" customFormat="1" ht="20.25" customHeight="1">
      <c r="A75" s="159"/>
      <c r="B75" s="159"/>
      <c r="C75" s="159"/>
      <c r="D75" s="159"/>
      <c r="E75" s="159"/>
      <c r="F75" s="159"/>
      <c r="G75" s="159"/>
      <c r="H75" s="174"/>
      <c r="I75" s="174"/>
      <c r="Q75" s="159"/>
      <c r="R75" s="159"/>
      <c r="S75" s="159"/>
      <c r="T75" s="159"/>
      <c r="U75" s="159"/>
      <c r="V75" s="159"/>
      <c r="W75" s="159"/>
      <c r="X75" s="159"/>
      <c r="Y75" s="159"/>
    </row>
    <row r="76" spans="1:25" s="160" customFormat="1" ht="20.25" customHeight="1">
      <c r="A76" s="159"/>
      <c r="B76" s="159"/>
      <c r="C76" s="159"/>
      <c r="D76" s="159"/>
      <c r="E76" s="159"/>
      <c r="F76" s="159"/>
      <c r="G76" s="159"/>
      <c r="H76" s="174"/>
      <c r="I76" s="174"/>
      <c r="Q76" s="159"/>
      <c r="R76" s="159"/>
      <c r="S76" s="159"/>
      <c r="T76" s="159"/>
      <c r="U76" s="159"/>
      <c r="V76" s="159"/>
      <c r="W76" s="159"/>
      <c r="X76" s="159"/>
      <c r="Y76" s="159"/>
    </row>
    <row r="77" spans="1:25" s="160" customFormat="1" ht="20.25" customHeight="1">
      <c r="A77" s="159"/>
      <c r="B77" s="159"/>
      <c r="C77" s="159"/>
      <c r="D77" s="159"/>
      <c r="E77" s="159"/>
      <c r="F77" s="159"/>
      <c r="G77" s="159"/>
      <c r="H77" s="174"/>
      <c r="I77" s="174"/>
      <c r="Q77" s="159"/>
      <c r="R77" s="159"/>
      <c r="S77" s="159"/>
      <c r="T77" s="159"/>
      <c r="U77" s="159"/>
      <c r="V77" s="159"/>
      <c r="W77" s="159"/>
      <c r="X77" s="159"/>
      <c r="Y77" s="159"/>
    </row>
    <row r="78" spans="1:25" s="160" customFormat="1" ht="20.25" customHeight="1">
      <c r="A78" s="159"/>
      <c r="B78" s="159"/>
      <c r="C78" s="159"/>
      <c r="D78" s="159"/>
      <c r="E78" s="159"/>
      <c r="F78" s="159"/>
      <c r="G78" s="159"/>
      <c r="H78" s="174"/>
      <c r="I78" s="174"/>
      <c r="Q78" s="159"/>
      <c r="R78" s="159"/>
      <c r="S78" s="159"/>
      <c r="T78" s="159"/>
      <c r="U78" s="159"/>
      <c r="V78" s="159"/>
      <c r="W78" s="159"/>
      <c r="X78" s="159"/>
      <c r="Y78" s="159"/>
    </row>
    <row r="79" spans="1:25" s="160" customFormat="1" ht="20.25" customHeight="1">
      <c r="A79" s="159"/>
      <c r="B79" s="159"/>
      <c r="C79" s="159"/>
      <c r="D79" s="159"/>
      <c r="E79" s="159"/>
      <c r="F79" s="159"/>
      <c r="G79" s="159"/>
      <c r="H79" s="174"/>
      <c r="I79" s="174"/>
      <c r="Q79" s="159"/>
      <c r="R79" s="159"/>
      <c r="S79" s="159"/>
      <c r="T79" s="159"/>
      <c r="U79" s="159"/>
      <c r="V79" s="159"/>
      <c r="W79" s="159"/>
      <c r="X79" s="159"/>
      <c r="Y79" s="159"/>
    </row>
    <row r="80" spans="1:25" s="160" customFormat="1" ht="20.25" customHeight="1">
      <c r="A80" s="159"/>
      <c r="B80" s="159"/>
      <c r="C80" s="159"/>
      <c r="D80" s="159"/>
      <c r="E80" s="159"/>
      <c r="F80" s="159"/>
      <c r="G80" s="159"/>
      <c r="H80" s="174"/>
      <c r="I80" s="174"/>
      <c r="Q80" s="159"/>
      <c r="R80" s="159"/>
      <c r="S80" s="159"/>
      <c r="T80" s="159"/>
      <c r="U80" s="159"/>
      <c r="V80" s="159"/>
      <c r="W80" s="159"/>
      <c r="X80" s="159"/>
      <c r="Y80" s="159"/>
    </row>
    <row r="81" spans="1:25" s="160" customFormat="1" ht="20.25" customHeight="1">
      <c r="A81" s="159"/>
      <c r="B81" s="159"/>
      <c r="C81" s="159"/>
      <c r="D81" s="159"/>
      <c r="E81" s="159"/>
      <c r="F81" s="159"/>
      <c r="G81" s="159"/>
      <c r="H81" s="174"/>
      <c r="I81" s="174"/>
      <c r="Q81" s="159"/>
      <c r="R81" s="159"/>
      <c r="S81" s="159"/>
      <c r="T81" s="159"/>
      <c r="U81" s="159"/>
      <c r="V81" s="159"/>
      <c r="W81" s="159"/>
      <c r="X81" s="159"/>
      <c r="Y81" s="159"/>
    </row>
    <row r="82" spans="1:25" s="160" customFormat="1" ht="20.25" customHeight="1">
      <c r="A82" s="159"/>
      <c r="B82" s="159"/>
      <c r="C82" s="159"/>
      <c r="D82" s="159"/>
      <c r="E82" s="159"/>
      <c r="F82" s="159"/>
      <c r="G82" s="159"/>
      <c r="H82" s="174"/>
      <c r="I82" s="174"/>
      <c r="Q82" s="159"/>
      <c r="R82" s="159"/>
      <c r="S82" s="159"/>
      <c r="T82" s="159"/>
      <c r="U82" s="159"/>
      <c r="V82" s="159"/>
      <c r="W82" s="159"/>
      <c r="X82" s="159"/>
      <c r="Y82" s="159"/>
    </row>
    <row r="83" spans="1:25" s="160" customFormat="1" ht="20.25" customHeight="1">
      <c r="A83" s="159"/>
      <c r="B83" s="159"/>
      <c r="C83" s="159"/>
      <c r="D83" s="159"/>
      <c r="E83" s="159"/>
      <c r="F83" s="159"/>
      <c r="G83" s="159"/>
      <c r="H83" s="174"/>
      <c r="I83" s="174"/>
      <c r="Q83" s="159"/>
      <c r="R83" s="159"/>
      <c r="S83" s="159"/>
      <c r="T83" s="159"/>
      <c r="U83" s="159"/>
      <c r="V83" s="159"/>
      <c r="W83" s="159"/>
      <c r="X83" s="159"/>
      <c r="Y83" s="159"/>
    </row>
    <row r="84" spans="1:25" s="160" customFormat="1" ht="20.25" customHeight="1">
      <c r="A84" s="159"/>
      <c r="B84" s="159"/>
      <c r="C84" s="159"/>
      <c r="D84" s="159"/>
      <c r="E84" s="159"/>
      <c r="F84" s="159"/>
      <c r="G84" s="159"/>
      <c r="H84" s="174"/>
      <c r="I84" s="174"/>
      <c r="Q84" s="159"/>
      <c r="R84" s="159"/>
      <c r="S84" s="159"/>
      <c r="T84" s="159"/>
      <c r="U84" s="159"/>
      <c r="V84" s="159"/>
      <c r="W84" s="159"/>
      <c r="X84" s="159"/>
      <c r="Y84" s="159"/>
    </row>
    <row r="85" spans="1:25" s="160" customFormat="1" ht="20.25" customHeight="1">
      <c r="A85" s="159"/>
      <c r="B85" s="159"/>
      <c r="C85" s="159"/>
      <c r="D85" s="159"/>
      <c r="E85" s="159"/>
      <c r="F85" s="159"/>
      <c r="G85" s="159"/>
      <c r="H85" s="174"/>
      <c r="I85" s="174"/>
      <c r="Q85" s="159"/>
      <c r="R85" s="159"/>
      <c r="S85" s="159"/>
      <c r="T85" s="159"/>
      <c r="U85" s="159"/>
      <c r="V85" s="159"/>
      <c r="W85" s="159"/>
      <c r="X85" s="159"/>
      <c r="Y85" s="159"/>
    </row>
    <row r="86" spans="1:25" s="160" customFormat="1" ht="20.25" customHeight="1">
      <c r="A86" s="159"/>
      <c r="B86" s="159"/>
      <c r="C86" s="159"/>
      <c r="D86" s="159"/>
      <c r="E86" s="159"/>
      <c r="F86" s="159"/>
      <c r="G86" s="159"/>
      <c r="H86" s="174"/>
      <c r="I86" s="174"/>
      <c r="Q86" s="159"/>
      <c r="R86" s="159"/>
      <c r="S86" s="159"/>
      <c r="T86" s="159"/>
      <c r="U86" s="159"/>
      <c r="V86" s="159"/>
      <c r="W86" s="159"/>
      <c r="X86" s="159"/>
      <c r="Y86" s="159"/>
    </row>
    <row r="87" spans="1:25" s="160" customFormat="1" ht="20.25" customHeight="1">
      <c r="A87" s="159"/>
      <c r="B87" s="159"/>
      <c r="C87" s="159"/>
      <c r="D87" s="159"/>
      <c r="E87" s="159"/>
      <c r="F87" s="159"/>
      <c r="G87" s="159"/>
      <c r="H87" s="174"/>
      <c r="I87" s="174"/>
      <c r="Q87" s="159"/>
      <c r="R87" s="159"/>
      <c r="S87" s="159"/>
      <c r="T87" s="159"/>
      <c r="U87" s="159"/>
      <c r="V87" s="159"/>
      <c r="W87" s="159"/>
      <c r="X87" s="159"/>
      <c r="Y87" s="159"/>
    </row>
    <row r="88" spans="1:25" s="160" customFormat="1" ht="20.25" customHeight="1">
      <c r="A88" s="159"/>
      <c r="B88" s="159"/>
      <c r="C88" s="159"/>
      <c r="D88" s="159"/>
      <c r="E88" s="159"/>
      <c r="F88" s="159"/>
      <c r="G88" s="159"/>
      <c r="H88" s="174"/>
      <c r="I88" s="174"/>
      <c r="Q88" s="159"/>
      <c r="R88" s="159"/>
      <c r="S88" s="159"/>
      <c r="T88" s="159"/>
      <c r="U88" s="159"/>
      <c r="V88" s="159"/>
      <c r="W88" s="159"/>
      <c r="X88" s="159"/>
      <c r="Y88" s="159"/>
    </row>
    <row r="89" spans="1:25" s="160" customFormat="1" ht="20.25" customHeight="1">
      <c r="A89" s="159"/>
      <c r="B89" s="159"/>
      <c r="C89" s="159"/>
      <c r="D89" s="159"/>
      <c r="E89" s="159"/>
      <c r="F89" s="159"/>
      <c r="G89" s="159"/>
      <c r="H89" s="174"/>
      <c r="I89" s="174"/>
      <c r="Q89" s="159"/>
      <c r="R89" s="159"/>
      <c r="S89" s="159"/>
      <c r="T89" s="159"/>
      <c r="U89" s="159"/>
      <c r="V89" s="159"/>
      <c r="W89" s="159"/>
      <c r="X89" s="159"/>
      <c r="Y89" s="159"/>
    </row>
    <row r="90" spans="1:25" s="160" customFormat="1" ht="20.25" customHeight="1">
      <c r="A90" s="159"/>
      <c r="B90" s="159"/>
      <c r="C90" s="159"/>
      <c r="D90" s="159"/>
      <c r="E90" s="159"/>
      <c r="F90" s="159"/>
      <c r="G90" s="159"/>
      <c r="H90" s="174"/>
      <c r="I90" s="174"/>
      <c r="Q90" s="159"/>
      <c r="R90" s="159"/>
      <c r="S90" s="159"/>
      <c r="T90" s="159"/>
      <c r="U90" s="159"/>
      <c r="V90" s="159"/>
      <c r="W90" s="159"/>
      <c r="X90" s="159"/>
      <c r="Y90" s="159"/>
    </row>
    <row r="91" spans="1:25" s="160" customFormat="1" ht="20.25" customHeight="1">
      <c r="A91" s="159"/>
      <c r="B91" s="159"/>
      <c r="C91" s="159"/>
      <c r="D91" s="159"/>
      <c r="E91" s="159"/>
      <c r="F91" s="159"/>
      <c r="G91" s="159"/>
      <c r="H91" s="174"/>
      <c r="I91" s="174"/>
      <c r="Q91" s="159"/>
      <c r="R91" s="159"/>
      <c r="S91" s="159"/>
      <c r="T91" s="159"/>
      <c r="U91" s="159"/>
      <c r="V91" s="159"/>
      <c r="W91" s="159"/>
      <c r="X91" s="159"/>
      <c r="Y91" s="159"/>
    </row>
    <row r="92" spans="1:25" s="160" customFormat="1" ht="20.25" customHeight="1">
      <c r="A92" s="159"/>
      <c r="B92" s="159"/>
      <c r="C92" s="159"/>
      <c r="D92" s="159"/>
      <c r="E92" s="159"/>
      <c r="F92" s="159"/>
      <c r="G92" s="159"/>
      <c r="H92" s="174"/>
      <c r="I92" s="174"/>
      <c r="Q92" s="159"/>
      <c r="R92" s="159"/>
      <c r="S92" s="159"/>
      <c r="T92" s="159"/>
      <c r="U92" s="159"/>
      <c r="V92" s="159"/>
      <c r="W92" s="159"/>
      <c r="X92" s="159"/>
      <c r="Y92" s="159"/>
    </row>
    <row r="93" spans="1:25" s="160" customFormat="1" ht="20.25" customHeight="1">
      <c r="A93" s="159"/>
      <c r="B93" s="159"/>
      <c r="C93" s="159"/>
      <c r="D93" s="159"/>
      <c r="E93" s="159"/>
      <c r="F93" s="159"/>
      <c r="G93" s="159"/>
      <c r="H93" s="174"/>
      <c r="I93" s="174"/>
      <c r="Q93" s="159"/>
      <c r="R93" s="159"/>
      <c r="S93" s="159"/>
      <c r="T93" s="159"/>
      <c r="U93" s="159"/>
      <c r="V93" s="159"/>
      <c r="W93" s="159"/>
      <c r="X93" s="159"/>
      <c r="Y93" s="159"/>
    </row>
    <row r="94" spans="1:25" s="160" customFormat="1" ht="20.25" customHeight="1">
      <c r="A94" s="159"/>
      <c r="B94" s="159"/>
      <c r="C94" s="159"/>
      <c r="D94" s="159"/>
      <c r="E94" s="159"/>
      <c r="F94" s="159"/>
      <c r="G94" s="159"/>
      <c r="H94" s="174"/>
      <c r="I94" s="174"/>
      <c r="Q94" s="159"/>
      <c r="R94" s="159"/>
      <c r="S94" s="159"/>
      <c r="T94" s="159"/>
      <c r="U94" s="159"/>
      <c r="V94" s="159"/>
      <c r="W94" s="159"/>
      <c r="X94" s="159"/>
      <c r="Y94" s="159"/>
    </row>
    <row r="95" spans="1:25" s="160" customFormat="1" ht="20.25" customHeight="1">
      <c r="A95" s="159"/>
      <c r="B95" s="159"/>
      <c r="C95" s="159"/>
      <c r="D95" s="159"/>
      <c r="E95" s="159"/>
      <c r="F95" s="159"/>
      <c r="G95" s="159"/>
      <c r="H95" s="174"/>
      <c r="I95" s="174"/>
      <c r="Q95" s="159"/>
      <c r="R95" s="159"/>
      <c r="S95" s="159"/>
      <c r="T95" s="159"/>
      <c r="U95" s="159"/>
      <c r="V95" s="159"/>
      <c r="W95" s="159"/>
      <c r="X95" s="159"/>
      <c r="Y95" s="159"/>
    </row>
    <row r="96" spans="1:25" s="160" customFormat="1" ht="20.25" customHeight="1">
      <c r="A96" s="159"/>
      <c r="B96" s="159"/>
      <c r="C96" s="159"/>
      <c r="D96" s="159"/>
      <c r="E96" s="159"/>
      <c r="F96" s="159"/>
      <c r="G96" s="159"/>
      <c r="H96" s="174"/>
      <c r="I96" s="174"/>
      <c r="Q96" s="159"/>
      <c r="R96" s="159"/>
      <c r="S96" s="159"/>
      <c r="T96" s="159"/>
      <c r="U96" s="159"/>
      <c r="V96" s="159"/>
      <c r="W96" s="159"/>
      <c r="X96" s="159"/>
      <c r="Y96" s="159"/>
    </row>
    <row r="97" spans="1:25" s="160" customFormat="1" ht="20.25" customHeight="1">
      <c r="A97" s="159"/>
      <c r="B97" s="159"/>
      <c r="C97" s="159"/>
      <c r="D97" s="159"/>
      <c r="E97" s="159"/>
      <c r="F97" s="159"/>
      <c r="G97" s="159"/>
      <c r="H97" s="174"/>
      <c r="I97" s="174"/>
      <c r="Q97" s="159"/>
      <c r="R97" s="159"/>
      <c r="S97" s="159"/>
      <c r="T97" s="159"/>
      <c r="U97" s="159"/>
      <c r="V97" s="159"/>
      <c r="W97" s="159"/>
      <c r="X97" s="159"/>
      <c r="Y97" s="159"/>
    </row>
    <row r="98" spans="1:25" s="160" customFormat="1" ht="20.25" customHeight="1">
      <c r="A98" s="159"/>
      <c r="B98" s="159"/>
      <c r="C98" s="159"/>
      <c r="D98" s="159"/>
      <c r="E98" s="159"/>
      <c r="F98" s="159"/>
      <c r="G98" s="159"/>
      <c r="H98" s="174"/>
      <c r="I98" s="174"/>
      <c r="Q98" s="159"/>
      <c r="R98" s="159"/>
      <c r="S98" s="159"/>
      <c r="T98" s="159"/>
      <c r="U98" s="159"/>
      <c r="V98" s="159"/>
      <c r="W98" s="159"/>
      <c r="X98" s="159"/>
      <c r="Y98" s="159"/>
    </row>
    <row r="99" spans="1:25" s="160" customFormat="1" ht="20.25" customHeight="1">
      <c r="A99" s="159"/>
      <c r="B99" s="159"/>
      <c r="C99" s="159"/>
      <c r="D99" s="159"/>
      <c r="E99" s="159"/>
      <c r="F99" s="159"/>
      <c r="G99" s="159"/>
      <c r="H99" s="174"/>
      <c r="I99" s="174"/>
      <c r="Q99" s="159"/>
      <c r="R99" s="159"/>
      <c r="S99" s="159"/>
      <c r="T99" s="159"/>
      <c r="U99" s="159"/>
      <c r="V99" s="159"/>
      <c r="W99" s="159"/>
      <c r="X99" s="159"/>
      <c r="Y99" s="159"/>
    </row>
    <row r="100" spans="1:25" s="160" customFormat="1" ht="20.25" customHeight="1">
      <c r="A100" s="159"/>
      <c r="B100" s="159"/>
      <c r="C100" s="159"/>
      <c r="D100" s="159"/>
      <c r="E100" s="159"/>
      <c r="F100" s="159"/>
      <c r="G100" s="159"/>
      <c r="H100" s="174"/>
      <c r="I100" s="174"/>
      <c r="Q100" s="159"/>
      <c r="R100" s="159"/>
      <c r="S100" s="159"/>
      <c r="T100" s="159"/>
      <c r="U100" s="159"/>
      <c r="V100" s="159"/>
      <c r="W100" s="159"/>
      <c r="X100" s="159"/>
      <c r="Y100" s="159"/>
    </row>
    <row r="101" spans="1:25" s="160" customFormat="1" ht="20.25" customHeight="1">
      <c r="A101" s="159"/>
      <c r="B101" s="159"/>
      <c r="C101" s="159"/>
      <c r="D101" s="159"/>
      <c r="E101" s="159"/>
      <c r="F101" s="159"/>
      <c r="G101" s="159"/>
      <c r="H101" s="174"/>
      <c r="I101" s="174"/>
      <c r="Q101" s="159"/>
      <c r="R101" s="159"/>
      <c r="S101" s="159"/>
      <c r="T101" s="159"/>
      <c r="U101" s="159"/>
      <c r="V101" s="159"/>
      <c r="W101" s="159"/>
      <c r="X101" s="159"/>
      <c r="Y101" s="159"/>
    </row>
    <row r="102" spans="1:25" s="160" customFormat="1" ht="20.25" customHeight="1">
      <c r="A102" s="159"/>
      <c r="B102" s="159"/>
      <c r="C102" s="159"/>
      <c r="D102" s="159"/>
      <c r="E102" s="159"/>
      <c r="F102" s="159"/>
      <c r="G102" s="159"/>
      <c r="H102" s="174"/>
      <c r="I102" s="174"/>
      <c r="Q102" s="159"/>
      <c r="R102" s="159"/>
      <c r="S102" s="159"/>
      <c r="T102" s="159"/>
      <c r="U102" s="159"/>
      <c r="V102" s="159"/>
      <c r="W102" s="159"/>
      <c r="X102" s="159"/>
      <c r="Y102" s="159"/>
    </row>
    <row r="103" spans="1:25" s="160" customFormat="1" ht="20.25" customHeight="1">
      <c r="A103" s="159"/>
      <c r="B103" s="159"/>
      <c r="C103" s="159"/>
      <c r="D103" s="159"/>
      <c r="E103" s="159"/>
      <c r="F103" s="159"/>
      <c r="G103" s="159"/>
      <c r="H103" s="174"/>
      <c r="I103" s="174"/>
      <c r="Q103" s="159"/>
      <c r="R103" s="159"/>
      <c r="S103" s="159"/>
      <c r="T103" s="159"/>
      <c r="U103" s="159"/>
      <c r="V103" s="159"/>
      <c r="W103" s="159"/>
      <c r="X103" s="159"/>
      <c r="Y103" s="159"/>
    </row>
    <row r="104" spans="1:25" s="160" customFormat="1" ht="20.25" customHeight="1">
      <c r="A104" s="159"/>
      <c r="B104" s="159"/>
      <c r="C104" s="159"/>
      <c r="D104" s="159"/>
      <c r="E104" s="159"/>
      <c r="F104" s="159"/>
      <c r="G104" s="159"/>
      <c r="H104" s="174"/>
      <c r="I104" s="174"/>
      <c r="Q104" s="159"/>
      <c r="R104" s="159"/>
      <c r="S104" s="159"/>
      <c r="T104" s="159"/>
      <c r="U104" s="159"/>
      <c r="V104" s="159"/>
      <c r="W104" s="159"/>
      <c r="X104" s="159"/>
      <c r="Y104" s="159"/>
    </row>
    <row r="105" spans="1:25" s="160" customFormat="1" ht="20.25" customHeight="1">
      <c r="A105" s="159"/>
      <c r="B105" s="159"/>
      <c r="C105" s="159"/>
      <c r="D105" s="159"/>
      <c r="E105" s="159"/>
      <c r="F105" s="159"/>
      <c r="G105" s="159"/>
      <c r="H105" s="174"/>
      <c r="I105" s="174"/>
      <c r="Q105" s="159"/>
      <c r="R105" s="159"/>
      <c r="S105" s="159"/>
      <c r="T105" s="159"/>
      <c r="U105" s="159"/>
      <c r="V105" s="159"/>
      <c r="W105" s="159"/>
      <c r="X105" s="159"/>
      <c r="Y105" s="159"/>
    </row>
    <row r="106" spans="1:25" s="160" customFormat="1" ht="20.25" customHeight="1">
      <c r="A106" s="159"/>
      <c r="B106" s="159"/>
      <c r="C106" s="159"/>
      <c r="D106" s="159"/>
      <c r="E106" s="159"/>
      <c r="F106" s="159"/>
      <c r="G106" s="159"/>
      <c r="H106" s="174"/>
      <c r="I106" s="174"/>
      <c r="Q106" s="159"/>
      <c r="R106" s="159"/>
      <c r="S106" s="159"/>
      <c r="T106" s="159"/>
      <c r="U106" s="159"/>
      <c r="V106" s="159"/>
      <c r="W106" s="159"/>
      <c r="X106" s="159"/>
      <c r="Y106" s="159"/>
    </row>
    <row r="107" spans="1:25" s="160" customFormat="1" ht="20.25" customHeight="1">
      <c r="A107" s="159"/>
      <c r="B107" s="159"/>
      <c r="C107" s="159"/>
      <c r="D107" s="159"/>
      <c r="E107" s="159"/>
      <c r="F107" s="159"/>
      <c r="G107" s="159"/>
      <c r="H107" s="174"/>
      <c r="I107" s="174"/>
      <c r="Q107" s="159"/>
      <c r="R107" s="159"/>
      <c r="S107" s="159"/>
      <c r="T107" s="159"/>
      <c r="U107" s="159"/>
      <c r="V107" s="159"/>
      <c r="W107" s="159"/>
      <c r="X107" s="159"/>
      <c r="Y107" s="159"/>
    </row>
    <row r="108" spans="1:25" s="160" customFormat="1" ht="20.25" customHeight="1">
      <c r="A108" s="159"/>
      <c r="B108" s="159"/>
      <c r="C108" s="159"/>
      <c r="D108" s="159"/>
      <c r="E108" s="159"/>
      <c r="F108" s="159"/>
      <c r="G108" s="159"/>
      <c r="H108" s="174"/>
      <c r="I108" s="174"/>
      <c r="Q108" s="159"/>
      <c r="R108" s="159"/>
      <c r="S108" s="159"/>
      <c r="T108" s="159"/>
      <c r="U108" s="159"/>
      <c r="V108" s="159"/>
      <c r="W108" s="159"/>
      <c r="X108" s="159"/>
      <c r="Y108" s="159"/>
    </row>
    <row r="109" spans="1:25" s="160" customFormat="1" ht="20.25" customHeight="1">
      <c r="A109" s="159"/>
      <c r="B109" s="159"/>
      <c r="C109" s="159"/>
      <c r="D109" s="159"/>
      <c r="E109" s="159"/>
      <c r="F109" s="159"/>
      <c r="G109" s="159"/>
      <c r="H109" s="174"/>
      <c r="I109" s="174"/>
      <c r="Q109" s="159"/>
      <c r="R109" s="159"/>
      <c r="S109" s="159"/>
      <c r="T109" s="159"/>
      <c r="U109" s="159"/>
      <c r="V109" s="159"/>
      <c r="W109" s="159"/>
      <c r="X109" s="159"/>
      <c r="Y109" s="159"/>
    </row>
    <row r="110" spans="1:25" s="160" customFormat="1" ht="20.25" customHeight="1">
      <c r="A110" s="159"/>
      <c r="B110" s="159"/>
      <c r="C110" s="159"/>
      <c r="D110" s="159"/>
      <c r="E110" s="159"/>
      <c r="F110" s="159"/>
      <c r="G110" s="159"/>
      <c r="H110" s="174"/>
      <c r="I110" s="174"/>
      <c r="Q110" s="159"/>
      <c r="R110" s="159"/>
      <c r="S110" s="159"/>
      <c r="T110" s="159"/>
      <c r="U110" s="159"/>
      <c r="V110" s="159"/>
      <c r="W110" s="159"/>
      <c r="X110" s="159"/>
      <c r="Y110" s="159"/>
    </row>
    <row r="111" spans="1:25" s="160" customFormat="1" ht="20.25" customHeight="1">
      <c r="A111" s="159"/>
      <c r="B111" s="159"/>
      <c r="C111" s="159"/>
      <c r="D111" s="159"/>
      <c r="E111" s="159"/>
      <c r="F111" s="159"/>
      <c r="G111" s="159"/>
      <c r="H111" s="174"/>
      <c r="I111" s="174"/>
      <c r="Q111" s="159"/>
      <c r="R111" s="159"/>
      <c r="S111" s="159"/>
      <c r="T111" s="159"/>
      <c r="U111" s="159"/>
      <c r="V111" s="159"/>
      <c r="W111" s="159"/>
      <c r="X111" s="159"/>
      <c r="Y111" s="159"/>
    </row>
    <row r="112" spans="1:25" s="160" customFormat="1" ht="20.25" customHeight="1">
      <c r="A112" s="159"/>
      <c r="B112" s="159"/>
      <c r="C112" s="159"/>
      <c r="D112" s="159"/>
      <c r="E112" s="159"/>
      <c r="F112" s="159"/>
      <c r="G112" s="159"/>
      <c r="H112" s="174"/>
      <c r="I112" s="174"/>
      <c r="Q112" s="159"/>
      <c r="R112" s="159"/>
      <c r="S112" s="159"/>
      <c r="T112" s="159"/>
      <c r="U112" s="159"/>
      <c r="V112" s="159"/>
      <c r="W112" s="159"/>
      <c r="X112" s="159"/>
      <c r="Y112" s="159"/>
    </row>
    <row r="113" spans="1:25" s="160" customFormat="1" ht="20.25" customHeight="1">
      <c r="A113" s="159"/>
      <c r="B113" s="159"/>
      <c r="C113" s="159"/>
      <c r="D113" s="159"/>
      <c r="E113" s="159"/>
      <c r="F113" s="159"/>
      <c r="G113" s="159"/>
      <c r="H113" s="174"/>
      <c r="I113" s="174"/>
      <c r="Q113" s="159"/>
      <c r="R113" s="159"/>
      <c r="S113" s="159"/>
      <c r="T113" s="159"/>
      <c r="U113" s="159"/>
      <c r="V113" s="159"/>
      <c r="W113" s="159"/>
      <c r="X113" s="159"/>
      <c r="Y113" s="159"/>
    </row>
    <row r="114" spans="1:25" s="160" customFormat="1" ht="20.25" customHeight="1">
      <c r="A114" s="159"/>
      <c r="B114" s="159"/>
      <c r="C114" s="159"/>
      <c r="D114" s="159"/>
      <c r="E114" s="159"/>
      <c r="F114" s="159"/>
      <c r="G114" s="159"/>
      <c r="H114" s="174"/>
      <c r="I114" s="174"/>
      <c r="Q114" s="159"/>
      <c r="R114" s="159"/>
      <c r="S114" s="159"/>
      <c r="T114" s="159"/>
      <c r="U114" s="159"/>
      <c r="V114" s="159"/>
      <c r="W114" s="159"/>
      <c r="X114" s="159"/>
      <c r="Y114" s="159"/>
    </row>
    <row r="115" spans="1:25" s="160" customFormat="1" ht="20.25" customHeight="1">
      <c r="A115" s="159"/>
      <c r="B115" s="159"/>
      <c r="C115" s="159"/>
      <c r="D115" s="159"/>
      <c r="E115" s="159"/>
      <c r="F115" s="159"/>
      <c r="G115" s="159"/>
      <c r="H115" s="174"/>
      <c r="I115" s="174"/>
      <c r="Q115" s="159"/>
      <c r="R115" s="159"/>
      <c r="S115" s="159"/>
      <c r="T115" s="159"/>
      <c r="U115" s="159"/>
      <c r="V115" s="159"/>
      <c r="W115" s="159"/>
      <c r="X115" s="159"/>
      <c r="Y115" s="159"/>
    </row>
    <row r="116" spans="1:25" s="160" customFormat="1" ht="20.25" customHeight="1">
      <c r="A116" s="159"/>
      <c r="B116" s="159"/>
      <c r="C116" s="159"/>
      <c r="D116" s="159"/>
      <c r="E116" s="159"/>
      <c r="F116" s="159"/>
      <c r="G116" s="159"/>
      <c r="H116" s="174"/>
      <c r="I116" s="174"/>
      <c r="Q116" s="159"/>
      <c r="R116" s="159"/>
      <c r="S116" s="159"/>
      <c r="T116" s="159"/>
      <c r="U116" s="159"/>
      <c r="V116" s="159"/>
      <c r="W116" s="159"/>
      <c r="X116" s="159"/>
      <c r="Y116" s="159"/>
    </row>
    <row r="117" spans="1:25" s="160" customFormat="1" ht="20.25" customHeight="1">
      <c r="A117" s="159"/>
      <c r="B117" s="159"/>
      <c r="C117" s="159"/>
      <c r="D117" s="159"/>
      <c r="E117" s="159"/>
      <c r="F117" s="159"/>
      <c r="G117" s="159"/>
      <c r="H117" s="174"/>
      <c r="I117" s="174"/>
      <c r="Q117" s="159"/>
      <c r="R117" s="159"/>
      <c r="S117" s="159"/>
      <c r="T117" s="159"/>
      <c r="U117" s="159"/>
      <c r="V117" s="159"/>
      <c r="W117" s="159"/>
      <c r="X117" s="159"/>
      <c r="Y117" s="159"/>
    </row>
    <row r="118" spans="1:25" s="160" customFormat="1" ht="20.25" customHeight="1">
      <c r="A118" s="159"/>
      <c r="B118" s="159"/>
      <c r="C118" s="159"/>
      <c r="D118" s="159"/>
      <c r="E118" s="159"/>
      <c r="F118" s="159"/>
      <c r="G118" s="159"/>
      <c r="H118" s="174"/>
      <c r="I118" s="174"/>
      <c r="Q118" s="159"/>
      <c r="R118" s="159"/>
      <c r="S118" s="159"/>
      <c r="T118" s="159"/>
      <c r="U118" s="159"/>
      <c r="V118" s="159"/>
      <c r="W118" s="159"/>
      <c r="X118" s="159"/>
      <c r="Y118" s="159"/>
    </row>
    <row r="119" spans="1:25" s="160" customFormat="1" ht="20.25" customHeight="1">
      <c r="A119" s="159"/>
      <c r="B119" s="159"/>
      <c r="C119" s="159"/>
      <c r="D119" s="159"/>
      <c r="E119" s="159"/>
      <c r="F119" s="159"/>
      <c r="G119" s="159"/>
      <c r="H119" s="174"/>
      <c r="I119" s="174"/>
      <c r="Q119" s="159"/>
      <c r="R119" s="159"/>
      <c r="S119" s="159"/>
      <c r="T119" s="159"/>
      <c r="U119" s="159"/>
      <c r="V119" s="159"/>
      <c r="W119" s="159"/>
      <c r="X119" s="159"/>
      <c r="Y119" s="159"/>
    </row>
    <row r="120" spans="1:25" s="160" customFormat="1" ht="20.25" customHeight="1">
      <c r="A120" s="159"/>
      <c r="B120" s="159"/>
      <c r="C120" s="159"/>
      <c r="D120" s="159"/>
      <c r="E120" s="159"/>
      <c r="F120" s="159"/>
      <c r="G120" s="159"/>
      <c r="H120" s="174"/>
      <c r="I120" s="174"/>
      <c r="Q120" s="159"/>
      <c r="R120" s="159"/>
      <c r="S120" s="159"/>
      <c r="T120" s="159"/>
      <c r="U120" s="159"/>
      <c r="V120" s="159"/>
      <c r="W120" s="159"/>
      <c r="X120" s="159"/>
      <c r="Y120" s="159"/>
    </row>
    <row r="121" spans="1:25" s="160" customFormat="1" ht="20.25" customHeight="1">
      <c r="A121" s="159"/>
      <c r="B121" s="159"/>
      <c r="C121" s="159"/>
      <c r="D121" s="159"/>
      <c r="E121" s="159"/>
      <c r="F121" s="159"/>
      <c r="G121" s="159"/>
      <c r="H121" s="174"/>
      <c r="I121" s="174"/>
      <c r="Q121" s="159"/>
      <c r="R121" s="159"/>
      <c r="S121" s="159"/>
      <c r="T121" s="159"/>
      <c r="U121" s="159"/>
      <c r="V121" s="159"/>
      <c r="W121" s="159"/>
      <c r="X121" s="159"/>
      <c r="Y121" s="159"/>
    </row>
    <row r="122" spans="1:25" s="160" customFormat="1" ht="20.25" customHeight="1">
      <c r="A122" s="159"/>
      <c r="B122" s="159"/>
      <c r="C122" s="159"/>
      <c r="D122" s="159"/>
      <c r="E122" s="159"/>
      <c r="F122" s="159"/>
      <c r="G122" s="159"/>
      <c r="H122" s="174"/>
      <c r="I122" s="174"/>
      <c r="Q122" s="159"/>
      <c r="R122" s="159"/>
      <c r="S122" s="159"/>
      <c r="T122" s="159"/>
      <c r="U122" s="159"/>
      <c r="V122" s="159"/>
      <c r="W122" s="159"/>
      <c r="X122" s="159"/>
      <c r="Y122" s="159"/>
    </row>
    <row r="123" spans="1:25" s="160" customFormat="1" ht="20.25" customHeight="1">
      <c r="A123" s="159"/>
      <c r="B123" s="159"/>
      <c r="C123" s="159"/>
      <c r="D123" s="159"/>
      <c r="E123" s="159"/>
      <c r="F123" s="159"/>
      <c r="G123" s="159"/>
      <c r="H123" s="174"/>
      <c r="I123" s="174"/>
      <c r="Q123" s="159"/>
      <c r="R123" s="159"/>
      <c r="S123" s="159"/>
      <c r="T123" s="159"/>
      <c r="U123" s="159"/>
      <c r="V123" s="159"/>
      <c r="W123" s="159"/>
      <c r="X123" s="159"/>
      <c r="Y123" s="159"/>
    </row>
    <row r="124" spans="1:25" s="160" customFormat="1" ht="20.25" customHeight="1">
      <c r="A124" s="159"/>
      <c r="B124" s="159"/>
      <c r="C124" s="159"/>
      <c r="D124" s="159"/>
      <c r="E124" s="159"/>
      <c r="F124" s="159"/>
      <c r="G124" s="159"/>
      <c r="H124" s="174"/>
      <c r="I124" s="174"/>
      <c r="Q124" s="159"/>
      <c r="R124" s="159"/>
      <c r="S124" s="159"/>
      <c r="T124" s="159"/>
      <c r="U124" s="159"/>
      <c r="V124" s="159"/>
      <c r="W124" s="159"/>
      <c r="X124" s="159"/>
      <c r="Y124" s="159"/>
    </row>
    <row r="125" spans="1:25" s="160" customFormat="1" ht="20.25" customHeight="1">
      <c r="A125" s="159"/>
      <c r="B125" s="159"/>
      <c r="C125" s="159"/>
      <c r="D125" s="159"/>
      <c r="E125" s="159"/>
      <c r="F125" s="159"/>
      <c r="G125" s="159"/>
      <c r="H125" s="174"/>
      <c r="I125" s="174"/>
      <c r="Q125" s="159"/>
      <c r="R125" s="159"/>
      <c r="S125" s="159"/>
      <c r="T125" s="159"/>
      <c r="U125" s="159"/>
      <c r="V125" s="159"/>
      <c r="W125" s="159"/>
      <c r="X125" s="159"/>
      <c r="Y125" s="159"/>
    </row>
    <row r="126" spans="1:25" s="160" customFormat="1" ht="20.25" customHeight="1">
      <c r="A126" s="159"/>
      <c r="B126" s="159"/>
      <c r="C126" s="159"/>
      <c r="D126" s="159"/>
      <c r="E126" s="159"/>
      <c r="F126" s="159"/>
      <c r="G126" s="159"/>
      <c r="H126" s="174"/>
      <c r="I126" s="174"/>
      <c r="Q126" s="159"/>
      <c r="R126" s="159"/>
      <c r="S126" s="159"/>
      <c r="T126" s="159"/>
      <c r="U126" s="159"/>
      <c r="V126" s="159"/>
      <c r="W126" s="159"/>
      <c r="X126" s="159"/>
      <c r="Y126" s="159"/>
    </row>
    <row r="127" spans="1:25" s="160" customFormat="1" ht="20.25" customHeight="1">
      <c r="A127" s="159"/>
      <c r="B127" s="159"/>
      <c r="C127" s="159"/>
      <c r="D127" s="159"/>
      <c r="E127" s="159"/>
      <c r="F127" s="159"/>
      <c r="G127" s="159"/>
      <c r="H127" s="174"/>
      <c r="I127" s="174"/>
      <c r="Q127" s="159"/>
      <c r="R127" s="159"/>
      <c r="S127" s="159"/>
      <c r="T127" s="159"/>
      <c r="U127" s="159"/>
      <c r="V127" s="159"/>
      <c r="W127" s="159"/>
      <c r="X127" s="159"/>
      <c r="Y127" s="159"/>
    </row>
    <row r="128" spans="1:25" s="160" customFormat="1" ht="20.25" customHeight="1">
      <c r="A128" s="159"/>
      <c r="B128" s="159"/>
      <c r="C128" s="159"/>
      <c r="D128" s="159"/>
      <c r="E128" s="159"/>
      <c r="F128" s="159"/>
      <c r="G128" s="159"/>
      <c r="H128" s="174"/>
      <c r="I128" s="174"/>
      <c r="Q128" s="159"/>
      <c r="R128" s="159"/>
      <c r="S128" s="159"/>
      <c r="T128" s="159"/>
      <c r="U128" s="159"/>
      <c r="V128" s="159"/>
      <c r="W128" s="159"/>
      <c r="X128" s="159"/>
      <c r="Y128" s="159"/>
    </row>
    <row r="129" spans="1:25" s="160" customFormat="1" ht="20.25" customHeight="1">
      <c r="A129" s="159"/>
      <c r="B129" s="159"/>
      <c r="C129" s="159"/>
      <c r="D129" s="159"/>
      <c r="E129" s="159"/>
      <c r="F129" s="159"/>
      <c r="G129" s="159"/>
      <c r="H129" s="174"/>
      <c r="I129" s="174"/>
      <c r="Q129" s="159"/>
      <c r="R129" s="159"/>
      <c r="S129" s="159"/>
      <c r="T129" s="159"/>
      <c r="U129" s="159"/>
      <c r="V129" s="159"/>
      <c r="W129" s="159"/>
      <c r="X129" s="159"/>
      <c r="Y129" s="159"/>
    </row>
    <row r="130" spans="1:25" s="160" customFormat="1" ht="20.25" customHeight="1">
      <c r="A130" s="159"/>
      <c r="B130" s="159"/>
      <c r="C130" s="159"/>
      <c r="D130" s="159"/>
      <c r="E130" s="159"/>
      <c r="F130" s="159"/>
      <c r="G130" s="159"/>
      <c r="H130" s="174"/>
      <c r="I130" s="174"/>
      <c r="Q130" s="159"/>
      <c r="R130" s="159"/>
      <c r="S130" s="159"/>
      <c r="T130" s="159"/>
      <c r="U130" s="159"/>
      <c r="V130" s="159"/>
      <c r="W130" s="159"/>
      <c r="X130" s="159"/>
      <c r="Y130" s="159"/>
    </row>
    <row r="131" spans="1:25" s="160" customFormat="1" ht="20.25" customHeight="1">
      <c r="A131" s="159"/>
      <c r="B131" s="159"/>
      <c r="C131" s="159"/>
      <c r="D131" s="159"/>
      <c r="E131" s="159"/>
      <c r="F131" s="159"/>
      <c r="G131" s="159"/>
      <c r="H131" s="174"/>
      <c r="I131" s="174"/>
      <c r="Q131" s="159"/>
      <c r="R131" s="159"/>
      <c r="S131" s="159"/>
      <c r="T131" s="159"/>
      <c r="U131" s="159"/>
      <c r="V131" s="159"/>
      <c r="W131" s="159"/>
      <c r="X131" s="159"/>
      <c r="Y131" s="159"/>
    </row>
    <row r="132" spans="1:25" s="160" customFormat="1" ht="20.25" customHeight="1">
      <c r="A132" s="159"/>
      <c r="B132" s="159"/>
      <c r="C132" s="159"/>
      <c r="D132" s="159"/>
      <c r="E132" s="159"/>
      <c r="F132" s="159"/>
      <c r="G132" s="159"/>
      <c r="H132" s="174"/>
      <c r="I132" s="174"/>
      <c r="Q132" s="159"/>
      <c r="R132" s="159"/>
      <c r="S132" s="159"/>
      <c r="T132" s="159"/>
      <c r="U132" s="159"/>
      <c r="V132" s="159"/>
      <c r="W132" s="159"/>
      <c r="X132" s="159"/>
      <c r="Y132" s="159"/>
    </row>
    <row r="133" spans="1:25" s="160" customFormat="1" ht="20.25" customHeight="1">
      <c r="A133" s="159"/>
      <c r="B133" s="159"/>
      <c r="C133" s="159"/>
      <c r="D133" s="159"/>
      <c r="E133" s="159"/>
      <c r="F133" s="159"/>
      <c r="G133" s="159"/>
      <c r="H133" s="174"/>
      <c r="I133" s="174"/>
      <c r="Q133" s="159"/>
      <c r="R133" s="159"/>
      <c r="S133" s="159"/>
      <c r="T133" s="159"/>
      <c r="U133" s="159"/>
      <c r="V133" s="159"/>
      <c r="W133" s="159"/>
      <c r="X133" s="159"/>
      <c r="Y133" s="159"/>
    </row>
    <row r="134" spans="1:25" s="160" customFormat="1" ht="20.25" customHeight="1">
      <c r="A134" s="159"/>
      <c r="B134" s="159"/>
      <c r="C134" s="159"/>
      <c r="D134" s="159"/>
      <c r="E134" s="159"/>
      <c r="F134" s="159"/>
      <c r="G134" s="159"/>
      <c r="H134" s="174"/>
      <c r="I134" s="174"/>
      <c r="Q134" s="159"/>
      <c r="R134" s="159"/>
      <c r="S134" s="159"/>
      <c r="T134" s="159"/>
      <c r="U134" s="159"/>
      <c r="V134" s="159"/>
      <c r="W134" s="159"/>
      <c r="X134" s="159"/>
      <c r="Y134" s="159"/>
    </row>
    <row r="135" spans="1:25" s="160" customFormat="1" ht="20.25" customHeight="1">
      <c r="A135" s="159"/>
      <c r="B135" s="159"/>
      <c r="C135" s="159"/>
      <c r="D135" s="159"/>
      <c r="E135" s="159"/>
      <c r="F135" s="159"/>
      <c r="G135" s="159"/>
      <c r="H135" s="174"/>
      <c r="I135" s="174"/>
      <c r="Q135" s="159"/>
      <c r="R135" s="159"/>
      <c r="S135" s="159"/>
      <c r="T135" s="159"/>
      <c r="U135" s="159"/>
      <c r="V135" s="159"/>
      <c r="W135" s="159"/>
      <c r="X135" s="159"/>
      <c r="Y135" s="159"/>
    </row>
    <row r="136" spans="1:25" s="160" customFormat="1" ht="20.25" customHeight="1">
      <c r="A136" s="159"/>
      <c r="B136" s="159"/>
      <c r="C136" s="159"/>
      <c r="D136" s="159"/>
      <c r="E136" s="159"/>
      <c r="F136" s="159"/>
      <c r="G136" s="159"/>
      <c r="H136" s="174"/>
      <c r="I136" s="174"/>
      <c r="Q136" s="159"/>
      <c r="R136" s="159"/>
      <c r="S136" s="159"/>
      <c r="T136" s="159"/>
      <c r="U136" s="159"/>
      <c r="V136" s="159"/>
      <c r="W136" s="159"/>
      <c r="X136" s="159"/>
      <c r="Y136" s="159"/>
    </row>
    <row r="137" spans="1:25" s="160" customFormat="1" ht="20.25" customHeight="1">
      <c r="A137" s="159"/>
      <c r="B137" s="159"/>
      <c r="C137" s="159"/>
      <c r="D137" s="159"/>
      <c r="E137" s="159"/>
      <c r="F137" s="159"/>
      <c r="G137" s="159"/>
      <c r="H137" s="174"/>
      <c r="I137" s="174"/>
      <c r="Q137" s="159"/>
      <c r="R137" s="159"/>
      <c r="S137" s="159"/>
      <c r="T137" s="159"/>
      <c r="U137" s="159"/>
      <c r="V137" s="159"/>
      <c r="W137" s="159"/>
      <c r="X137" s="159"/>
      <c r="Y137" s="159"/>
    </row>
    <row r="138" spans="1:25" s="160" customFormat="1" ht="20.25" customHeight="1">
      <c r="A138" s="159"/>
      <c r="B138" s="159"/>
      <c r="C138" s="159"/>
      <c r="D138" s="159"/>
      <c r="E138" s="159"/>
      <c r="F138" s="159"/>
      <c r="G138" s="159"/>
      <c r="H138" s="174"/>
      <c r="I138" s="174"/>
      <c r="Q138" s="159"/>
      <c r="R138" s="159"/>
      <c r="S138" s="159"/>
      <c r="T138" s="159"/>
      <c r="U138" s="159"/>
      <c r="V138" s="159"/>
      <c r="W138" s="159"/>
      <c r="X138" s="159"/>
      <c r="Y138" s="159"/>
    </row>
    <row r="139" spans="1:25" s="160" customFormat="1" ht="20.25" customHeight="1">
      <c r="A139" s="159"/>
      <c r="B139" s="159"/>
      <c r="C139" s="159"/>
      <c r="D139" s="159"/>
      <c r="E139" s="159"/>
      <c r="F139" s="159"/>
      <c r="G139" s="159"/>
      <c r="H139" s="174"/>
      <c r="I139" s="174"/>
      <c r="Q139" s="159"/>
      <c r="R139" s="159"/>
      <c r="S139" s="159"/>
      <c r="T139" s="159"/>
      <c r="U139" s="159"/>
      <c r="V139" s="159"/>
      <c r="W139" s="159"/>
      <c r="X139" s="159"/>
      <c r="Y139" s="159"/>
    </row>
    <row r="140" spans="1:25" s="160" customFormat="1" ht="20.25" customHeight="1">
      <c r="A140" s="159"/>
      <c r="B140" s="159"/>
      <c r="C140" s="159"/>
      <c r="D140" s="159"/>
      <c r="E140" s="159"/>
      <c r="F140" s="159"/>
      <c r="G140" s="159"/>
      <c r="H140" s="174"/>
      <c r="I140" s="174"/>
      <c r="Q140" s="159"/>
      <c r="R140" s="159"/>
      <c r="S140" s="159"/>
      <c r="T140" s="159"/>
      <c r="U140" s="159"/>
      <c r="V140" s="159"/>
      <c r="W140" s="159"/>
      <c r="X140" s="159"/>
      <c r="Y140" s="159"/>
    </row>
    <row r="141" spans="1:25" s="160" customFormat="1" ht="20.25" customHeight="1">
      <c r="A141" s="159"/>
      <c r="B141" s="159"/>
      <c r="C141" s="159"/>
      <c r="D141" s="159"/>
      <c r="E141" s="159"/>
      <c r="F141" s="159"/>
      <c r="G141" s="159"/>
      <c r="H141" s="174"/>
      <c r="I141" s="174"/>
      <c r="Q141" s="159"/>
      <c r="R141" s="159"/>
      <c r="S141" s="159"/>
      <c r="T141" s="159"/>
      <c r="U141" s="159"/>
      <c r="V141" s="159"/>
      <c r="W141" s="159"/>
      <c r="X141" s="159"/>
      <c r="Y141" s="159"/>
    </row>
    <row r="142" spans="1:25" s="160" customFormat="1" ht="20.25" customHeight="1">
      <c r="A142" s="159"/>
      <c r="B142" s="159"/>
      <c r="C142" s="159"/>
      <c r="D142" s="159"/>
      <c r="E142" s="159"/>
      <c r="F142" s="159"/>
      <c r="G142" s="159"/>
      <c r="H142" s="174"/>
      <c r="I142" s="174"/>
      <c r="Q142" s="159"/>
      <c r="R142" s="159"/>
      <c r="S142" s="159"/>
      <c r="T142" s="159"/>
      <c r="U142" s="159"/>
      <c r="V142" s="159"/>
      <c r="W142" s="159"/>
      <c r="X142" s="159"/>
      <c r="Y142" s="159"/>
    </row>
    <row r="143" spans="1:25" s="160" customFormat="1" ht="20.25" customHeight="1">
      <c r="A143" s="159"/>
      <c r="B143" s="159"/>
      <c r="C143" s="159"/>
      <c r="D143" s="159"/>
      <c r="E143" s="159"/>
      <c r="F143" s="159"/>
      <c r="G143" s="159"/>
      <c r="H143" s="174"/>
      <c r="I143" s="174"/>
      <c r="Q143" s="159"/>
      <c r="R143" s="159"/>
      <c r="S143" s="159"/>
      <c r="T143" s="159"/>
      <c r="U143" s="159"/>
      <c r="V143" s="159"/>
      <c r="W143" s="159"/>
      <c r="X143" s="159"/>
      <c r="Y143" s="159"/>
    </row>
    <row r="144" spans="1:25" s="160" customFormat="1" ht="20.25" customHeight="1">
      <c r="A144" s="159"/>
      <c r="B144" s="159"/>
      <c r="C144" s="159"/>
      <c r="D144" s="159"/>
      <c r="E144" s="159"/>
      <c r="F144" s="159"/>
      <c r="G144" s="159"/>
      <c r="H144" s="174"/>
      <c r="I144" s="174"/>
      <c r="Q144" s="159"/>
      <c r="R144" s="159"/>
      <c r="S144" s="159"/>
      <c r="T144" s="159"/>
      <c r="U144" s="159"/>
      <c r="V144" s="159"/>
      <c r="W144" s="159"/>
      <c r="X144" s="159"/>
      <c r="Y144" s="159"/>
    </row>
    <row r="145" spans="1:25" s="160" customFormat="1" ht="20.25" customHeight="1">
      <c r="A145" s="159"/>
      <c r="B145" s="159"/>
      <c r="C145" s="159"/>
      <c r="D145" s="159"/>
      <c r="E145" s="159"/>
      <c r="F145" s="159"/>
      <c r="G145" s="159"/>
      <c r="H145" s="174"/>
      <c r="I145" s="174"/>
      <c r="Q145" s="159"/>
      <c r="R145" s="159"/>
      <c r="S145" s="159"/>
      <c r="T145" s="159"/>
      <c r="U145" s="159"/>
      <c r="V145" s="159"/>
      <c r="W145" s="159"/>
      <c r="X145" s="159"/>
      <c r="Y145" s="159"/>
    </row>
    <row r="146" spans="1:25" s="160" customFormat="1" ht="20.25" customHeight="1">
      <c r="A146" s="159"/>
      <c r="B146" s="159"/>
      <c r="C146" s="159"/>
      <c r="D146" s="159"/>
      <c r="E146" s="159"/>
      <c r="F146" s="159"/>
      <c r="G146" s="159"/>
      <c r="H146" s="174"/>
      <c r="I146" s="174"/>
      <c r="Q146" s="159"/>
      <c r="R146" s="159"/>
      <c r="S146" s="159"/>
      <c r="T146" s="159"/>
      <c r="U146" s="159"/>
      <c r="V146" s="159"/>
      <c r="W146" s="159"/>
      <c r="X146" s="159"/>
      <c r="Y146" s="159"/>
    </row>
    <row r="147" spans="1:25" s="160" customFormat="1" ht="20.25" customHeight="1">
      <c r="A147" s="159"/>
      <c r="B147" s="159"/>
      <c r="C147" s="159"/>
      <c r="D147" s="159"/>
      <c r="E147" s="159"/>
      <c r="F147" s="159"/>
      <c r="G147" s="159"/>
      <c r="H147" s="174"/>
      <c r="I147" s="174"/>
      <c r="Q147" s="159"/>
      <c r="R147" s="159"/>
      <c r="S147" s="159"/>
      <c r="T147" s="159"/>
      <c r="U147" s="159"/>
      <c r="V147" s="159"/>
      <c r="W147" s="159"/>
      <c r="X147" s="159"/>
      <c r="Y147" s="159"/>
    </row>
    <row r="148" spans="1:25" s="160" customFormat="1" ht="20.25" customHeight="1">
      <c r="A148" s="159"/>
      <c r="B148" s="159"/>
      <c r="C148" s="159"/>
      <c r="D148" s="159"/>
      <c r="E148" s="159"/>
      <c r="F148" s="159"/>
      <c r="G148" s="159"/>
      <c r="H148" s="174"/>
      <c r="I148" s="174"/>
      <c r="Q148" s="159"/>
      <c r="R148" s="159"/>
      <c r="S148" s="159"/>
      <c r="T148" s="159"/>
      <c r="U148" s="159"/>
      <c r="V148" s="159"/>
      <c r="W148" s="159"/>
      <c r="X148" s="159"/>
      <c r="Y148" s="159"/>
    </row>
    <row r="149" spans="1:25" s="160" customFormat="1" ht="20.25" customHeight="1">
      <c r="A149" s="159"/>
      <c r="B149" s="159"/>
      <c r="C149" s="159"/>
      <c r="D149" s="159"/>
      <c r="E149" s="159"/>
      <c r="F149" s="159"/>
      <c r="G149" s="159"/>
      <c r="H149" s="174"/>
      <c r="I149" s="174"/>
      <c r="Q149" s="159"/>
      <c r="R149" s="159"/>
      <c r="S149" s="159"/>
      <c r="T149" s="159"/>
      <c r="U149" s="159"/>
      <c r="V149" s="159"/>
      <c r="W149" s="159"/>
      <c r="X149" s="159"/>
      <c r="Y149" s="159"/>
    </row>
    <row r="150" spans="1:25" s="160" customFormat="1" ht="20.25" customHeight="1">
      <c r="A150" s="159"/>
      <c r="B150" s="159"/>
      <c r="C150" s="159"/>
      <c r="D150" s="159"/>
      <c r="E150" s="159"/>
      <c r="F150" s="159"/>
      <c r="G150" s="159"/>
      <c r="H150" s="174"/>
      <c r="I150" s="174"/>
      <c r="Q150" s="159"/>
      <c r="R150" s="159"/>
      <c r="S150" s="159"/>
      <c r="T150" s="159"/>
      <c r="U150" s="159"/>
      <c r="V150" s="159"/>
      <c r="W150" s="159"/>
      <c r="X150" s="159"/>
      <c r="Y150" s="159"/>
    </row>
    <row r="151" spans="1:25" s="160" customFormat="1" ht="20.25" customHeight="1">
      <c r="A151" s="159"/>
      <c r="B151" s="159"/>
      <c r="C151" s="159"/>
      <c r="D151" s="159"/>
      <c r="E151" s="159"/>
      <c r="F151" s="159"/>
      <c r="G151" s="159"/>
      <c r="H151" s="174"/>
      <c r="I151" s="174"/>
      <c r="Q151" s="159"/>
      <c r="R151" s="159"/>
      <c r="S151" s="159"/>
      <c r="T151" s="159"/>
      <c r="U151" s="159"/>
      <c r="V151" s="159"/>
      <c r="W151" s="159"/>
      <c r="X151" s="159"/>
      <c r="Y151" s="159"/>
    </row>
    <row r="152" spans="1:25" s="160" customFormat="1" ht="20.25" customHeight="1">
      <c r="A152" s="159"/>
      <c r="B152" s="159"/>
      <c r="C152" s="159"/>
      <c r="D152" s="159"/>
      <c r="E152" s="159"/>
      <c r="F152" s="159"/>
      <c r="G152" s="159"/>
      <c r="H152" s="174"/>
      <c r="I152" s="174"/>
      <c r="Q152" s="159"/>
      <c r="R152" s="159"/>
      <c r="S152" s="159"/>
      <c r="T152" s="159"/>
      <c r="U152" s="159"/>
      <c r="V152" s="159"/>
      <c r="W152" s="159"/>
      <c r="X152" s="159"/>
      <c r="Y152" s="159"/>
    </row>
    <row r="153" spans="1:25" s="160" customFormat="1" ht="20.25" customHeight="1">
      <c r="A153" s="159"/>
      <c r="B153" s="159"/>
      <c r="C153" s="159"/>
      <c r="D153" s="159"/>
      <c r="E153" s="159"/>
      <c r="F153" s="159"/>
      <c r="G153" s="159"/>
      <c r="H153" s="174"/>
      <c r="I153" s="174"/>
      <c r="Q153" s="159"/>
      <c r="R153" s="159"/>
      <c r="S153" s="159"/>
      <c r="T153" s="159"/>
      <c r="U153" s="159"/>
      <c r="V153" s="159"/>
      <c r="W153" s="159"/>
      <c r="X153" s="159"/>
      <c r="Y153" s="159"/>
    </row>
    <row r="154" spans="1:25" s="160" customFormat="1" ht="20.25" customHeight="1">
      <c r="A154" s="159"/>
      <c r="B154" s="159"/>
      <c r="C154" s="159"/>
      <c r="D154" s="159"/>
      <c r="E154" s="159"/>
      <c r="F154" s="159"/>
      <c r="G154" s="159"/>
      <c r="H154" s="174"/>
      <c r="I154" s="174"/>
      <c r="Q154" s="159"/>
      <c r="R154" s="159"/>
      <c r="S154" s="159"/>
      <c r="T154" s="159"/>
      <c r="U154" s="159"/>
      <c r="V154" s="159"/>
      <c r="W154" s="159"/>
      <c r="X154" s="159"/>
      <c r="Y154" s="159"/>
    </row>
    <row r="155" spans="1:25" s="160" customFormat="1" ht="20.25" customHeight="1">
      <c r="A155" s="159"/>
      <c r="B155" s="159"/>
      <c r="C155" s="159"/>
      <c r="D155" s="159"/>
      <c r="E155" s="159"/>
      <c r="F155" s="159"/>
      <c r="G155" s="159"/>
      <c r="H155" s="174"/>
      <c r="I155" s="174"/>
      <c r="Q155" s="159"/>
      <c r="R155" s="159"/>
      <c r="S155" s="159"/>
      <c r="T155" s="159"/>
      <c r="U155" s="159"/>
      <c r="V155" s="159"/>
      <c r="W155" s="159"/>
      <c r="X155" s="159"/>
      <c r="Y155" s="159"/>
    </row>
    <row r="156" spans="1:25" s="160" customFormat="1" ht="20.25" customHeight="1">
      <c r="A156" s="159"/>
      <c r="B156" s="159"/>
      <c r="C156" s="159"/>
      <c r="D156" s="159"/>
      <c r="E156" s="159"/>
      <c r="F156" s="159"/>
      <c r="G156" s="159"/>
      <c r="H156" s="174"/>
      <c r="I156" s="174"/>
      <c r="Q156" s="159"/>
      <c r="R156" s="159"/>
      <c r="S156" s="159"/>
      <c r="T156" s="159"/>
      <c r="U156" s="159"/>
      <c r="V156" s="159"/>
      <c r="W156" s="159"/>
      <c r="X156" s="159"/>
      <c r="Y156" s="159"/>
    </row>
    <row r="157" spans="1:25" s="160" customFormat="1" ht="20.25" customHeight="1">
      <c r="A157" s="159"/>
      <c r="B157" s="159"/>
      <c r="C157" s="159"/>
      <c r="D157" s="159"/>
      <c r="E157" s="159"/>
      <c r="F157" s="159"/>
      <c r="G157" s="159"/>
      <c r="H157" s="174"/>
      <c r="I157" s="174"/>
      <c r="Q157" s="159"/>
      <c r="R157" s="159"/>
      <c r="S157" s="159"/>
      <c r="T157" s="159"/>
      <c r="U157" s="159"/>
      <c r="V157" s="159"/>
      <c r="W157" s="159"/>
      <c r="X157" s="159"/>
      <c r="Y157" s="159"/>
    </row>
    <row r="158" spans="1:25" s="160" customFormat="1" ht="20.25" customHeight="1">
      <c r="A158" s="159"/>
      <c r="B158" s="159"/>
      <c r="C158" s="159"/>
      <c r="D158" s="159"/>
      <c r="E158" s="159"/>
      <c r="F158" s="159"/>
      <c r="G158" s="159"/>
      <c r="H158" s="174"/>
      <c r="I158" s="174"/>
      <c r="Q158" s="159"/>
      <c r="R158" s="159"/>
      <c r="S158" s="159"/>
      <c r="T158" s="159"/>
      <c r="U158" s="159"/>
      <c r="V158" s="159"/>
      <c r="W158" s="159"/>
      <c r="X158" s="159"/>
      <c r="Y158" s="159"/>
    </row>
    <row r="159" spans="1:25" s="160" customFormat="1" ht="20.25" customHeight="1">
      <c r="A159" s="159"/>
      <c r="B159" s="159"/>
      <c r="C159" s="159"/>
      <c r="D159" s="159"/>
      <c r="E159" s="159"/>
      <c r="F159" s="159"/>
      <c r="G159" s="159"/>
      <c r="H159" s="174"/>
      <c r="I159" s="174"/>
      <c r="Q159" s="159"/>
      <c r="R159" s="159"/>
      <c r="S159" s="159"/>
      <c r="T159" s="159"/>
      <c r="U159" s="159"/>
      <c r="V159" s="159"/>
      <c r="W159" s="159"/>
      <c r="X159" s="159"/>
      <c r="Y159" s="159"/>
    </row>
    <row r="160" spans="1:25" s="160" customFormat="1" ht="20.25" customHeight="1">
      <c r="A160" s="159"/>
      <c r="B160" s="159"/>
      <c r="C160" s="159"/>
      <c r="D160" s="159"/>
      <c r="E160" s="159"/>
      <c r="F160" s="159"/>
      <c r="G160" s="159"/>
      <c r="H160" s="174"/>
      <c r="I160" s="174"/>
      <c r="Q160" s="159"/>
      <c r="R160" s="159"/>
      <c r="S160" s="159"/>
      <c r="T160" s="159"/>
      <c r="U160" s="159"/>
      <c r="V160" s="159"/>
      <c r="W160" s="159"/>
      <c r="X160" s="159"/>
      <c r="Y160" s="159"/>
    </row>
    <row r="161" spans="1:25" s="160" customFormat="1" ht="20.25" customHeight="1">
      <c r="A161" s="159"/>
      <c r="B161" s="159"/>
      <c r="C161" s="159"/>
      <c r="D161" s="159"/>
      <c r="E161" s="159"/>
      <c r="F161" s="159"/>
      <c r="G161" s="159"/>
      <c r="H161" s="174"/>
      <c r="I161" s="174"/>
      <c r="Q161" s="159"/>
      <c r="R161" s="159"/>
      <c r="S161" s="159"/>
      <c r="T161" s="159"/>
      <c r="U161" s="159"/>
      <c r="V161" s="159"/>
      <c r="W161" s="159"/>
      <c r="X161" s="159"/>
      <c r="Y161" s="159"/>
    </row>
    <row r="162" spans="1:25" s="160" customFormat="1" ht="20.25" customHeight="1">
      <c r="A162" s="159"/>
      <c r="B162" s="159"/>
      <c r="C162" s="159"/>
      <c r="D162" s="159"/>
      <c r="E162" s="159"/>
      <c r="F162" s="159"/>
      <c r="G162" s="159"/>
      <c r="H162" s="174"/>
      <c r="I162" s="174"/>
      <c r="Q162" s="159"/>
      <c r="R162" s="159"/>
      <c r="S162" s="159"/>
      <c r="T162" s="159"/>
      <c r="U162" s="159"/>
      <c r="V162" s="159"/>
      <c r="W162" s="159"/>
      <c r="X162" s="159"/>
      <c r="Y162" s="159"/>
    </row>
    <row r="163" spans="1:25" s="160" customFormat="1" ht="20.25" customHeight="1">
      <c r="A163" s="159"/>
      <c r="B163" s="159"/>
      <c r="C163" s="159"/>
      <c r="D163" s="159"/>
      <c r="E163" s="159"/>
      <c r="F163" s="159"/>
      <c r="G163" s="159"/>
      <c r="H163" s="174"/>
      <c r="I163" s="174"/>
      <c r="Q163" s="159"/>
      <c r="R163" s="159"/>
      <c r="S163" s="159"/>
      <c r="T163" s="159"/>
      <c r="U163" s="159"/>
      <c r="V163" s="159"/>
      <c r="W163" s="159"/>
      <c r="X163" s="159"/>
      <c r="Y163" s="159"/>
    </row>
    <row r="164" spans="1:25" s="160" customFormat="1" ht="20.25" customHeight="1">
      <c r="A164" s="159"/>
      <c r="B164" s="159"/>
      <c r="C164" s="159"/>
      <c r="D164" s="159"/>
      <c r="E164" s="159"/>
      <c r="F164" s="159"/>
      <c r="G164" s="159"/>
      <c r="H164" s="174"/>
      <c r="I164" s="174"/>
      <c r="Q164" s="159"/>
      <c r="R164" s="159"/>
      <c r="S164" s="159"/>
      <c r="T164" s="159"/>
      <c r="U164" s="159"/>
      <c r="V164" s="159"/>
      <c r="W164" s="159"/>
      <c r="X164" s="159"/>
      <c r="Y164" s="159"/>
    </row>
    <row r="165" spans="1:25" s="160" customFormat="1" ht="20.25" customHeight="1">
      <c r="A165" s="159"/>
      <c r="B165" s="159"/>
      <c r="C165" s="159"/>
      <c r="D165" s="159"/>
      <c r="E165" s="159"/>
      <c r="F165" s="159"/>
      <c r="G165" s="159"/>
      <c r="H165" s="174"/>
      <c r="I165" s="174"/>
      <c r="Q165" s="159"/>
      <c r="R165" s="159"/>
      <c r="S165" s="159"/>
      <c r="T165" s="159"/>
      <c r="U165" s="159"/>
      <c r="V165" s="159"/>
      <c r="W165" s="159"/>
      <c r="X165" s="159"/>
      <c r="Y165" s="159"/>
    </row>
    <row r="166" spans="1:25" s="160" customFormat="1" ht="20.25" customHeight="1">
      <c r="A166" s="159"/>
      <c r="B166" s="159"/>
      <c r="C166" s="159"/>
      <c r="D166" s="159"/>
      <c r="E166" s="159"/>
      <c r="F166" s="159"/>
      <c r="G166" s="159"/>
      <c r="H166" s="174"/>
      <c r="I166" s="174"/>
      <c r="Q166" s="159"/>
      <c r="R166" s="159"/>
      <c r="S166" s="159"/>
      <c r="T166" s="159"/>
      <c r="U166" s="159"/>
      <c r="V166" s="159"/>
      <c r="W166" s="159"/>
      <c r="X166" s="159"/>
      <c r="Y166" s="159"/>
    </row>
    <row r="167" spans="1:25" s="160" customFormat="1" ht="20.25" customHeight="1">
      <c r="A167" s="159"/>
      <c r="B167" s="159"/>
      <c r="C167" s="159"/>
      <c r="D167" s="159"/>
      <c r="E167" s="159"/>
      <c r="F167" s="159"/>
      <c r="G167" s="159"/>
      <c r="H167" s="174"/>
      <c r="I167" s="174"/>
      <c r="Q167" s="159"/>
      <c r="R167" s="159"/>
      <c r="S167" s="159"/>
      <c r="T167" s="159"/>
      <c r="U167" s="159"/>
      <c r="V167" s="159"/>
      <c r="W167" s="159"/>
      <c r="X167" s="159"/>
      <c r="Y167" s="159"/>
    </row>
    <row r="168" spans="1:25" s="160" customFormat="1" ht="20.25" customHeight="1">
      <c r="A168" s="159"/>
      <c r="B168" s="159"/>
      <c r="C168" s="159"/>
      <c r="D168" s="159"/>
      <c r="E168" s="159"/>
      <c r="F168" s="159"/>
      <c r="G168" s="159"/>
      <c r="H168" s="174"/>
      <c r="I168" s="174"/>
      <c r="Q168" s="159"/>
      <c r="R168" s="159"/>
      <c r="S168" s="159"/>
      <c r="T168" s="159"/>
      <c r="U168" s="159"/>
      <c r="V168" s="159"/>
      <c r="W168" s="159"/>
      <c r="X168" s="159"/>
      <c r="Y168" s="159"/>
    </row>
    <row r="169" spans="1:25" s="160" customFormat="1" ht="20.25" customHeight="1">
      <c r="A169" s="159"/>
      <c r="B169" s="159"/>
      <c r="C169" s="159"/>
      <c r="D169" s="159"/>
      <c r="E169" s="159"/>
      <c r="F169" s="159"/>
      <c r="G169" s="159"/>
      <c r="H169" s="174"/>
      <c r="I169" s="174"/>
      <c r="Q169" s="159"/>
      <c r="R169" s="159"/>
      <c r="S169" s="159"/>
      <c r="T169" s="159"/>
      <c r="U169" s="159"/>
      <c r="V169" s="159"/>
      <c r="W169" s="159"/>
      <c r="X169" s="159"/>
      <c r="Y169" s="159"/>
    </row>
    <row r="170" spans="1:25" s="160" customFormat="1" ht="20.25" customHeight="1">
      <c r="A170" s="159"/>
      <c r="B170" s="159"/>
      <c r="C170" s="159"/>
      <c r="D170" s="159"/>
      <c r="E170" s="159"/>
      <c r="F170" s="159"/>
      <c r="G170" s="159"/>
      <c r="H170" s="174"/>
      <c r="I170" s="174"/>
      <c r="Q170" s="159"/>
      <c r="R170" s="159"/>
      <c r="S170" s="159"/>
      <c r="T170" s="159"/>
      <c r="U170" s="159"/>
      <c r="V170" s="159"/>
      <c r="W170" s="159"/>
      <c r="X170" s="159"/>
      <c r="Y170" s="159"/>
    </row>
    <row r="171" spans="1:25" s="160" customFormat="1" ht="20.25" customHeight="1">
      <c r="A171" s="159"/>
      <c r="B171" s="159"/>
      <c r="C171" s="159"/>
      <c r="D171" s="159"/>
      <c r="E171" s="159"/>
      <c r="F171" s="159"/>
      <c r="G171" s="159"/>
      <c r="H171" s="174"/>
      <c r="I171" s="174"/>
      <c r="Q171" s="159"/>
      <c r="R171" s="159"/>
      <c r="S171" s="159"/>
      <c r="T171" s="159"/>
      <c r="U171" s="159"/>
      <c r="V171" s="159"/>
      <c r="W171" s="159"/>
      <c r="X171" s="159"/>
      <c r="Y171" s="159"/>
    </row>
    <row r="172" spans="1:25" s="160" customFormat="1" ht="20.25" customHeight="1">
      <c r="A172" s="159"/>
      <c r="B172" s="159"/>
      <c r="C172" s="159"/>
      <c r="D172" s="159"/>
      <c r="E172" s="159"/>
      <c r="F172" s="159"/>
      <c r="G172" s="159"/>
      <c r="H172" s="174"/>
      <c r="I172" s="174"/>
      <c r="Q172" s="159"/>
      <c r="R172" s="159"/>
      <c r="S172" s="159"/>
      <c r="T172" s="159"/>
      <c r="U172" s="159"/>
      <c r="V172" s="159"/>
      <c r="W172" s="159"/>
      <c r="X172" s="159"/>
      <c r="Y172" s="159"/>
    </row>
    <row r="173" spans="1:25" s="160" customFormat="1" ht="20.25" customHeight="1">
      <c r="A173" s="159"/>
      <c r="B173" s="159"/>
      <c r="C173" s="159"/>
      <c r="D173" s="159"/>
      <c r="E173" s="159"/>
      <c r="F173" s="159"/>
      <c r="G173" s="159"/>
      <c r="H173" s="174"/>
      <c r="I173" s="174"/>
      <c r="Q173" s="159"/>
      <c r="R173" s="159"/>
      <c r="S173" s="159"/>
      <c r="T173" s="159"/>
      <c r="U173" s="159"/>
      <c r="V173" s="159"/>
      <c r="W173" s="159"/>
      <c r="X173" s="159"/>
      <c r="Y173" s="159"/>
    </row>
    <row r="174" spans="1:25" s="160" customFormat="1" ht="20.25" customHeight="1">
      <c r="A174" s="159"/>
      <c r="B174" s="159"/>
      <c r="C174" s="159"/>
      <c r="D174" s="159"/>
      <c r="E174" s="159"/>
      <c r="F174" s="159"/>
      <c r="G174" s="159"/>
      <c r="H174" s="174"/>
      <c r="I174" s="174"/>
      <c r="Q174" s="159"/>
      <c r="R174" s="159"/>
      <c r="S174" s="159"/>
      <c r="T174" s="159"/>
      <c r="U174" s="159"/>
      <c r="V174" s="159"/>
      <c r="W174" s="159"/>
      <c r="X174" s="159"/>
      <c r="Y174" s="159"/>
    </row>
    <row r="175" spans="1:25" s="160" customFormat="1" ht="20.25" customHeight="1">
      <c r="A175" s="159"/>
      <c r="B175" s="159"/>
      <c r="C175" s="159"/>
      <c r="D175" s="159"/>
      <c r="E175" s="159"/>
      <c r="F175" s="159"/>
      <c r="G175" s="159"/>
      <c r="H175" s="174"/>
      <c r="I175" s="174"/>
      <c r="Q175" s="159"/>
      <c r="R175" s="159"/>
      <c r="S175" s="159"/>
      <c r="T175" s="159"/>
      <c r="U175" s="159"/>
      <c r="V175" s="159"/>
      <c r="W175" s="159"/>
      <c r="X175" s="159"/>
      <c r="Y175" s="159"/>
    </row>
    <row r="176" spans="1:25" s="160" customFormat="1" ht="20.25" customHeight="1">
      <c r="A176" s="159"/>
      <c r="B176" s="159"/>
      <c r="C176" s="159"/>
      <c r="D176" s="159"/>
      <c r="E176" s="159"/>
      <c r="F176" s="159"/>
      <c r="G176" s="159"/>
      <c r="H176" s="174"/>
      <c r="I176" s="174"/>
      <c r="Q176" s="159"/>
      <c r="R176" s="159"/>
      <c r="S176" s="159"/>
      <c r="T176" s="159"/>
      <c r="U176" s="159"/>
      <c r="V176" s="159"/>
      <c r="W176" s="159"/>
      <c r="X176" s="159"/>
      <c r="Y176" s="159"/>
    </row>
    <row r="177" spans="1:25" s="160" customFormat="1" ht="20.25" customHeight="1">
      <c r="A177" s="159"/>
      <c r="B177" s="159"/>
      <c r="C177" s="159"/>
      <c r="D177" s="159"/>
      <c r="E177" s="159"/>
      <c r="F177" s="159"/>
      <c r="G177" s="159"/>
      <c r="H177" s="174"/>
      <c r="I177" s="174"/>
      <c r="Q177" s="159"/>
      <c r="R177" s="159"/>
      <c r="S177" s="159"/>
      <c r="T177" s="159"/>
      <c r="U177" s="159"/>
      <c r="V177" s="159"/>
      <c r="W177" s="159"/>
      <c r="X177" s="159"/>
      <c r="Y177" s="159"/>
    </row>
    <row r="178" spans="1:25" s="160" customFormat="1" ht="20.25" customHeight="1">
      <c r="A178" s="159"/>
      <c r="B178" s="159"/>
      <c r="C178" s="159"/>
      <c r="D178" s="159"/>
      <c r="E178" s="159"/>
      <c r="F178" s="159"/>
      <c r="G178" s="159"/>
      <c r="H178" s="174"/>
      <c r="I178" s="174"/>
      <c r="Q178" s="159"/>
      <c r="R178" s="159"/>
      <c r="S178" s="159"/>
      <c r="T178" s="159"/>
      <c r="U178" s="159"/>
      <c r="V178" s="159"/>
      <c r="W178" s="159"/>
      <c r="X178" s="159"/>
      <c r="Y178" s="159"/>
    </row>
    <row r="179" spans="1:25" s="160" customFormat="1" ht="20.25" customHeight="1">
      <c r="A179" s="159"/>
      <c r="B179" s="159"/>
      <c r="C179" s="159"/>
      <c r="D179" s="159"/>
      <c r="E179" s="159"/>
      <c r="F179" s="159"/>
      <c r="G179" s="159"/>
      <c r="H179" s="174"/>
      <c r="I179" s="174"/>
      <c r="Q179" s="159"/>
      <c r="R179" s="159"/>
      <c r="S179" s="159"/>
      <c r="T179" s="159"/>
      <c r="U179" s="159"/>
      <c r="V179" s="159"/>
      <c r="W179" s="159"/>
      <c r="X179" s="159"/>
      <c r="Y179" s="159"/>
    </row>
    <row r="180" spans="1:25" s="160" customFormat="1" ht="20.25" customHeight="1">
      <c r="A180" s="159"/>
      <c r="B180" s="159"/>
      <c r="C180" s="159"/>
      <c r="D180" s="159"/>
      <c r="E180" s="159"/>
      <c r="F180" s="159"/>
      <c r="G180" s="159"/>
      <c r="H180" s="174"/>
      <c r="I180" s="174"/>
      <c r="Q180" s="159"/>
      <c r="R180" s="159"/>
      <c r="S180" s="159"/>
      <c r="T180" s="159"/>
      <c r="U180" s="159"/>
      <c r="V180" s="159"/>
      <c r="W180" s="159"/>
      <c r="X180" s="159"/>
      <c r="Y180" s="159"/>
    </row>
    <row r="181" spans="1:25" s="160" customFormat="1" ht="20.25" customHeight="1">
      <c r="A181" s="159"/>
      <c r="B181" s="159"/>
      <c r="C181" s="159"/>
      <c r="D181" s="159"/>
      <c r="E181" s="159"/>
      <c r="F181" s="159"/>
      <c r="G181" s="159"/>
      <c r="H181" s="174"/>
      <c r="I181" s="174"/>
      <c r="Q181" s="159"/>
      <c r="R181" s="159"/>
      <c r="S181" s="159"/>
      <c r="T181" s="159"/>
      <c r="U181" s="159"/>
      <c r="V181" s="159"/>
      <c r="W181" s="159"/>
      <c r="X181" s="159"/>
      <c r="Y181" s="159"/>
    </row>
    <row r="182" spans="1:25" s="160" customFormat="1" ht="20.25" customHeight="1">
      <c r="A182" s="159"/>
      <c r="B182" s="159"/>
      <c r="C182" s="159"/>
      <c r="D182" s="159"/>
      <c r="E182" s="159"/>
      <c r="F182" s="159"/>
      <c r="G182" s="159"/>
      <c r="H182" s="174"/>
      <c r="I182" s="174"/>
      <c r="Q182" s="159"/>
      <c r="R182" s="159"/>
      <c r="S182" s="159"/>
      <c r="T182" s="159"/>
      <c r="U182" s="159"/>
      <c r="V182" s="159"/>
      <c r="W182" s="159"/>
      <c r="X182" s="159"/>
      <c r="Y182" s="159"/>
    </row>
    <row r="183" spans="1:25" s="160" customFormat="1" ht="20.25" customHeight="1">
      <c r="A183" s="159"/>
      <c r="B183" s="159"/>
      <c r="C183" s="159"/>
      <c r="D183" s="159"/>
      <c r="E183" s="159"/>
      <c r="F183" s="159"/>
      <c r="G183" s="159"/>
      <c r="H183" s="174"/>
      <c r="I183" s="174"/>
      <c r="Q183" s="159"/>
      <c r="R183" s="159"/>
      <c r="S183" s="159"/>
      <c r="T183" s="159"/>
      <c r="U183" s="159"/>
      <c r="V183" s="159"/>
      <c r="W183" s="159"/>
      <c r="X183" s="159"/>
      <c r="Y183" s="159"/>
    </row>
    <row r="184" spans="1:25" s="160" customFormat="1" ht="20.25" customHeight="1">
      <c r="A184" s="159"/>
      <c r="B184" s="159"/>
      <c r="C184" s="159"/>
      <c r="D184" s="159"/>
      <c r="E184" s="159"/>
      <c r="F184" s="159"/>
      <c r="G184" s="159"/>
      <c r="H184" s="174"/>
      <c r="I184" s="174"/>
      <c r="Q184" s="159"/>
      <c r="R184" s="159"/>
      <c r="S184" s="159"/>
      <c r="T184" s="159"/>
      <c r="U184" s="159"/>
      <c r="V184" s="159"/>
      <c r="W184" s="159"/>
      <c r="X184" s="159"/>
      <c r="Y184" s="159"/>
    </row>
    <row r="185" spans="1:25" s="160" customFormat="1" ht="20.25" customHeight="1">
      <c r="A185" s="159"/>
      <c r="B185" s="159"/>
      <c r="C185" s="159"/>
      <c r="D185" s="159"/>
      <c r="E185" s="159"/>
      <c r="F185" s="159"/>
      <c r="G185" s="159"/>
      <c r="H185" s="174"/>
      <c r="I185" s="174"/>
      <c r="Q185" s="159"/>
      <c r="R185" s="159"/>
      <c r="S185" s="159"/>
      <c r="T185" s="159"/>
      <c r="U185" s="159"/>
      <c r="V185" s="159"/>
      <c r="W185" s="159"/>
      <c r="X185" s="159"/>
      <c r="Y185" s="159"/>
    </row>
    <row r="186" spans="1:25" s="160" customFormat="1" ht="20.25" customHeight="1">
      <c r="A186" s="159"/>
      <c r="B186" s="159"/>
      <c r="C186" s="159"/>
      <c r="D186" s="159"/>
      <c r="E186" s="159"/>
      <c r="F186" s="159"/>
      <c r="G186" s="159"/>
      <c r="H186" s="174"/>
      <c r="I186" s="174"/>
      <c r="Q186" s="159"/>
      <c r="R186" s="159"/>
      <c r="S186" s="159"/>
      <c r="T186" s="159"/>
      <c r="U186" s="159"/>
      <c r="V186" s="159"/>
      <c r="W186" s="159"/>
      <c r="X186" s="159"/>
      <c r="Y186" s="159"/>
    </row>
    <row r="187" spans="1:25" s="160" customFormat="1" ht="20.25" customHeight="1">
      <c r="A187" s="159"/>
      <c r="B187" s="159"/>
      <c r="C187" s="159"/>
      <c r="D187" s="159"/>
      <c r="E187" s="159"/>
      <c r="F187" s="159"/>
      <c r="G187" s="159"/>
      <c r="H187" s="174"/>
      <c r="I187" s="174"/>
      <c r="Q187" s="159"/>
      <c r="R187" s="159"/>
      <c r="S187" s="159"/>
      <c r="T187" s="159"/>
      <c r="U187" s="159"/>
      <c r="V187" s="159"/>
      <c r="W187" s="159"/>
      <c r="X187" s="159"/>
      <c r="Y187" s="159"/>
    </row>
    <row r="188" spans="1:25" s="160" customFormat="1" ht="20.25" customHeight="1">
      <c r="A188" s="159"/>
      <c r="B188" s="159"/>
      <c r="C188" s="159"/>
      <c r="D188" s="159"/>
      <c r="E188" s="159"/>
      <c r="F188" s="159"/>
      <c r="G188" s="159"/>
      <c r="H188" s="174"/>
      <c r="I188" s="174"/>
      <c r="Q188" s="159"/>
      <c r="R188" s="159"/>
      <c r="S188" s="159"/>
      <c r="T188" s="159"/>
      <c r="U188" s="159"/>
      <c r="V188" s="159"/>
      <c r="W188" s="159"/>
      <c r="X188" s="159"/>
      <c r="Y188" s="159"/>
    </row>
    <row r="189" spans="1:25" s="160" customFormat="1" ht="20.25" customHeight="1">
      <c r="A189" s="159"/>
      <c r="B189" s="159"/>
      <c r="C189" s="159"/>
      <c r="D189" s="159"/>
      <c r="E189" s="159"/>
      <c r="F189" s="159"/>
      <c r="G189" s="159"/>
      <c r="H189" s="174"/>
      <c r="I189" s="174"/>
      <c r="Q189" s="159"/>
      <c r="R189" s="159"/>
      <c r="S189" s="159"/>
      <c r="T189" s="159"/>
      <c r="U189" s="159"/>
      <c r="V189" s="159"/>
      <c r="W189" s="159"/>
      <c r="X189" s="159"/>
      <c r="Y189" s="159"/>
    </row>
    <row r="190" spans="1:25" s="160" customFormat="1" ht="20.25" customHeight="1">
      <c r="A190" s="159"/>
      <c r="B190" s="159"/>
      <c r="C190" s="159"/>
      <c r="D190" s="159"/>
      <c r="E190" s="159"/>
      <c r="F190" s="159"/>
      <c r="G190" s="159"/>
      <c r="H190" s="174"/>
      <c r="I190" s="174"/>
      <c r="Q190" s="159"/>
      <c r="R190" s="159"/>
      <c r="S190" s="159"/>
      <c r="T190" s="159"/>
      <c r="U190" s="159"/>
      <c r="V190" s="159"/>
      <c r="W190" s="159"/>
      <c r="X190" s="159"/>
      <c r="Y190" s="159"/>
    </row>
    <row r="191" spans="1:25" s="160" customFormat="1" ht="20.25" customHeight="1">
      <c r="A191" s="159"/>
      <c r="B191" s="159"/>
      <c r="C191" s="159"/>
      <c r="D191" s="159"/>
      <c r="E191" s="159"/>
      <c r="F191" s="159"/>
      <c r="G191" s="159"/>
      <c r="H191" s="174"/>
      <c r="I191" s="174"/>
      <c r="Q191" s="159"/>
      <c r="R191" s="159"/>
      <c r="S191" s="159"/>
      <c r="T191" s="159"/>
      <c r="U191" s="159"/>
      <c r="V191" s="159"/>
      <c r="W191" s="159"/>
      <c r="X191" s="159"/>
      <c r="Y191" s="159"/>
    </row>
    <row r="192" spans="1:25" s="160" customFormat="1" ht="20.25" customHeight="1">
      <c r="A192" s="159"/>
      <c r="B192" s="159"/>
      <c r="C192" s="159"/>
      <c r="D192" s="159"/>
      <c r="E192" s="159"/>
      <c r="F192" s="159"/>
      <c r="G192" s="159"/>
      <c r="H192" s="174"/>
      <c r="I192" s="174"/>
      <c r="Q192" s="159"/>
      <c r="R192" s="159"/>
      <c r="S192" s="159"/>
      <c r="T192" s="159"/>
      <c r="U192" s="159"/>
      <c r="V192" s="159"/>
      <c r="W192" s="159"/>
      <c r="X192" s="159"/>
      <c r="Y192" s="159"/>
    </row>
    <row r="193" spans="1:25" s="160" customFormat="1" ht="20.25" customHeight="1">
      <c r="A193" s="159"/>
      <c r="B193" s="159"/>
      <c r="C193" s="159"/>
      <c r="D193" s="159"/>
      <c r="E193" s="159"/>
      <c r="F193" s="159"/>
      <c r="G193" s="159"/>
      <c r="H193" s="174"/>
      <c r="I193" s="174"/>
      <c r="Q193" s="159"/>
      <c r="R193" s="159"/>
      <c r="S193" s="159"/>
      <c r="T193" s="159"/>
      <c r="U193" s="159"/>
      <c r="V193" s="159"/>
      <c r="W193" s="159"/>
      <c r="X193" s="159"/>
      <c r="Y193" s="159"/>
    </row>
    <row r="194" spans="1:25" s="160" customFormat="1" ht="20.25" customHeight="1">
      <c r="A194" s="159"/>
      <c r="B194" s="159"/>
      <c r="C194" s="159"/>
      <c r="D194" s="159"/>
      <c r="E194" s="159"/>
      <c r="F194" s="159"/>
      <c r="G194" s="159"/>
      <c r="H194" s="174"/>
      <c r="I194" s="174"/>
      <c r="Q194" s="159"/>
      <c r="R194" s="159"/>
      <c r="S194" s="159"/>
      <c r="T194" s="159"/>
      <c r="U194" s="159"/>
      <c r="V194" s="159"/>
      <c r="W194" s="159"/>
      <c r="X194" s="159"/>
      <c r="Y194" s="159"/>
    </row>
    <row r="195" spans="1:25" s="160" customFormat="1" ht="20.25" customHeight="1">
      <c r="A195" s="159"/>
      <c r="B195" s="159"/>
      <c r="C195" s="159"/>
      <c r="D195" s="159"/>
      <c r="E195" s="159"/>
      <c r="F195" s="159"/>
      <c r="G195" s="159"/>
      <c r="H195" s="174"/>
      <c r="I195" s="174"/>
      <c r="Q195" s="159"/>
      <c r="R195" s="159"/>
      <c r="S195" s="159"/>
      <c r="T195" s="159"/>
      <c r="U195" s="159"/>
      <c r="V195" s="159"/>
      <c r="W195" s="159"/>
      <c r="X195" s="159"/>
      <c r="Y195" s="159"/>
    </row>
    <row r="196" spans="1:25" s="160" customFormat="1" ht="20.25" customHeight="1">
      <c r="A196" s="159"/>
      <c r="B196" s="159"/>
      <c r="C196" s="159"/>
      <c r="D196" s="159"/>
      <c r="E196" s="159"/>
      <c r="F196" s="159"/>
      <c r="G196" s="159"/>
      <c r="H196" s="174"/>
      <c r="I196" s="174"/>
      <c r="Q196" s="159"/>
      <c r="R196" s="159"/>
      <c r="S196" s="159"/>
      <c r="T196" s="159"/>
      <c r="U196" s="159"/>
      <c r="V196" s="159"/>
      <c r="W196" s="159"/>
      <c r="X196" s="159"/>
      <c r="Y196" s="159"/>
    </row>
    <row r="197" spans="1:25" s="160" customFormat="1" ht="20.25" customHeight="1">
      <c r="A197" s="159"/>
      <c r="B197" s="159"/>
      <c r="C197" s="159"/>
      <c r="D197" s="159"/>
      <c r="E197" s="159"/>
      <c r="F197" s="159"/>
      <c r="G197" s="159"/>
      <c r="H197" s="174"/>
      <c r="I197" s="174"/>
      <c r="Q197" s="159"/>
      <c r="R197" s="159"/>
      <c r="S197" s="159"/>
      <c r="T197" s="159"/>
      <c r="U197" s="159"/>
      <c r="V197" s="159"/>
      <c r="W197" s="159"/>
      <c r="X197" s="159"/>
      <c r="Y197" s="159"/>
    </row>
    <row r="198" spans="1:25" s="160" customFormat="1" ht="20.25" customHeight="1">
      <c r="A198" s="159"/>
      <c r="B198" s="159"/>
      <c r="C198" s="159"/>
      <c r="D198" s="159"/>
      <c r="E198" s="159"/>
      <c r="F198" s="159"/>
      <c r="G198" s="159"/>
      <c r="H198" s="174"/>
      <c r="I198" s="174"/>
      <c r="Q198" s="159"/>
      <c r="R198" s="159"/>
      <c r="S198" s="159"/>
      <c r="T198" s="159"/>
      <c r="U198" s="159"/>
      <c r="V198" s="159"/>
      <c r="W198" s="159"/>
      <c r="X198" s="159"/>
      <c r="Y198" s="159"/>
    </row>
    <row r="199" spans="1:25" s="160" customFormat="1" ht="20.25" customHeight="1">
      <c r="A199" s="159"/>
      <c r="B199" s="159"/>
      <c r="C199" s="159"/>
      <c r="D199" s="159"/>
      <c r="E199" s="159"/>
      <c r="F199" s="159"/>
      <c r="G199" s="159"/>
      <c r="H199" s="174"/>
      <c r="I199" s="174"/>
      <c r="Q199" s="159"/>
      <c r="R199" s="159"/>
      <c r="S199" s="159"/>
      <c r="T199" s="159"/>
      <c r="U199" s="159"/>
      <c r="V199" s="159"/>
      <c r="W199" s="159"/>
      <c r="X199" s="159"/>
      <c r="Y199" s="159"/>
    </row>
    <row r="200" spans="1:25" s="160" customFormat="1" ht="20.25" customHeight="1">
      <c r="A200" s="159"/>
      <c r="B200" s="159"/>
      <c r="C200" s="159"/>
      <c r="D200" s="159"/>
      <c r="E200" s="159"/>
      <c r="F200" s="159"/>
      <c r="G200" s="159"/>
      <c r="H200" s="174"/>
      <c r="I200" s="174"/>
      <c r="Q200" s="159"/>
      <c r="R200" s="159"/>
      <c r="S200" s="159"/>
      <c r="T200" s="159"/>
      <c r="U200" s="159"/>
      <c r="V200" s="159"/>
      <c r="W200" s="159"/>
      <c r="X200" s="159"/>
      <c r="Y200" s="159"/>
    </row>
    <row r="201" spans="1:25" s="160" customFormat="1" ht="20.25" customHeight="1">
      <c r="A201" s="159"/>
      <c r="B201" s="159"/>
      <c r="C201" s="159"/>
      <c r="D201" s="159"/>
      <c r="E201" s="159"/>
      <c r="F201" s="159"/>
      <c r="G201" s="159"/>
      <c r="H201" s="174"/>
      <c r="I201" s="174"/>
      <c r="Q201" s="159"/>
      <c r="R201" s="159"/>
      <c r="S201" s="159"/>
      <c r="T201" s="159"/>
      <c r="U201" s="159"/>
      <c r="V201" s="159"/>
      <c r="W201" s="159"/>
      <c r="X201" s="159"/>
      <c r="Y201" s="159"/>
    </row>
    <row r="202" spans="1:25" s="160" customFormat="1" ht="20.25" customHeight="1">
      <c r="A202" s="159"/>
      <c r="B202" s="159"/>
      <c r="C202" s="159"/>
      <c r="D202" s="159"/>
      <c r="E202" s="159"/>
      <c r="F202" s="159"/>
      <c r="G202" s="159"/>
      <c r="H202" s="174"/>
      <c r="I202" s="174"/>
      <c r="Q202" s="159"/>
      <c r="R202" s="159"/>
      <c r="S202" s="159"/>
      <c r="T202" s="159"/>
      <c r="U202" s="159"/>
      <c r="V202" s="159"/>
      <c r="W202" s="159"/>
      <c r="X202" s="159"/>
      <c r="Y202" s="159"/>
    </row>
    <row r="203" spans="1:25" s="160" customFormat="1" ht="20.25" customHeight="1">
      <c r="A203" s="159"/>
      <c r="B203" s="159"/>
      <c r="C203" s="159"/>
      <c r="D203" s="159"/>
      <c r="E203" s="159"/>
      <c r="F203" s="159"/>
      <c r="G203" s="159"/>
      <c r="H203" s="174"/>
      <c r="I203" s="174"/>
      <c r="Q203" s="159"/>
      <c r="R203" s="159"/>
      <c r="S203" s="159"/>
      <c r="T203" s="159"/>
      <c r="U203" s="159"/>
      <c r="V203" s="159"/>
      <c r="W203" s="159"/>
      <c r="X203" s="159"/>
      <c r="Y203" s="159"/>
    </row>
    <row r="204" spans="1:25" s="160" customFormat="1" ht="20.25" customHeight="1">
      <c r="A204" s="159"/>
      <c r="B204" s="159"/>
      <c r="C204" s="159"/>
      <c r="D204" s="159"/>
      <c r="E204" s="159"/>
      <c r="F204" s="159"/>
      <c r="G204" s="159"/>
      <c r="H204" s="174"/>
      <c r="I204" s="174"/>
      <c r="Q204" s="159"/>
      <c r="R204" s="159"/>
      <c r="S204" s="159"/>
      <c r="T204" s="159"/>
      <c r="U204" s="159"/>
      <c r="V204" s="159"/>
      <c r="W204" s="159"/>
      <c r="X204" s="159"/>
      <c r="Y204" s="159"/>
    </row>
    <row r="205" spans="1:25" s="160" customFormat="1" ht="20.25" customHeight="1">
      <c r="A205" s="159"/>
      <c r="B205" s="159"/>
      <c r="C205" s="159"/>
      <c r="D205" s="159"/>
      <c r="E205" s="159"/>
      <c r="F205" s="159"/>
      <c r="G205" s="159"/>
      <c r="H205" s="174"/>
      <c r="I205" s="174"/>
      <c r="Q205" s="159"/>
      <c r="R205" s="159"/>
      <c r="S205" s="159"/>
      <c r="T205" s="159"/>
      <c r="U205" s="159"/>
      <c r="V205" s="159"/>
      <c r="W205" s="159"/>
      <c r="X205" s="159"/>
      <c r="Y205" s="159"/>
    </row>
    <row r="206" spans="1:25" s="160" customFormat="1" ht="20.25" customHeight="1">
      <c r="A206" s="159"/>
      <c r="B206" s="159"/>
      <c r="C206" s="159"/>
      <c r="D206" s="159"/>
      <c r="E206" s="159"/>
      <c r="F206" s="159"/>
      <c r="G206" s="159"/>
      <c r="H206" s="174"/>
      <c r="I206" s="174"/>
      <c r="Q206" s="159"/>
      <c r="R206" s="159"/>
      <c r="S206" s="159"/>
      <c r="T206" s="159"/>
      <c r="U206" s="159"/>
      <c r="V206" s="159"/>
      <c r="W206" s="159"/>
      <c r="X206" s="159"/>
      <c r="Y206" s="159"/>
    </row>
    <row r="207" spans="1:25" s="160" customFormat="1" ht="20.25" customHeight="1">
      <c r="A207" s="159"/>
      <c r="B207" s="159"/>
      <c r="C207" s="159"/>
      <c r="D207" s="159"/>
      <c r="E207" s="159"/>
      <c r="F207" s="159"/>
      <c r="G207" s="159"/>
      <c r="H207" s="174"/>
      <c r="I207" s="174"/>
      <c r="Q207" s="159"/>
      <c r="R207" s="159"/>
      <c r="S207" s="159"/>
      <c r="T207" s="159"/>
      <c r="U207" s="159"/>
      <c r="V207" s="159"/>
      <c r="W207" s="159"/>
      <c r="X207" s="159"/>
      <c r="Y207" s="159"/>
    </row>
    <row r="208" spans="1:25" s="160" customFormat="1" ht="20.25" customHeight="1">
      <c r="A208" s="159"/>
      <c r="B208" s="159"/>
      <c r="C208" s="159"/>
      <c r="D208" s="159"/>
      <c r="E208" s="159"/>
      <c r="F208" s="159"/>
      <c r="G208" s="159"/>
      <c r="H208" s="174"/>
      <c r="I208" s="174"/>
      <c r="Q208" s="159"/>
      <c r="R208" s="159"/>
      <c r="S208" s="159"/>
      <c r="T208" s="159"/>
      <c r="U208" s="159"/>
      <c r="V208" s="159"/>
      <c r="W208" s="159"/>
      <c r="X208" s="159"/>
      <c r="Y208" s="159"/>
    </row>
    <row r="209" spans="1:25" s="160" customFormat="1" ht="20.25" customHeight="1">
      <c r="A209" s="159"/>
      <c r="B209" s="159"/>
      <c r="C209" s="159"/>
      <c r="D209" s="159"/>
      <c r="E209" s="159"/>
      <c r="F209" s="159"/>
      <c r="G209" s="159"/>
      <c r="H209" s="174"/>
      <c r="I209" s="174"/>
      <c r="Q209" s="159"/>
      <c r="R209" s="159"/>
      <c r="S209" s="159"/>
      <c r="T209" s="159"/>
      <c r="U209" s="159"/>
      <c r="V209" s="159"/>
      <c r="W209" s="159"/>
      <c r="X209" s="159"/>
      <c r="Y209" s="159"/>
    </row>
    <row r="210" spans="1:25" s="160" customFormat="1" ht="20.25" customHeight="1">
      <c r="A210" s="159"/>
      <c r="B210" s="159"/>
      <c r="C210" s="159"/>
      <c r="D210" s="159"/>
      <c r="E210" s="159"/>
      <c r="F210" s="159"/>
      <c r="G210" s="159"/>
      <c r="H210" s="174"/>
      <c r="I210" s="174"/>
      <c r="Q210" s="159"/>
      <c r="R210" s="159"/>
      <c r="S210" s="159"/>
      <c r="T210" s="159"/>
      <c r="U210" s="159"/>
      <c r="V210" s="159"/>
      <c r="W210" s="159"/>
      <c r="X210" s="159"/>
      <c r="Y210" s="159"/>
    </row>
    <row r="211" spans="1:25" s="160" customFormat="1" ht="20.25" customHeight="1">
      <c r="A211" s="159"/>
      <c r="B211" s="159"/>
      <c r="C211" s="159"/>
      <c r="D211" s="159"/>
      <c r="E211" s="159"/>
      <c r="F211" s="159"/>
      <c r="G211" s="159"/>
      <c r="H211" s="174"/>
      <c r="I211" s="174"/>
      <c r="Q211" s="159"/>
      <c r="R211" s="159"/>
      <c r="S211" s="159"/>
      <c r="T211" s="159"/>
      <c r="U211" s="159"/>
      <c r="V211" s="159"/>
      <c r="W211" s="159"/>
      <c r="X211" s="159"/>
      <c r="Y211" s="159"/>
    </row>
    <row r="212" spans="1:25" s="160" customFormat="1" ht="20.25" customHeight="1">
      <c r="A212" s="159"/>
      <c r="B212" s="159"/>
      <c r="C212" s="159"/>
      <c r="D212" s="159"/>
      <c r="E212" s="159"/>
      <c r="F212" s="159"/>
      <c r="G212" s="159"/>
      <c r="H212" s="174"/>
      <c r="I212" s="174"/>
      <c r="Q212" s="159"/>
      <c r="R212" s="159"/>
      <c r="S212" s="159"/>
      <c r="T212" s="159"/>
      <c r="U212" s="159"/>
      <c r="V212" s="159"/>
      <c r="W212" s="159"/>
      <c r="X212" s="159"/>
      <c r="Y212" s="159"/>
    </row>
    <row r="213" spans="1:25" s="160" customFormat="1" ht="20.25" customHeight="1">
      <c r="A213" s="159"/>
      <c r="B213" s="159"/>
      <c r="C213" s="159"/>
      <c r="D213" s="159"/>
      <c r="E213" s="159"/>
      <c r="F213" s="159"/>
      <c r="G213" s="159"/>
      <c r="H213" s="174"/>
      <c r="I213" s="174"/>
      <c r="Q213" s="159"/>
      <c r="R213" s="159"/>
      <c r="S213" s="159"/>
      <c r="T213" s="159"/>
      <c r="U213" s="159"/>
      <c r="V213" s="159"/>
      <c r="W213" s="159"/>
      <c r="X213" s="159"/>
      <c r="Y213" s="159"/>
    </row>
    <row r="214" spans="1:25" s="160" customFormat="1" ht="20.25" customHeight="1">
      <c r="A214" s="159"/>
      <c r="B214" s="159"/>
      <c r="C214" s="159"/>
      <c r="D214" s="159"/>
      <c r="E214" s="159"/>
      <c r="F214" s="159"/>
      <c r="G214" s="159"/>
      <c r="H214" s="174"/>
      <c r="I214" s="174"/>
      <c r="Q214" s="159"/>
      <c r="R214" s="159"/>
      <c r="S214" s="159"/>
      <c r="T214" s="159"/>
      <c r="U214" s="159"/>
      <c r="V214" s="159"/>
      <c r="W214" s="159"/>
      <c r="X214" s="159"/>
      <c r="Y214" s="159"/>
    </row>
    <row r="215" spans="1:25" s="160" customFormat="1" ht="20.25" customHeight="1">
      <c r="A215" s="159"/>
      <c r="B215" s="159"/>
      <c r="C215" s="159"/>
      <c r="D215" s="159"/>
      <c r="E215" s="159"/>
      <c r="F215" s="159"/>
      <c r="G215" s="159"/>
      <c r="H215" s="174"/>
      <c r="I215" s="174"/>
      <c r="Q215" s="159"/>
      <c r="R215" s="159"/>
      <c r="S215" s="159"/>
      <c r="T215" s="159"/>
      <c r="U215" s="159"/>
      <c r="V215" s="159"/>
      <c r="W215" s="159"/>
      <c r="X215" s="159"/>
      <c r="Y215" s="159"/>
    </row>
    <row r="216" spans="1:25" s="160" customFormat="1" ht="20.25" customHeight="1">
      <c r="A216" s="159"/>
      <c r="B216" s="159"/>
      <c r="C216" s="159"/>
      <c r="D216" s="159"/>
      <c r="E216" s="159"/>
      <c r="F216" s="159"/>
      <c r="G216" s="159"/>
      <c r="H216" s="174"/>
      <c r="I216" s="174"/>
      <c r="Q216" s="159"/>
      <c r="R216" s="159"/>
      <c r="S216" s="159"/>
      <c r="T216" s="159"/>
      <c r="U216" s="159"/>
      <c r="V216" s="159"/>
      <c r="W216" s="159"/>
      <c r="X216" s="159"/>
      <c r="Y216" s="159"/>
    </row>
    <row r="217" spans="1:25" s="160" customFormat="1" ht="20.25" customHeight="1">
      <c r="A217" s="159"/>
      <c r="B217" s="159"/>
      <c r="C217" s="159"/>
      <c r="D217" s="159"/>
      <c r="E217" s="159"/>
      <c r="F217" s="159"/>
      <c r="G217" s="159"/>
      <c r="H217" s="174"/>
      <c r="I217" s="174"/>
      <c r="Q217" s="159"/>
      <c r="R217" s="159"/>
      <c r="S217" s="159"/>
      <c r="T217" s="159"/>
      <c r="U217" s="159"/>
      <c r="V217" s="159"/>
      <c r="W217" s="159"/>
      <c r="X217" s="159"/>
      <c r="Y217" s="159"/>
    </row>
    <row r="218" spans="1:25" s="160" customFormat="1" ht="20.25" customHeight="1">
      <c r="A218" s="159"/>
      <c r="B218" s="159"/>
      <c r="C218" s="159"/>
      <c r="D218" s="159"/>
      <c r="E218" s="159"/>
      <c r="F218" s="159"/>
      <c r="G218" s="159"/>
      <c r="H218" s="174"/>
      <c r="I218" s="174"/>
      <c r="Q218" s="159"/>
      <c r="R218" s="159"/>
      <c r="S218" s="159"/>
      <c r="T218" s="159"/>
      <c r="U218" s="159"/>
      <c r="V218" s="159"/>
      <c r="W218" s="159"/>
      <c r="X218" s="159"/>
      <c r="Y218" s="159"/>
    </row>
    <row r="219" spans="1:25" s="160" customFormat="1" ht="20.25" customHeight="1">
      <c r="A219" s="159"/>
      <c r="B219" s="159"/>
      <c r="C219" s="159"/>
      <c r="D219" s="159"/>
      <c r="E219" s="159"/>
      <c r="F219" s="159"/>
      <c r="G219" s="159"/>
      <c r="H219" s="174"/>
      <c r="I219" s="174"/>
      <c r="Q219" s="159"/>
      <c r="R219" s="159"/>
      <c r="S219" s="159"/>
      <c r="T219" s="159"/>
      <c r="U219" s="159"/>
      <c r="V219" s="159"/>
      <c r="W219" s="159"/>
      <c r="X219" s="159"/>
      <c r="Y219" s="159"/>
    </row>
    <row r="220" spans="1:25" s="160" customFormat="1" ht="20.25" customHeight="1">
      <c r="A220" s="159"/>
      <c r="B220" s="159"/>
      <c r="C220" s="159"/>
      <c r="D220" s="159"/>
      <c r="E220" s="159"/>
      <c r="F220" s="159"/>
      <c r="G220" s="159"/>
      <c r="H220" s="174"/>
      <c r="I220" s="174"/>
      <c r="Q220" s="159"/>
      <c r="R220" s="159"/>
      <c r="S220" s="159"/>
      <c r="T220" s="159"/>
      <c r="U220" s="159"/>
      <c r="V220" s="159"/>
      <c r="W220" s="159"/>
      <c r="X220" s="159"/>
      <c r="Y220" s="159"/>
    </row>
    <row r="221" spans="1:25" s="160" customFormat="1" ht="20.25" customHeight="1">
      <c r="A221" s="159"/>
      <c r="B221" s="159"/>
      <c r="C221" s="159"/>
      <c r="D221" s="159"/>
      <c r="E221" s="159"/>
      <c r="F221" s="159"/>
      <c r="G221" s="159"/>
      <c r="H221" s="174"/>
      <c r="I221" s="174"/>
      <c r="Q221" s="159"/>
      <c r="R221" s="159"/>
      <c r="S221" s="159"/>
      <c r="T221" s="159"/>
      <c r="U221" s="159"/>
      <c r="V221" s="159"/>
      <c r="W221" s="159"/>
      <c r="X221" s="159"/>
      <c r="Y221" s="159"/>
    </row>
    <row r="222" spans="1:25" s="160" customFormat="1" ht="20.25" customHeight="1">
      <c r="A222" s="159"/>
      <c r="B222" s="159"/>
      <c r="C222" s="159"/>
      <c r="D222" s="159"/>
      <c r="E222" s="159"/>
      <c r="F222" s="159"/>
      <c r="G222" s="159"/>
      <c r="H222" s="174"/>
      <c r="I222" s="174"/>
      <c r="Q222" s="159"/>
      <c r="R222" s="159"/>
      <c r="S222" s="159"/>
      <c r="T222" s="159"/>
      <c r="U222" s="159"/>
      <c r="V222" s="159"/>
      <c r="W222" s="159"/>
      <c r="X222" s="159"/>
      <c r="Y222" s="159"/>
    </row>
    <row r="223" spans="1:25" s="160" customFormat="1" ht="20.25" customHeight="1">
      <c r="A223" s="159"/>
      <c r="B223" s="159"/>
      <c r="C223" s="159"/>
      <c r="D223" s="159"/>
      <c r="E223" s="159"/>
      <c r="F223" s="159"/>
      <c r="G223" s="159"/>
      <c r="H223" s="174"/>
      <c r="I223" s="174"/>
      <c r="Q223" s="159"/>
      <c r="R223" s="159"/>
      <c r="S223" s="159"/>
      <c r="T223" s="159"/>
      <c r="U223" s="159"/>
      <c r="V223" s="159"/>
      <c r="W223" s="159"/>
      <c r="X223" s="159"/>
      <c r="Y223" s="159"/>
    </row>
    <row r="224" spans="1:25" s="160" customFormat="1" ht="20.25" customHeight="1">
      <c r="A224" s="159"/>
      <c r="B224" s="159"/>
      <c r="C224" s="159"/>
      <c r="D224" s="159"/>
      <c r="E224" s="159"/>
      <c r="F224" s="159"/>
      <c r="G224" s="159"/>
      <c r="H224" s="174"/>
      <c r="I224" s="174"/>
      <c r="Q224" s="159"/>
      <c r="R224" s="159"/>
      <c r="S224" s="159"/>
      <c r="T224" s="159"/>
      <c r="U224" s="159"/>
      <c r="V224" s="159"/>
      <c r="W224" s="159"/>
      <c r="X224" s="159"/>
      <c r="Y224" s="159"/>
    </row>
    <row r="225" spans="1:25" s="160" customFormat="1" ht="20.25" customHeight="1">
      <c r="A225" s="159"/>
      <c r="B225" s="159"/>
      <c r="C225" s="159"/>
      <c r="D225" s="159"/>
      <c r="E225" s="159"/>
      <c r="F225" s="159"/>
      <c r="G225" s="159"/>
      <c r="H225" s="174"/>
      <c r="I225" s="174"/>
      <c r="Q225" s="159"/>
      <c r="R225" s="159"/>
      <c r="S225" s="159"/>
      <c r="T225" s="159"/>
      <c r="U225" s="159"/>
      <c r="V225" s="159"/>
      <c r="W225" s="159"/>
      <c r="X225" s="159"/>
      <c r="Y225" s="159"/>
    </row>
    <row r="226" spans="1:25" s="160" customFormat="1" ht="20.25" customHeight="1">
      <c r="A226" s="159"/>
      <c r="B226" s="159"/>
      <c r="C226" s="159"/>
      <c r="D226" s="159"/>
      <c r="E226" s="159"/>
      <c r="F226" s="159"/>
      <c r="G226" s="159"/>
      <c r="H226" s="174"/>
      <c r="I226" s="174"/>
      <c r="Q226" s="159"/>
      <c r="R226" s="159"/>
      <c r="S226" s="159"/>
      <c r="T226" s="159"/>
      <c r="U226" s="159"/>
      <c r="V226" s="159"/>
      <c r="W226" s="159"/>
      <c r="X226" s="159"/>
      <c r="Y226" s="159"/>
    </row>
    <row r="227" spans="1:25" s="160" customFormat="1" ht="20.25" customHeight="1">
      <c r="A227" s="159"/>
      <c r="B227" s="159"/>
      <c r="C227" s="159"/>
      <c r="D227" s="159"/>
      <c r="E227" s="159"/>
      <c r="F227" s="159"/>
      <c r="G227" s="159"/>
      <c r="H227" s="174"/>
      <c r="I227" s="174"/>
      <c r="Q227" s="159"/>
      <c r="R227" s="159"/>
      <c r="S227" s="159"/>
      <c r="T227" s="159"/>
      <c r="U227" s="159"/>
      <c r="V227" s="159"/>
      <c r="W227" s="159"/>
      <c r="X227" s="159"/>
      <c r="Y227" s="159"/>
    </row>
    <row r="228" spans="1:25" s="160" customFormat="1" ht="20.25" customHeight="1">
      <c r="A228" s="159"/>
      <c r="B228" s="159"/>
      <c r="C228" s="159"/>
      <c r="D228" s="159"/>
      <c r="E228" s="159"/>
      <c r="F228" s="159"/>
      <c r="G228" s="159"/>
      <c r="H228" s="174"/>
      <c r="I228" s="174"/>
      <c r="Q228" s="159"/>
      <c r="R228" s="159"/>
      <c r="S228" s="159"/>
      <c r="T228" s="159"/>
      <c r="U228" s="159"/>
      <c r="V228" s="159"/>
      <c r="W228" s="159"/>
      <c r="X228" s="159"/>
      <c r="Y228" s="159"/>
    </row>
    <row r="229" spans="1:25" s="160" customFormat="1" ht="20.25" customHeight="1">
      <c r="A229" s="159"/>
      <c r="B229" s="159"/>
      <c r="C229" s="159"/>
      <c r="D229" s="159"/>
      <c r="E229" s="159"/>
      <c r="F229" s="159"/>
      <c r="G229" s="159"/>
      <c r="H229" s="174"/>
      <c r="I229" s="174"/>
      <c r="Q229" s="159"/>
      <c r="R229" s="159"/>
      <c r="S229" s="159"/>
      <c r="T229" s="159"/>
      <c r="U229" s="159"/>
      <c r="V229" s="159"/>
      <c r="W229" s="159"/>
      <c r="X229" s="159"/>
      <c r="Y229" s="159"/>
    </row>
    <row r="230" spans="1:25" s="160" customFormat="1" ht="20.25" customHeight="1">
      <c r="A230" s="159"/>
      <c r="B230" s="159"/>
      <c r="C230" s="159"/>
      <c r="D230" s="159"/>
      <c r="E230" s="159"/>
      <c r="F230" s="159"/>
      <c r="G230" s="159"/>
      <c r="H230" s="174"/>
      <c r="I230" s="174"/>
      <c r="Q230" s="159"/>
      <c r="R230" s="159"/>
      <c r="S230" s="159"/>
      <c r="T230" s="159"/>
      <c r="U230" s="159"/>
      <c r="V230" s="159"/>
      <c r="W230" s="159"/>
      <c r="X230" s="159"/>
      <c r="Y230" s="159"/>
    </row>
    <row r="231" spans="1:25" s="160" customFormat="1" ht="20.25" customHeight="1">
      <c r="A231" s="159"/>
      <c r="B231" s="159"/>
      <c r="C231" s="159"/>
      <c r="D231" s="159"/>
      <c r="E231" s="159"/>
      <c r="F231" s="159"/>
      <c r="G231" s="159"/>
      <c r="H231" s="174"/>
      <c r="I231" s="174"/>
      <c r="Q231" s="159"/>
      <c r="R231" s="159"/>
      <c r="S231" s="159"/>
      <c r="T231" s="159"/>
      <c r="U231" s="159"/>
      <c r="V231" s="159"/>
      <c r="W231" s="159"/>
      <c r="X231" s="159"/>
      <c r="Y231" s="159"/>
    </row>
    <row r="232" spans="1:25" s="160" customFormat="1" ht="20.25" customHeight="1">
      <c r="A232" s="159"/>
      <c r="B232" s="159"/>
      <c r="C232" s="159"/>
      <c r="D232" s="159"/>
      <c r="E232" s="159"/>
      <c r="F232" s="159"/>
      <c r="G232" s="159"/>
      <c r="H232" s="174"/>
      <c r="I232" s="174"/>
      <c r="Q232" s="159"/>
      <c r="R232" s="159"/>
      <c r="S232" s="159"/>
      <c r="T232" s="159"/>
      <c r="U232" s="159"/>
      <c r="V232" s="159"/>
      <c r="W232" s="159"/>
      <c r="X232" s="159"/>
      <c r="Y232" s="159"/>
    </row>
    <row r="233" spans="1:25" s="160" customFormat="1" ht="20.25" customHeight="1">
      <c r="A233" s="159"/>
      <c r="B233" s="159"/>
      <c r="C233" s="159"/>
      <c r="D233" s="159"/>
      <c r="E233" s="159"/>
      <c r="F233" s="159"/>
      <c r="G233" s="159"/>
      <c r="H233" s="174"/>
      <c r="I233" s="174"/>
      <c r="Q233" s="159"/>
      <c r="R233" s="159"/>
      <c r="S233" s="159"/>
      <c r="T233" s="159"/>
      <c r="U233" s="159"/>
      <c r="V233" s="159"/>
      <c r="W233" s="159"/>
      <c r="X233" s="159"/>
      <c r="Y233" s="159"/>
    </row>
    <row r="234" spans="1:25" s="160" customFormat="1" ht="20.25" customHeight="1">
      <c r="A234" s="159"/>
      <c r="B234" s="159"/>
      <c r="C234" s="159"/>
      <c r="D234" s="159"/>
      <c r="E234" s="159"/>
      <c r="F234" s="159"/>
      <c r="G234" s="159"/>
      <c r="H234" s="174"/>
      <c r="I234" s="174"/>
      <c r="Q234" s="159"/>
      <c r="R234" s="159"/>
      <c r="S234" s="159"/>
      <c r="T234" s="159"/>
      <c r="U234" s="159"/>
      <c r="V234" s="159"/>
      <c r="W234" s="159"/>
      <c r="X234" s="159"/>
      <c r="Y234" s="159"/>
    </row>
    <row r="235" spans="1:25" s="160" customFormat="1" ht="20.25" customHeight="1">
      <c r="A235" s="159"/>
      <c r="B235" s="159"/>
      <c r="C235" s="159"/>
      <c r="D235" s="159"/>
      <c r="E235" s="159"/>
      <c r="F235" s="159"/>
      <c r="G235" s="159"/>
      <c r="H235" s="174"/>
      <c r="I235" s="174"/>
      <c r="Q235" s="159"/>
      <c r="R235" s="159"/>
      <c r="S235" s="159"/>
      <c r="T235" s="159"/>
      <c r="U235" s="159"/>
      <c r="V235" s="159"/>
      <c r="W235" s="159"/>
      <c r="X235" s="159"/>
      <c r="Y235" s="159"/>
    </row>
    <row r="236" spans="1:25" s="160" customFormat="1" ht="20.25" customHeight="1">
      <c r="A236" s="159"/>
      <c r="B236" s="159"/>
      <c r="C236" s="159"/>
      <c r="D236" s="159"/>
      <c r="E236" s="159"/>
      <c r="F236" s="159"/>
      <c r="G236" s="159"/>
      <c r="H236" s="174"/>
      <c r="I236" s="174"/>
      <c r="Q236" s="159"/>
      <c r="R236" s="159"/>
      <c r="S236" s="159"/>
      <c r="T236" s="159"/>
      <c r="U236" s="159"/>
      <c r="V236" s="159"/>
      <c r="W236" s="159"/>
      <c r="X236" s="159"/>
      <c r="Y236" s="159"/>
    </row>
    <row r="237" spans="1:25" s="160" customFormat="1" ht="20.25" customHeight="1">
      <c r="A237" s="159"/>
      <c r="B237" s="159"/>
      <c r="C237" s="159"/>
      <c r="D237" s="159"/>
      <c r="E237" s="159"/>
      <c r="F237" s="159"/>
      <c r="G237" s="159"/>
      <c r="H237" s="174"/>
      <c r="I237" s="174"/>
      <c r="Q237" s="159"/>
      <c r="R237" s="159"/>
      <c r="S237" s="159"/>
      <c r="T237" s="159"/>
      <c r="U237" s="159"/>
      <c r="V237" s="159"/>
      <c r="W237" s="159"/>
      <c r="X237" s="159"/>
      <c r="Y237" s="159"/>
    </row>
    <row r="238" spans="1:25" s="160" customFormat="1" ht="20.25" customHeight="1">
      <c r="A238" s="159"/>
      <c r="B238" s="159"/>
      <c r="C238" s="159"/>
      <c r="D238" s="159"/>
      <c r="E238" s="159"/>
      <c r="F238" s="159"/>
      <c r="G238" s="159"/>
      <c r="H238" s="174"/>
      <c r="I238" s="174"/>
      <c r="Q238" s="159"/>
      <c r="R238" s="159"/>
      <c r="S238" s="159"/>
      <c r="T238" s="159"/>
      <c r="U238" s="159"/>
      <c r="V238" s="159"/>
      <c r="W238" s="159"/>
      <c r="X238" s="159"/>
      <c r="Y238" s="159"/>
    </row>
    <row r="239" spans="1:25" s="160" customFormat="1" ht="20.25" customHeight="1">
      <c r="A239" s="159"/>
      <c r="B239" s="159"/>
      <c r="C239" s="159"/>
      <c r="D239" s="159"/>
      <c r="E239" s="159"/>
      <c r="F239" s="159"/>
      <c r="G239" s="159"/>
      <c r="H239" s="174"/>
      <c r="I239" s="174"/>
      <c r="Q239" s="159"/>
      <c r="R239" s="159"/>
      <c r="S239" s="159"/>
      <c r="T239" s="159"/>
      <c r="U239" s="159"/>
      <c r="V239" s="159"/>
      <c r="W239" s="159"/>
      <c r="X239" s="159"/>
      <c r="Y239" s="159"/>
    </row>
    <row r="240" spans="1:25" s="160" customFormat="1" ht="20.25" customHeight="1">
      <c r="A240" s="159"/>
      <c r="B240" s="159"/>
      <c r="C240" s="159"/>
      <c r="D240" s="159"/>
      <c r="E240" s="159"/>
      <c r="F240" s="159"/>
      <c r="G240" s="159"/>
      <c r="H240" s="174"/>
      <c r="I240" s="174"/>
      <c r="Q240" s="159"/>
      <c r="R240" s="159"/>
      <c r="S240" s="159"/>
      <c r="T240" s="159"/>
      <c r="U240" s="159"/>
      <c r="V240" s="159"/>
      <c r="W240" s="159"/>
      <c r="X240" s="159"/>
      <c r="Y240" s="159"/>
    </row>
    <row r="241" spans="1:25" s="160" customFormat="1" ht="20.25" customHeight="1">
      <c r="A241" s="159"/>
      <c r="B241" s="159"/>
      <c r="C241" s="159"/>
      <c r="D241" s="159"/>
      <c r="E241" s="159"/>
      <c r="F241" s="159"/>
      <c r="G241" s="159"/>
      <c r="H241" s="174"/>
      <c r="I241" s="174"/>
      <c r="Q241" s="159"/>
      <c r="R241" s="159"/>
      <c r="S241" s="159"/>
      <c r="T241" s="159"/>
      <c r="U241" s="159"/>
      <c r="V241" s="159"/>
      <c r="W241" s="159"/>
      <c r="X241" s="159"/>
      <c r="Y241" s="159"/>
    </row>
    <row r="242" spans="1:25" s="160" customFormat="1" ht="20.25" customHeight="1">
      <c r="A242" s="159"/>
      <c r="B242" s="159"/>
      <c r="C242" s="159"/>
      <c r="D242" s="159"/>
      <c r="E242" s="159"/>
      <c r="F242" s="159"/>
      <c r="G242" s="159"/>
      <c r="H242" s="174"/>
      <c r="I242" s="174"/>
      <c r="Q242" s="159"/>
      <c r="R242" s="159"/>
      <c r="S242" s="159"/>
      <c r="T242" s="159"/>
      <c r="U242" s="159"/>
      <c r="V242" s="159"/>
      <c r="W242" s="159"/>
      <c r="X242" s="159"/>
      <c r="Y242" s="159"/>
    </row>
    <row r="243" spans="1:25" s="160" customFormat="1" ht="20.25" customHeight="1">
      <c r="A243" s="159"/>
      <c r="B243" s="159"/>
      <c r="C243" s="159"/>
      <c r="D243" s="159"/>
      <c r="E243" s="159"/>
      <c r="F243" s="159"/>
      <c r="G243" s="159"/>
      <c r="H243" s="174"/>
      <c r="I243" s="174"/>
      <c r="Q243" s="159"/>
      <c r="R243" s="159"/>
      <c r="S243" s="159"/>
      <c r="T243" s="159"/>
      <c r="U243" s="159"/>
      <c r="V243" s="159"/>
      <c r="W243" s="159"/>
      <c r="X243" s="159"/>
      <c r="Y243" s="159"/>
    </row>
    <row r="244" spans="1:25" s="160" customFormat="1" ht="20.25" customHeight="1">
      <c r="A244" s="159"/>
      <c r="B244" s="159"/>
      <c r="C244" s="159"/>
      <c r="D244" s="159"/>
      <c r="E244" s="159"/>
      <c r="F244" s="159"/>
      <c r="G244" s="159"/>
      <c r="H244" s="174"/>
      <c r="I244" s="174"/>
      <c r="Q244" s="159"/>
      <c r="R244" s="159"/>
      <c r="S244" s="159"/>
      <c r="T244" s="159"/>
      <c r="U244" s="159"/>
      <c r="V244" s="159"/>
      <c r="W244" s="159"/>
      <c r="X244" s="159"/>
      <c r="Y244" s="159"/>
    </row>
    <row r="245" spans="1:25" s="160" customFormat="1" ht="20.25" customHeight="1">
      <c r="A245" s="159"/>
      <c r="B245" s="159"/>
      <c r="C245" s="159"/>
      <c r="D245" s="159"/>
      <c r="E245" s="159"/>
      <c r="F245" s="159"/>
      <c r="G245" s="159"/>
      <c r="H245" s="174"/>
      <c r="I245" s="174"/>
      <c r="Q245" s="159"/>
      <c r="R245" s="159"/>
      <c r="S245" s="159"/>
      <c r="T245" s="159"/>
      <c r="U245" s="159"/>
      <c r="V245" s="159"/>
      <c r="W245" s="159"/>
      <c r="X245" s="159"/>
      <c r="Y245" s="159"/>
    </row>
    <row r="246" spans="1:25" s="160" customFormat="1" ht="20.25" customHeight="1">
      <c r="A246" s="159"/>
      <c r="B246" s="159"/>
      <c r="C246" s="159"/>
      <c r="D246" s="159"/>
      <c r="E246" s="159"/>
      <c r="F246" s="159"/>
      <c r="G246" s="159"/>
      <c r="H246" s="174"/>
      <c r="I246" s="174"/>
      <c r="Q246" s="159"/>
      <c r="R246" s="159"/>
      <c r="S246" s="159"/>
      <c r="T246" s="159"/>
      <c r="U246" s="159"/>
      <c r="V246" s="159"/>
      <c r="W246" s="159"/>
      <c r="X246" s="159"/>
      <c r="Y246" s="159"/>
    </row>
    <row r="247" spans="1:25" s="160" customFormat="1" ht="20.25" customHeight="1">
      <c r="A247" s="159"/>
      <c r="B247" s="159"/>
      <c r="C247" s="159"/>
      <c r="D247" s="159"/>
      <c r="E247" s="159"/>
      <c r="F247" s="159"/>
      <c r="G247" s="159"/>
      <c r="H247" s="174"/>
      <c r="I247" s="174"/>
      <c r="Q247" s="159"/>
      <c r="R247" s="159"/>
      <c r="S247" s="159"/>
      <c r="T247" s="159"/>
      <c r="U247" s="159"/>
      <c r="V247" s="159"/>
      <c r="W247" s="159"/>
      <c r="X247" s="159"/>
      <c r="Y247" s="159"/>
    </row>
    <row r="248" spans="1:25" s="160" customFormat="1" ht="20.25" customHeight="1">
      <c r="A248" s="159"/>
      <c r="B248" s="159"/>
      <c r="C248" s="159"/>
      <c r="D248" s="159"/>
      <c r="E248" s="159"/>
      <c r="F248" s="159"/>
      <c r="G248" s="159"/>
      <c r="H248" s="174"/>
      <c r="I248" s="174"/>
      <c r="Q248" s="159"/>
      <c r="R248" s="159"/>
      <c r="S248" s="159"/>
      <c r="T248" s="159"/>
      <c r="U248" s="159"/>
      <c r="V248" s="159"/>
      <c r="W248" s="159"/>
      <c r="X248" s="159"/>
      <c r="Y248" s="159"/>
    </row>
    <row r="249" spans="1:25" s="160" customFormat="1" ht="20.25" customHeight="1">
      <c r="A249" s="159"/>
      <c r="B249" s="159"/>
      <c r="C249" s="159"/>
      <c r="D249" s="159"/>
      <c r="E249" s="159"/>
      <c r="F249" s="159"/>
      <c r="G249" s="159"/>
      <c r="H249" s="174"/>
      <c r="I249" s="174"/>
      <c r="Q249" s="159"/>
      <c r="R249" s="159"/>
      <c r="S249" s="159"/>
      <c r="T249" s="159"/>
      <c r="U249" s="159"/>
      <c r="V249" s="159"/>
      <c r="W249" s="159"/>
      <c r="X249" s="159"/>
      <c r="Y249" s="159"/>
    </row>
    <row r="250" spans="1:25" s="160" customFormat="1" ht="20.25" customHeight="1">
      <c r="A250" s="159"/>
      <c r="B250" s="159"/>
      <c r="C250" s="159"/>
      <c r="D250" s="159"/>
      <c r="E250" s="159"/>
      <c r="F250" s="159"/>
      <c r="G250" s="159"/>
      <c r="H250" s="174"/>
      <c r="I250" s="174"/>
      <c r="Q250" s="159"/>
      <c r="R250" s="159"/>
      <c r="S250" s="159"/>
      <c r="T250" s="159"/>
      <c r="U250" s="159"/>
      <c r="V250" s="159"/>
      <c r="W250" s="159"/>
      <c r="X250" s="159"/>
      <c r="Y250" s="159"/>
    </row>
    <row r="251" spans="1:25" s="160" customFormat="1" ht="20.25" customHeight="1">
      <c r="A251" s="159"/>
      <c r="B251" s="159"/>
      <c r="C251" s="159"/>
      <c r="D251" s="159"/>
      <c r="E251" s="159"/>
      <c r="F251" s="159"/>
      <c r="G251" s="159"/>
      <c r="H251" s="174"/>
      <c r="I251" s="174"/>
      <c r="Q251" s="159"/>
      <c r="R251" s="159"/>
      <c r="S251" s="159"/>
      <c r="T251" s="159"/>
      <c r="U251" s="159"/>
      <c r="V251" s="159"/>
      <c r="W251" s="159"/>
      <c r="X251" s="159"/>
      <c r="Y251" s="159"/>
    </row>
    <row r="252" spans="1:25" s="160" customFormat="1" ht="20.25" customHeight="1">
      <c r="A252" s="159"/>
      <c r="B252" s="159"/>
      <c r="C252" s="159"/>
      <c r="D252" s="159"/>
      <c r="E252" s="159"/>
      <c r="F252" s="159"/>
      <c r="G252" s="159"/>
      <c r="H252" s="174"/>
      <c r="I252" s="174"/>
      <c r="Q252" s="159"/>
      <c r="R252" s="159"/>
      <c r="S252" s="159"/>
      <c r="T252" s="159"/>
      <c r="U252" s="159"/>
      <c r="V252" s="159"/>
      <c r="W252" s="159"/>
      <c r="X252" s="159"/>
      <c r="Y252" s="159"/>
    </row>
    <row r="253" spans="1:25" s="160" customFormat="1" ht="20.25" customHeight="1">
      <c r="A253" s="159"/>
      <c r="B253" s="159"/>
      <c r="C253" s="159"/>
      <c r="D253" s="159"/>
      <c r="E253" s="159"/>
      <c r="F253" s="159"/>
      <c r="G253" s="159"/>
      <c r="H253" s="174"/>
      <c r="I253" s="174"/>
      <c r="Q253" s="159"/>
      <c r="R253" s="159"/>
      <c r="S253" s="159"/>
      <c r="T253" s="159"/>
      <c r="U253" s="159"/>
      <c r="V253" s="159"/>
      <c r="W253" s="159"/>
      <c r="X253" s="159"/>
      <c r="Y253" s="159"/>
    </row>
    <row r="254" spans="1:25" s="160" customFormat="1" ht="20.25" customHeight="1">
      <c r="A254" s="159"/>
      <c r="B254" s="159"/>
      <c r="C254" s="159"/>
      <c r="D254" s="159"/>
      <c r="E254" s="159"/>
      <c r="F254" s="159"/>
      <c r="G254" s="159"/>
      <c r="H254" s="174"/>
      <c r="I254" s="174"/>
      <c r="Q254" s="159"/>
      <c r="R254" s="159"/>
      <c r="S254" s="159"/>
      <c r="T254" s="159"/>
      <c r="U254" s="159"/>
      <c r="V254" s="159"/>
      <c r="W254" s="159"/>
      <c r="X254" s="159"/>
      <c r="Y254" s="159"/>
    </row>
    <row r="255" spans="1:25" s="160" customFormat="1" ht="20.25" customHeight="1">
      <c r="A255" s="159"/>
      <c r="B255" s="159"/>
      <c r="C255" s="159"/>
      <c r="D255" s="159"/>
      <c r="E255" s="159"/>
      <c r="F255" s="159"/>
      <c r="G255" s="159"/>
      <c r="H255" s="174"/>
      <c r="I255" s="174"/>
      <c r="Q255" s="159"/>
      <c r="R255" s="159"/>
      <c r="S255" s="159"/>
      <c r="T255" s="159"/>
      <c r="U255" s="159"/>
      <c r="V255" s="159"/>
      <c r="W255" s="159"/>
      <c r="X255" s="159"/>
      <c r="Y255" s="159"/>
    </row>
    <row r="256" spans="1:25" s="160" customFormat="1" ht="20.25" customHeight="1">
      <c r="A256" s="159"/>
      <c r="B256" s="159"/>
      <c r="C256" s="159"/>
      <c r="D256" s="159"/>
      <c r="E256" s="159"/>
      <c r="F256" s="159"/>
      <c r="G256" s="159"/>
      <c r="H256" s="174"/>
      <c r="I256" s="174"/>
      <c r="Q256" s="159"/>
      <c r="R256" s="159"/>
      <c r="S256" s="159"/>
      <c r="T256" s="159"/>
      <c r="U256" s="159"/>
      <c r="V256" s="159"/>
      <c r="W256" s="159"/>
      <c r="X256" s="159"/>
      <c r="Y256" s="159"/>
    </row>
    <row r="257" spans="1:25" s="160" customFormat="1" ht="20.25" customHeight="1">
      <c r="A257" s="159"/>
      <c r="B257" s="159"/>
      <c r="C257" s="159"/>
      <c r="D257" s="159"/>
      <c r="E257" s="159"/>
      <c r="F257" s="159"/>
      <c r="G257" s="159"/>
      <c r="H257" s="174"/>
      <c r="I257" s="174"/>
      <c r="Q257" s="159"/>
      <c r="R257" s="159"/>
      <c r="S257" s="159"/>
      <c r="T257" s="159"/>
      <c r="U257" s="159"/>
      <c r="V257" s="159"/>
      <c r="W257" s="159"/>
      <c r="X257" s="159"/>
      <c r="Y257" s="159"/>
    </row>
    <row r="258" spans="1:25" s="160" customFormat="1" ht="20.25" customHeight="1">
      <c r="A258" s="159"/>
      <c r="B258" s="159"/>
      <c r="C258" s="159"/>
      <c r="D258" s="159"/>
      <c r="E258" s="159"/>
      <c r="F258" s="159"/>
      <c r="G258" s="159"/>
      <c r="H258" s="174"/>
      <c r="I258" s="174"/>
      <c r="Q258" s="159"/>
      <c r="R258" s="159"/>
      <c r="S258" s="159"/>
      <c r="T258" s="159"/>
      <c r="U258" s="159"/>
      <c r="V258" s="159"/>
      <c r="W258" s="159"/>
      <c r="X258" s="159"/>
      <c r="Y258" s="159"/>
    </row>
    <row r="259" spans="1:25" s="160" customFormat="1" ht="20.25" customHeight="1">
      <c r="A259" s="159"/>
      <c r="B259" s="159"/>
      <c r="C259" s="159"/>
      <c r="D259" s="159"/>
      <c r="E259" s="159"/>
      <c r="F259" s="159"/>
      <c r="G259" s="159"/>
      <c r="H259" s="174"/>
      <c r="I259" s="174"/>
      <c r="Q259" s="159"/>
      <c r="R259" s="159"/>
      <c r="S259" s="159"/>
      <c r="T259" s="159"/>
      <c r="U259" s="159"/>
      <c r="V259" s="159"/>
      <c r="W259" s="159"/>
      <c r="X259" s="159"/>
      <c r="Y259" s="159"/>
    </row>
    <row r="260" spans="1:25" s="160" customFormat="1" ht="20.25" customHeight="1">
      <c r="A260" s="159"/>
      <c r="B260" s="159"/>
      <c r="C260" s="159"/>
      <c r="D260" s="159"/>
      <c r="E260" s="159"/>
      <c r="F260" s="159"/>
      <c r="G260" s="159"/>
      <c r="H260" s="174"/>
      <c r="I260" s="174"/>
      <c r="Q260" s="159"/>
      <c r="R260" s="159"/>
      <c r="S260" s="159"/>
      <c r="T260" s="159"/>
      <c r="U260" s="159"/>
      <c r="V260" s="159"/>
      <c r="W260" s="159"/>
      <c r="X260" s="159"/>
      <c r="Y260" s="159"/>
    </row>
    <row r="261" spans="1:25" s="160" customFormat="1" ht="20.25" customHeight="1">
      <c r="A261" s="159"/>
      <c r="B261" s="159"/>
      <c r="C261" s="159"/>
      <c r="D261" s="159"/>
      <c r="E261" s="159"/>
      <c r="F261" s="159"/>
      <c r="G261" s="159"/>
      <c r="H261" s="174"/>
      <c r="I261" s="174"/>
      <c r="Q261" s="159"/>
      <c r="R261" s="159"/>
      <c r="S261" s="159"/>
      <c r="T261" s="159"/>
      <c r="U261" s="159"/>
      <c r="V261" s="159"/>
      <c r="W261" s="159"/>
      <c r="X261" s="159"/>
      <c r="Y261" s="159"/>
    </row>
    <row r="262" spans="1:25" s="160" customFormat="1" ht="20.25" customHeight="1">
      <c r="A262" s="159"/>
      <c r="B262" s="159"/>
      <c r="C262" s="159"/>
      <c r="D262" s="159"/>
      <c r="E262" s="159"/>
      <c r="F262" s="159"/>
      <c r="G262" s="159"/>
      <c r="H262" s="174"/>
      <c r="I262" s="174"/>
      <c r="Q262" s="159"/>
      <c r="R262" s="159"/>
      <c r="S262" s="159"/>
      <c r="T262" s="159"/>
      <c r="U262" s="159"/>
      <c r="V262" s="159"/>
      <c r="W262" s="159"/>
      <c r="X262" s="159"/>
      <c r="Y262" s="159"/>
    </row>
    <row r="263" spans="1:25" s="160" customFormat="1" ht="20.25" customHeight="1">
      <c r="A263" s="159"/>
      <c r="B263" s="159"/>
      <c r="C263" s="159"/>
      <c r="D263" s="159"/>
      <c r="E263" s="159"/>
      <c r="F263" s="159"/>
      <c r="G263" s="159"/>
      <c r="H263" s="174"/>
      <c r="I263" s="174"/>
      <c r="Q263" s="159"/>
      <c r="R263" s="159"/>
      <c r="S263" s="159"/>
      <c r="T263" s="159"/>
      <c r="U263" s="159"/>
      <c r="V263" s="159"/>
      <c r="W263" s="159"/>
      <c r="X263" s="159"/>
      <c r="Y263" s="159"/>
    </row>
    <row r="264" spans="1:25" s="160" customFormat="1" ht="20.25" customHeight="1">
      <c r="A264" s="159"/>
      <c r="B264" s="159"/>
      <c r="C264" s="159"/>
      <c r="D264" s="159"/>
      <c r="E264" s="159"/>
      <c r="F264" s="159"/>
      <c r="G264" s="159"/>
      <c r="H264" s="174"/>
      <c r="I264" s="174"/>
      <c r="Q264" s="159"/>
      <c r="R264" s="159"/>
      <c r="S264" s="159"/>
      <c r="T264" s="159"/>
      <c r="U264" s="159"/>
      <c r="V264" s="159"/>
      <c r="W264" s="159"/>
      <c r="X264" s="159"/>
      <c r="Y264" s="159"/>
    </row>
    <row r="265" spans="1:25" s="160" customFormat="1" ht="20.25" customHeight="1">
      <c r="A265" s="159"/>
      <c r="B265" s="159"/>
      <c r="C265" s="159"/>
      <c r="D265" s="159"/>
      <c r="E265" s="159"/>
      <c r="F265" s="159"/>
      <c r="G265" s="159"/>
      <c r="H265" s="174"/>
      <c r="I265" s="174"/>
      <c r="Q265" s="159"/>
      <c r="R265" s="159"/>
      <c r="S265" s="159"/>
      <c r="T265" s="159"/>
      <c r="U265" s="159"/>
      <c r="V265" s="159"/>
      <c r="W265" s="159"/>
      <c r="X265" s="159"/>
      <c r="Y265" s="159"/>
    </row>
    <row r="266" spans="1:25" s="160" customFormat="1" ht="20.25" customHeight="1">
      <c r="A266" s="159"/>
      <c r="B266" s="159"/>
      <c r="C266" s="159"/>
      <c r="D266" s="159"/>
      <c r="E266" s="159"/>
      <c r="F266" s="159"/>
      <c r="G266" s="159"/>
      <c r="H266" s="174"/>
      <c r="I266" s="174"/>
      <c r="Q266" s="159"/>
      <c r="R266" s="159"/>
      <c r="S266" s="159"/>
      <c r="T266" s="159"/>
      <c r="U266" s="159"/>
      <c r="V266" s="159"/>
      <c r="W266" s="159"/>
      <c r="X266" s="159"/>
      <c r="Y266" s="159"/>
    </row>
    <row r="267" spans="1:25" s="160" customFormat="1" ht="20.25" customHeight="1">
      <c r="A267" s="159"/>
      <c r="B267" s="159"/>
      <c r="C267" s="159"/>
      <c r="D267" s="159"/>
      <c r="E267" s="159"/>
      <c r="F267" s="159"/>
      <c r="G267" s="159"/>
      <c r="H267" s="174"/>
      <c r="I267" s="174"/>
      <c r="Q267" s="159"/>
      <c r="R267" s="159"/>
      <c r="S267" s="159"/>
      <c r="T267" s="159"/>
      <c r="U267" s="159"/>
      <c r="V267" s="159"/>
      <c r="W267" s="159"/>
      <c r="X267" s="159"/>
      <c r="Y267" s="159"/>
    </row>
    <row r="268" spans="1:25" s="160" customFormat="1" ht="20.25" customHeight="1">
      <c r="A268" s="159"/>
      <c r="B268" s="159"/>
      <c r="C268" s="159"/>
      <c r="D268" s="159"/>
      <c r="E268" s="159"/>
      <c r="F268" s="159"/>
      <c r="G268" s="159"/>
      <c r="H268" s="174"/>
      <c r="I268" s="174"/>
      <c r="Q268" s="159"/>
      <c r="R268" s="159"/>
      <c r="S268" s="159"/>
      <c r="T268" s="159"/>
      <c r="U268" s="159"/>
      <c r="V268" s="159"/>
      <c r="W268" s="159"/>
      <c r="X268" s="159"/>
      <c r="Y268" s="159"/>
    </row>
    <row r="269" spans="1:25" s="160" customFormat="1" ht="20.25" customHeight="1">
      <c r="A269" s="159"/>
      <c r="B269" s="159"/>
      <c r="C269" s="159"/>
      <c r="D269" s="159"/>
      <c r="E269" s="159"/>
      <c r="F269" s="159"/>
      <c r="G269" s="159"/>
      <c r="H269" s="174"/>
      <c r="I269" s="174"/>
      <c r="Q269" s="159"/>
      <c r="R269" s="159"/>
      <c r="S269" s="159"/>
      <c r="T269" s="159"/>
      <c r="U269" s="159"/>
      <c r="V269" s="159"/>
      <c r="W269" s="159"/>
      <c r="X269" s="159"/>
      <c r="Y269" s="159"/>
    </row>
    <row r="270" spans="1:25" s="160" customFormat="1" ht="20.25" customHeight="1">
      <c r="A270" s="159"/>
      <c r="B270" s="159"/>
      <c r="C270" s="159"/>
      <c r="D270" s="159"/>
      <c r="E270" s="159"/>
      <c r="F270" s="159"/>
      <c r="G270" s="159"/>
      <c r="H270" s="174"/>
      <c r="I270" s="174"/>
      <c r="Q270" s="159"/>
      <c r="R270" s="159"/>
      <c r="S270" s="159"/>
      <c r="T270" s="159"/>
      <c r="U270" s="159"/>
      <c r="V270" s="159"/>
      <c r="W270" s="159"/>
      <c r="X270" s="159"/>
      <c r="Y270" s="159"/>
    </row>
    <row r="271" spans="1:25" s="160" customFormat="1" ht="20.25" customHeight="1">
      <c r="A271" s="159"/>
      <c r="B271" s="159"/>
      <c r="C271" s="159"/>
      <c r="D271" s="159"/>
      <c r="E271" s="159"/>
      <c r="F271" s="159"/>
      <c r="G271" s="159"/>
      <c r="H271" s="174"/>
      <c r="I271" s="174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s="160" customFormat="1" ht="20.25" customHeight="1">
      <c r="A272" s="159"/>
      <c r="B272" s="159"/>
      <c r="C272" s="159"/>
      <c r="D272" s="159"/>
      <c r="E272" s="159"/>
      <c r="F272" s="159"/>
      <c r="G272" s="159"/>
      <c r="H272" s="174"/>
      <c r="I272" s="174"/>
      <c r="Q272" s="159"/>
      <c r="R272" s="159"/>
      <c r="S272" s="159"/>
      <c r="T272" s="159"/>
      <c r="U272" s="159"/>
      <c r="V272" s="159"/>
      <c r="W272" s="159"/>
      <c r="X272" s="159"/>
      <c r="Y272" s="159"/>
    </row>
    <row r="273" spans="1:25" s="160" customFormat="1" ht="20.25" customHeight="1">
      <c r="A273" s="159"/>
      <c r="B273" s="159"/>
      <c r="C273" s="159"/>
      <c r="D273" s="159"/>
      <c r="E273" s="159"/>
      <c r="F273" s="159"/>
      <c r="G273" s="159"/>
      <c r="H273" s="174"/>
      <c r="I273" s="174"/>
      <c r="Q273" s="159"/>
      <c r="R273" s="159"/>
      <c r="S273" s="159"/>
      <c r="T273" s="159"/>
      <c r="U273" s="159"/>
      <c r="V273" s="159"/>
      <c r="W273" s="159"/>
      <c r="X273" s="159"/>
      <c r="Y273" s="159"/>
    </row>
    <row r="274" spans="1:25" s="160" customFormat="1" ht="20.25" customHeight="1">
      <c r="A274" s="159"/>
      <c r="B274" s="159"/>
      <c r="C274" s="159"/>
      <c r="D274" s="159"/>
      <c r="E274" s="159"/>
      <c r="F274" s="159"/>
      <c r="G274" s="159"/>
      <c r="H274" s="174"/>
      <c r="I274" s="174"/>
      <c r="Q274" s="159"/>
      <c r="R274" s="159"/>
      <c r="S274" s="159"/>
      <c r="T274" s="159"/>
      <c r="U274" s="159"/>
      <c r="V274" s="159"/>
      <c r="W274" s="159"/>
      <c r="X274" s="159"/>
      <c r="Y274" s="159"/>
    </row>
    <row r="275" spans="1:25" s="160" customFormat="1" ht="20.25" customHeight="1">
      <c r="A275" s="159"/>
      <c r="B275" s="159"/>
      <c r="C275" s="159"/>
      <c r="D275" s="159"/>
      <c r="E275" s="159"/>
      <c r="F275" s="159"/>
      <c r="G275" s="159"/>
      <c r="H275" s="174"/>
      <c r="I275" s="174"/>
      <c r="Q275" s="159"/>
      <c r="R275" s="159"/>
      <c r="S275" s="159"/>
      <c r="T275" s="159"/>
      <c r="U275" s="159"/>
      <c r="V275" s="159"/>
      <c r="W275" s="159"/>
      <c r="X275" s="159"/>
      <c r="Y275" s="159"/>
    </row>
    <row r="276" spans="1:25" s="160" customFormat="1" ht="20.25" customHeight="1">
      <c r="A276" s="159"/>
      <c r="B276" s="159"/>
      <c r="C276" s="159"/>
      <c r="D276" s="159"/>
      <c r="E276" s="159"/>
      <c r="F276" s="159"/>
      <c r="G276" s="159"/>
      <c r="H276" s="174"/>
      <c r="I276" s="174"/>
      <c r="Q276" s="159"/>
      <c r="R276" s="159"/>
      <c r="S276" s="159"/>
      <c r="T276" s="159"/>
      <c r="U276" s="159"/>
      <c r="V276" s="159"/>
      <c r="W276" s="159"/>
      <c r="X276" s="159"/>
      <c r="Y276" s="159"/>
    </row>
    <row r="277" spans="1:25" s="160" customFormat="1" ht="20.25" customHeight="1">
      <c r="A277" s="159"/>
      <c r="B277" s="159"/>
      <c r="C277" s="159"/>
      <c r="D277" s="159"/>
      <c r="E277" s="159"/>
      <c r="F277" s="159"/>
      <c r="G277" s="159"/>
      <c r="H277" s="174"/>
      <c r="I277" s="174"/>
      <c r="Q277" s="159"/>
      <c r="R277" s="159"/>
      <c r="S277" s="159"/>
      <c r="T277" s="159"/>
      <c r="U277" s="159"/>
      <c r="V277" s="159"/>
      <c r="W277" s="159"/>
      <c r="X277" s="159"/>
      <c r="Y277" s="159"/>
    </row>
    <row r="278" spans="1:25" s="160" customFormat="1" ht="20.25" customHeight="1">
      <c r="A278" s="159"/>
      <c r="B278" s="159"/>
      <c r="C278" s="159"/>
      <c r="D278" s="159"/>
      <c r="E278" s="159"/>
      <c r="F278" s="159"/>
      <c r="G278" s="159"/>
      <c r="H278" s="174"/>
      <c r="I278" s="174"/>
      <c r="Q278" s="159"/>
      <c r="R278" s="159"/>
      <c r="S278" s="159"/>
      <c r="T278" s="159"/>
      <c r="U278" s="159"/>
      <c r="V278" s="159"/>
      <c r="W278" s="159"/>
      <c r="X278" s="159"/>
      <c r="Y278" s="159"/>
    </row>
    <row r="279" spans="1:25" s="160" customFormat="1" ht="20.25" customHeight="1">
      <c r="A279" s="159"/>
      <c r="B279" s="159"/>
      <c r="C279" s="159"/>
      <c r="D279" s="159"/>
      <c r="E279" s="159"/>
      <c r="F279" s="159"/>
      <c r="G279" s="159"/>
      <c r="H279" s="174"/>
      <c r="I279" s="174"/>
      <c r="Q279" s="159"/>
      <c r="R279" s="159"/>
      <c r="S279" s="159"/>
      <c r="T279" s="159"/>
      <c r="U279" s="159"/>
      <c r="V279" s="159"/>
      <c r="W279" s="159"/>
      <c r="X279" s="159"/>
      <c r="Y279" s="159"/>
    </row>
    <row r="280" spans="1:25" s="160" customFormat="1" ht="20.25" customHeight="1">
      <c r="A280" s="159"/>
      <c r="B280" s="159"/>
      <c r="C280" s="159"/>
      <c r="D280" s="159"/>
      <c r="E280" s="159"/>
      <c r="F280" s="159"/>
      <c r="G280" s="159"/>
      <c r="H280" s="174"/>
      <c r="I280" s="174"/>
      <c r="Q280" s="159"/>
      <c r="R280" s="159"/>
      <c r="S280" s="159"/>
      <c r="T280" s="159"/>
      <c r="U280" s="159"/>
      <c r="V280" s="159"/>
      <c r="W280" s="159"/>
      <c r="X280" s="159"/>
      <c r="Y280" s="159"/>
    </row>
    <row r="281" spans="1:25" s="160" customFormat="1" ht="20.25" customHeight="1">
      <c r="A281" s="159"/>
      <c r="B281" s="159"/>
      <c r="C281" s="159"/>
      <c r="D281" s="159"/>
      <c r="E281" s="159"/>
      <c r="F281" s="159"/>
      <c r="G281" s="159"/>
      <c r="H281" s="174"/>
      <c r="I281" s="174"/>
      <c r="Q281" s="159"/>
      <c r="R281" s="159"/>
      <c r="S281" s="159"/>
      <c r="T281" s="159"/>
      <c r="U281" s="159"/>
      <c r="V281" s="159"/>
      <c r="W281" s="159"/>
      <c r="X281" s="159"/>
      <c r="Y281" s="159"/>
    </row>
    <row r="282" spans="1:25" s="160" customFormat="1" ht="20.25" customHeight="1">
      <c r="A282" s="159"/>
      <c r="B282" s="159"/>
      <c r="C282" s="159"/>
      <c r="D282" s="159"/>
      <c r="E282" s="159"/>
      <c r="F282" s="159"/>
      <c r="G282" s="159"/>
      <c r="H282" s="174"/>
      <c r="I282" s="174"/>
      <c r="Q282" s="159"/>
      <c r="R282" s="159"/>
      <c r="S282" s="159"/>
      <c r="T282" s="159"/>
      <c r="U282" s="159"/>
      <c r="V282" s="159"/>
      <c r="W282" s="159"/>
      <c r="X282" s="159"/>
      <c r="Y282" s="159"/>
    </row>
    <row r="283" spans="1:25" s="160" customFormat="1" ht="20.25" customHeight="1">
      <c r="A283" s="159"/>
      <c r="B283" s="159"/>
      <c r="C283" s="159"/>
      <c r="D283" s="159"/>
      <c r="E283" s="159"/>
      <c r="F283" s="159"/>
      <c r="G283" s="159"/>
      <c r="H283" s="174"/>
      <c r="I283" s="174"/>
      <c r="Q283" s="159"/>
      <c r="R283" s="159"/>
      <c r="S283" s="159"/>
      <c r="T283" s="159"/>
      <c r="U283" s="159"/>
      <c r="V283" s="159"/>
      <c r="W283" s="159"/>
      <c r="X283" s="159"/>
      <c r="Y283" s="159"/>
    </row>
    <row r="284" spans="1:25" s="160" customFormat="1" ht="20.25" customHeight="1">
      <c r="A284" s="159"/>
      <c r="B284" s="159"/>
      <c r="C284" s="159"/>
      <c r="D284" s="159"/>
      <c r="E284" s="159"/>
      <c r="F284" s="159"/>
      <c r="G284" s="159"/>
      <c r="H284" s="174"/>
      <c r="I284" s="174"/>
      <c r="Q284" s="159"/>
      <c r="R284" s="159"/>
      <c r="S284" s="159"/>
      <c r="T284" s="159"/>
      <c r="U284" s="159"/>
      <c r="V284" s="159"/>
      <c r="W284" s="159"/>
      <c r="X284" s="159"/>
      <c r="Y284" s="159"/>
    </row>
    <row r="285" spans="1:25" s="160" customFormat="1" ht="20.25" customHeight="1">
      <c r="A285" s="159"/>
      <c r="B285" s="159"/>
      <c r="C285" s="159"/>
      <c r="D285" s="159"/>
      <c r="E285" s="159"/>
      <c r="F285" s="159"/>
      <c r="G285" s="159"/>
      <c r="H285" s="174"/>
      <c r="I285" s="174"/>
      <c r="Q285" s="159"/>
      <c r="R285" s="159"/>
      <c r="S285" s="159"/>
      <c r="T285" s="159"/>
      <c r="U285" s="159"/>
      <c r="V285" s="159"/>
      <c r="W285" s="159"/>
      <c r="X285" s="159"/>
      <c r="Y285" s="159"/>
    </row>
    <row r="286" spans="1:25" s="160" customFormat="1" ht="20.25" customHeight="1">
      <c r="A286" s="159"/>
      <c r="B286" s="159"/>
      <c r="C286" s="159"/>
      <c r="D286" s="159"/>
      <c r="E286" s="159"/>
      <c r="F286" s="159"/>
      <c r="G286" s="159"/>
      <c r="H286" s="174"/>
      <c r="I286" s="174"/>
      <c r="Q286" s="159"/>
      <c r="R286" s="159"/>
      <c r="S286" s="159"/>
      <c r="T286" s="159"/>
      <c r="U286" s="159"/>
      <c r="V286" s="159"/>
      <c r="W286" s="159"/>
      <c r="X286" s="159"/>
      <c r="Y286" s="159"/>
    </row>
    <row r="287" spans="1:25" s="160" customFormat="1" ht="20.25" customHeight="1">
      <c r="A287" s="159"/>
      <c r="B287" s="159"/>
      <c r="C287" s="159"/>
      <c r="D287" s="159"/>
      <c r="E287" s="159"/>
      <c r="F287" s="159"/>
      <c r="G287" s="159"/>
      <c r="H287" s="174"/>
      <c r="I287" s="174"/>
      <c r="Q287" s="159"/>
      <c r="R287" s="159"/>
      <c r="S287" s="159"/>
      <c r="T287" s="159"/>
      <c r="U287" s="159"/>
      <c r="V287" s="159"/>
      <c r="W287" s="159"/>
      <c r="X287" s="159"/>
      <c r="Y287" s="159"/>
    </row>
    <row r="288" spans="1:25" s="160" customFormat="1" ht="20.25" customHeight="1">
      <c r="A288" s="159"/>
      <c r="B288" s="159"/>
      <c r="C288" s="159"/>
      <c r="D288" s="159"/>
      <c r="E288" s="159"/>
      <c r="F288" s="159"/>
      <c r="G288" s="159"/>
      <c r="H288" s="174"/>
      <c r="I288" s="174"/>
      <c r="Q288" s="159"/>
      <c r="R288" s="159"/>
      <c r="S288" s="159"/>
      <c r="T288" s="159"/>
      <c r="U288" s="159"/>
      <c r="V288" s="159"/>
      <c r="W288" s="159"/>
      <c r="X288" s="159"/>
      <c r="Y288" s="159"/>
    </row>
    <row r="289" spans="1:25" s="160" customFormat="1" ht="20.25" customHeight="1">
      <c r="A289" s="159"/>
      <c r="B289" s="159"/>
      <c r="C289" s="159"/>
      <c r="D289" s="159"/>
      <c r="E289" s="159"/>
      <c r="F289" s="159"/>
      <c r="G289" s="159"/>
      <c r="H289" s="174"/>
      <c r="I289" s="174"/>
      <c r="Q289" s="159"/>
      <c r="R289" s="159"/>
      <c r="S289" s="159"/>
      <c r="T289" s="159"/>
      <c r="U289" s="159"/>
      <c r="V289" s="159"/>
      <c r="W289" s="159"/>
      <c r="X289" s="159"/>
      <c r="Y289" s="159"/>
    </row>
    <row r="290" spans="1:25" s="160" customFormat="1" ht="20.25" customHeight="1">
      <c r="A290" s="159"/>
      <c r="B290" s="159"/>
      <c r="C290" s="159"/>
      <c r="D290" s="159"/>
      <c r="E290" s="159"/>
      <c r="F290" s="159"/>
      <c r="G290" s="159"/>
      <c r="H290" s="174"/>
      <c r="I290" s="174"/>
      <c r="Q290" s="159"/>
      <c r="R290" s="159"/>
      <c r="S290" s="159"/>
      <c r="T290" s="159"/>
      <c r="U290" s="159"/>
      <c r="V290" s="159"/>
      <c r="W290" s="159"/>
      <c r="X290" s="159"/>
      <c r="Y290" s="159"/>
    </row>
    <row r="291" spans="1:25" s="160" customFormat="1" ht="20.25" customHeight="1">
      <c r="A291" s="159"/>
      <c r="B291" s="159"/>
      <c r="C291" s="159"/>
      <c r="D291" s="159"/>
      <c r="E291" s="159"/>
      <c r="F291" s="159"/>
      <c r="G291" s="159"/>
      <c r="H291" s="174"/>
      <c r="I291" s="174"/>
      <c r="Q291" s="159"/>
      <c r="R291" s="159"/>
      <c r="S291" s="159"/>
      <c r="T291" s="159"/>
      <c r="U291" s="159"/>
      <c r="V291" s="159"/>
      <c r="W291" s="159"/>
      <c r="X291" s="159"/>
      <c r="Y291" s="159"/>
    </row>
    <row r="292" spans="1:25" s="160" customFormat="1" ht="20.25" customHeight="1">
      <c r="A292" s="159"/>
      <c r="B292" s="159"/>
      <c r="C292" s="159"/>
      <c r="D292" s="159"/>
      <c r="E292" s="159"/>
      <c r="F292" s="159"/>
      <c r="G292" s="159"/>
      <c r="H292" s="174"/>
      <c r="I292" s="174"/>
      <c r="Q292" s="159"/>
      <c r="R292" s="159"/>
      <c r="S292" s="159"/>
      <c r="T292" s="159"/>
      <c r="U292" s="159"/>
      <c r="V292" s="159"/>
      <c r="W292" s="159"/>
      <c r="X292" s="159"/>
      <c r="Y292" s="159"/>
    </row>
    <row r="293" spans="1:25" s="160" customFormat="1" ht="20.25" customHeight="1">
      <c r="A293" s="159"/>
      <c r="B293" s="159"/>
      <c r="C293" s="159"/>
      <c r="D293" s="159"/>
      <c r="E293" s="159"/>
      <c r="F293" s="159"/>
      <c r="G293" s="159"/>
      <c r="H293" s="174"/>
      <c r="I293" s="174"/>
      <c r="Q293" s="159"/>
      <c r="R293" s="159"/>
      <c r="S293" s="159"/>
      <c r="T293" s="159"/>
      <c r="U293" s="159"/>
      <c r="V293" s="159"/>
      <c r="W293" s="159"/>
      <c r="X293" s="159"/>
      <c r="Y293" s="159"/>
    </row>
    <row r="294" spans="1:25" s="160" customFormat="1" ht="20.25" customHeight="1">
      <c r="A294" s="159"/>
      <c r="B294" s="159"/>
      <c r="C294" s="159"/>
      <c r="D294" s="159"/>
      <c r="E294" s="159"/>
      <c r="F294" s="159"/>
      <c r="G294" s="159"/>
      <c r="H294" s="174"/>
      <c r="I294" s="174"/>
      <c r="Q294" s="159"/>
      <c r="R294" s="159"/>
      <c r="S294" s="159"/>
      <c r="T294" s="159"/>
      <c r="U294" s="159"/>
      <c r="V294" s="159"/>
      <c r="W294" s="159"/>
      <c r="X294" s="159"/>
      <c r="Y294" s="159"/>
    </row>
    <row r="295" spans="1:25" s="160" customFormat="1" ht="20.25" customHeight="1">
      <c r="A295" s="159"/>
      <c r="B295" s="159"/>
      <c r="C295" s="159"/>
      <c r="D295" s="159"/>
      <c r="E295" s="159"/>
      <c r="F295" s="159"/>
      <c r="G295" s="159"/>
      <c r="H295" s="174"/>
      <c r="I295" s="174"/>
      <c r="Q295" s="159"/>
      <c r="R295" s="159"/>
      <c r="S295" s="159"/>
      <c r="T295" s="159"/>
      <c r="U295" s="159"/>
      <c r="V295" s="159"/>
      <c r="W295" s="159"/>
      <c r="X295" s="159"/>
      <c r="Y295" s="159"/>
    </row>
    <row r="296" spans="1:25" s="160" customFormat="1" ht="20.25" customHeight="1">
      <c r="A296" s="159"/>
      <c r="B296" s="159"/>
      <c r="C296" s="159"/>
      <c r="D296" s="159"/>
      <c r="E296" s="159"/>
      <c r="F296" s="159"/>
      <c r="G296" s="159"/>
      <c r="H296" s="174"/>
      <c r="I296" s="174"/>
      <c r="Q296" s="159"/>
      <c r="R296" s="159"/>
      <c r="S296" s="159"/>
      <c r="T296" s="159"/>
      <c r="U296" s="159"/>
      <c r="V296" s="159"/>
      <c r="W296" s="159"/>
      <c r="X296" s="159"/>
      <c r="Y296" s="159"/>
    </row>
    <row r="297" spans="1:25" s="160" customFormat="1" ht="20.25" customHeight="1">
      <c r="A297" s="159"/>
      <c r="B297" s="159"/>
      <c r="C297" s="159"/>
      <c r="D297" s="159"/>
      <c r="E297" s="159"/>
      <c r="F297" s="159"/>
      <c r="G297" s="159"/>
      <c r="H297" s="174"/>
      <c r="I297" s="174"/>
      <c r="Q297" s="159"/>
      <c r="R297" s="159"/>
      <c r="S297" s="159"/>
      <c r="T297" s="159"/>
      <c r="U297" s="159"/>
      <c r="V297" s="159"/>
      <c r="W297" s="159"/>
      <c r="X297" s="159"/>
      <c r="Y297" s="159"/>
    </row>
    <row r="298" spans="1:25" s="160" customFormat="1" ht="20.25" customHeight="1">
      <c r="A298" s="159"/>
      <c r="B298" s="159"/>
      <c r="C298" s="159"/>
      <c r="D298" s="159"/>
      <c r="E298" s="159"/>
      <c r="F298" s="159"/>
      <c r="G298" s="159"/>
      <c r="H298" s="174"/>
      <c r="I298" s="174"/>
      <c r="Q298" s="159"/>
      <c r="R298" s="159"/>
      <c r="S298" s="159"/>
      <c r="T298" s="159"/>
      <c r="U298" s="159"/>
      <c r="V298" s="159"/>
      <c r="W298" s="159"/>
      <c r="X298" s="159"/>
      <c r="Y298" s="159"/>
    </row>
    <row r="299" spans="1:25" s="160" customFormat="1" ht="20.25" customHeight="1">
      <c r="A299" s="159"/>
      <c r="B299" s="159"/>
      <c r="C299" s="159"/>
      <c r="D299" s="159"/>
      <c r="E299" s="159"/>
      <c r="F299" s="159"/>
      <c r="G299" s="159"/>
      <c r="H299" s="174"/>
      <c r="I299" s="174"/>
      <c r="Q299" s="159"/>
      <c r="R299" s="159"/>
      <c r="S299" s="159"/>
      <c r="T299" s="159"/>
      <c r="U299" s="159"/>
      <c r="V299" s="159"/>
      <c r="W299" s="159"/>
      <c r="X299" s="159"/>
      <c r="Y299" s="159"/>
    </row>
    <row r="300" spans="1:25" s="160" customFormat="1" ht="20.25" customHeight="1">
      <c r="A300" s="159"/>
      <c r="B300" s="159"/>
      <c r="C300" s="159"/>
      <c r="D300" s="159"/>
      <c r="E300" s="159"/>
      <c r="F300" s="159"/>
      <c r="G300" s="159"/>
      <c r="H300" s="174"/>
      <c r="I300" s="174"/>
      <c r="Q300" s="159"/>
      <c r="R300" s="159"/>
      <c r="S300" s="159"/>
      <c r="T300" s="159"/>
      <c r="U300" s="159"/>
      <c r="V300" s="159"/>
      <c r="W300" s="159"/>
      <c r="X300" s="159"/>
      <c r="Y300" s="159"/>
    </row>
    <row r="301" spans="1:25" s="160" customFormat="1" ht="20.25" customHeight="1">
      <c r="A301" s="159"/>
      <c r="B301" s="159"/>
      <c r="C301" s="159"/>
      <c r="D301" s="159"/>
      <c r="E301" s="159"/>
      <c r="F301" s="159"/>
      <c r="G301" s="159"/>
      <c r="H301" s="174"/>
      <c r="I301" s="174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s="160" customFormat="1" ht="20.25" customHeight="1">
      <c r="A302" s="159"/>
      <c r="B302" s="159"/>
      <c r="C302" s="159"/>
      <c r="D302" s="159"/>
      <c r="E302" s="159"/>
      <c r="F302" s="159"/>
      <c r="G302" s="159"/>
      <c r="H302" s="174"/>
      <c r="I302" s="174"/>
      <c r="Q302" s="159"/>
      <c r="R302" s="159"/>
      <c r="S302" s="159"/>
      <c r="T302" s="159"/>
      <c r="U302" s="159"/>
      <c r="V302" s="159"/>
      <c r="W302" s="159"/>
      <c r="X302" s="159"/>
      <c r="Y302" s="159"/>
    </row>
    <row r="303" spans="1:25" s="160" customFormat="1" ht="20.25" customHeight="1">
      <c r="A303" s="159"/>
      <c r="B303" s="159"/>
      <c r="C303" s="159"/>
      <c r="D303" s="159"/>
      <c r="E303" s="159"/>
      <c r="F303" s="159"/>
      <c r="G303" s="159"/>
      <c r="H303" s="174"/>
      <c r="I303" s="174"/>
      <c r="Q303" s="159"/>
      <c r="R303" s="159"/>
      <c r="S303" s="159"/>
      <c r="T303" s="159"/>
      <c r="U303" s="159"/>
      <c r="V303" s="159"/>
      <c r="W303" s="159"/>
      <c r="X303" s="159"/>
      <c r="Y303" s="159"/>
    </row>
    <row r="304" spans="1:25" s="160" customFormat="1" ht="20.25" customHeight="1">
      <c r="A304" s="159"/>
      <c r="B304" s="159"/>
      <c r="C304" s="159"/>
      <c r="D304" s="159"/>
      <c r="E304" s="159"/>
      <c r="F304" s="159"/>
      <c r="G304" s="159"/>
      <c r="H304" s="174"/>
      <c r="I304" s="174"/>
      <c r="Q304" s="159"/>
      <c r="R304" s="159"/>
      <c r="S304" s="159"/>
      <c r="T304" s="159"/>
      <c r="U304" s="159"/>
      <c r="V304" s="159"/>
      <c r="W304" s="159"/>
      <c r="X304" s="159"/>
      <c r="Y304" s="159"/>
    </row>
    <row r="305" spans="1:25" s="160" customFormat="1" ht="20.25" customHeight="1">
      <c r="A305" s="159"/>
      <c r="B305" s="159"/>
      <c r="C305" s="159"/>
      <c r="D305" s="159"/>
      <c r="E305" s="159"/>
      <c r="F305" s="159"/>
      <c r="G305" s="159"/>
      <c r="H305" s="174"/>
      <c r="I305" s="174"/>
      <c r="Q305" s="159"/>
      <c r="R305" s="159"/>
      <c r="S305" s="159"/>
      <c r="T305" s="159"/>
      <c r="U305" s="159"/>
      <c r="V305" s="159"/>
      <c r="W305" s="159"/>
      <c r="X305" s="159"/>
      <c r="Y305" s="159"/>
    </row>
    <row r="306" spans="1:25" s="160" customFormat="1" ht="20.25" customHeight="1">
      <c r="A306" s="159"/>
      <c r="B306" s="159"/>
      <c r="C306" s="159"/>
      <c r="D306" s="159"/>
      <c r="E306" s="159"/>
      <c r="F306" s="159"/>
      <c r="G306" s="159"/>
      <c r="H306" s="174"/>
      <c r="I306" s="174"/>
      <c r="Q306" s="159"/>
      <c r="R306" s="159"/>
      <c r="S306" s="159"/>
      <c r="T306" s="159"/>
      <c r="U306" s="159"/>
      <c r="V306" s="159"/>
      <c r="W306" s="159"/>
      <c r="X306" s="159"/>
      <c r="Y306" s="159"/>
    </row>
    <row r="307" spans="1:25" s="160" customFormat="1" ht="20.25" customHeight="1">
      <c r="A307" s="159"/>
      <c r="B307" s="159"/>
      <c r="C307" s="159"/>
      <c r="D307" s="159"/>
      <c r="E307" s="159"/>
      <c r="F307" s="159"/>
      <c r="G307" s="159"/>
      <c r="H307" s="174"/>
      <c r="I307" s="174"/>
      <c r="Q307" s="159"/>
      <c r="R307" s="159"/>
      <c r="S307" s="159"/>
      <c r="T307" s="159"/>
      <c r="U307" s="159"/>
      <c r="V307" s="159"/>
      <c r="W307" s="159"/>
      <c r="X307" s="159"/>
      <c r="Y307" s="159"/>
    </row>
    <row r="308" spans="1:25" s="160" customFormat="1" ht="20.25" customHeight="1">
      <c r="A308" s="159"/>
      <c r="B308" s="159"/>
      <c r="C308" s="159"/>
      <c r="D308" s="159"/>
      <c r="E308" s="159"/>
      <c r="F308" s="159"/>
      <c r="G308" s="159"/>
      <c r="H308" s="174"/>
      <c r="I308" s="174"/>
      <c r="Q308" s="159"/>
      <c r="R308" s="159"/>
      <c r="S308" s="159"/>
      <c r="T308" s="159"/>
      <c r="U308" s="159"/>
      <c r="V308" s="159"/>
      <c r="W308" s="159"/>
      <c r="X308" s="159"/>
      <c r="Y308" s="159"/>
    </row>
    <row r="309" spans="1:25" s="160" customFormat="1" ht="20.25" customHeight="1">
      <c r="A309" s="159"/>
      <c r="B309" s="159"/>
      <c r="C309" s="159"/>
      <c r="D309" s="159"/>
      <c r="E309" s="159"/>
      <c r="F309" s="159"/>
      <c r="G309" s="159"/>
      <c r="H309" s="174"/>
      <c r="I309" s="174"/>
      <c r="Q309" s="159"/>
      <c r="R309" s="159"/>
      <c r="S309" s="159"/>
      <c r="T309" s="159"/>
      <c r="U309" s="159"/>
      <c r="V309" s="159"/>
      <c r="W309" s="159"/>
      <c r="X309" s="159"/>
      <c r="Y309" s="159"/>
    </row>
    <row r="310" spans="1:25" s="160" customFormat="1" ht="20.25" customHeight="1">
      <c r="A310" s="159"/>
      <c r="B310" s="159"/>
      <c r="C310" s="159"/>
      <c r="D310" s="159"/>
      <c r="E310" s="159"/>
      <c r="F310" s="159"/>
      <c r="G310" s="159"/>
      <c r="H310" s="174"/>
      <c r="I310" s="174"/>
      <c r="Q310" s="159"/>
      <c r="R310" s="159"/>
      <c r="S310" s="159"/>
      <c r="T310" s="159"/>
      <c r="U310" s="159"/>
      <c r="V310" s="159"/>
      <c r="W310" s="159"/>
      <c r="X310" s="159"/>
      <c r="Y310" s="159"/>
    </row>
    <row r="311" spans="1:25" s="160" customFormat="1" ht="20.25" customHeight="1">
      <c r="A311" s="159"/>
      <c r="B311" s="159"/>
      <c r="C311" s="159"/>
      <c r="D311" s="159"/>
      <c r="E311" s="159"/>
      <c r="F311" s="159"/>
      <c r="G311" s="159"/>
      <c r="H311" s="174"/>
      <c r="I311" s="174"/>
      <c r="Q311" s="159"/>
      <c r="R311" s="159"/>
      <c r="S311" s="159"/>
      <c r="T311" s="159"/>
      <c r="U311" s="159"/>
      <c r="V311" s="159"/>
      <c r="W311" s="159"/>
      <c r="X311" s="159"/>
      <c r="Y311" s="159"/>
    </row>
    <row r="312" spans="1:25" s="160" customFormat="1" ht="20.25" customHeight="1">
      <c r="A312" s="159"/>
      <c r="B312" s="159"/>
      <c r="C312" s="159"/>
      <c r="D312" s="159"/>
      <c r="E312" s="159"/>
      <c r="F312" s="159"/>
      <c r="G312" s="159"/>
      <c r="H312" s="174"/>
      <c r="I312" s="174"/>
      <c r="Q312" s="159"/>
      <c r="R312" s="159"/>
      <c r="S312" s="159"/>
      <c r="T312" s="159"/>
      <c r="U312" s="159"/>
      <c r="V312" s="159"/>
      <c r="W312" s="159"/>
      <c r="X312" s="159"/>
      <c r="Y312" s="159"/>
    </row>
    <row r="313" spans="1:25" s="160" customFormat="1" ht="20.25" customHeight="1">
      <c r="A313" s="159"/>
      <c r="B313" s="159"/>
      <c r="C313" s="159"/>
      <c r="D313" s="159"/>
      <c r="E313" s="159"/>
      <c r="F313" s="159"/>
      <c r="G313" s="159"/>
      <c r="H313" s="174"/>
      <c r="I313" s="174"/>
      <c r="Q313" s="159"/>
      <c r="R313" s="159"/>
      <c r="S313" s="159"/>
      <c r="T313" s="159"/>
      <c r="U313" s="159"/>
      <c r="V313" s="159"/>
      <c r="W313" s="159"/>
      <c r="X313" s="159"/>
      <c r="Y313" s="159"/>
    </row>
    <row r="314" spans="1:25" s="160" customFormat="1" ht="20.25" customHeight="1">
      <c r="A314" s="159"/>
      <c r="B314" s="159"/>
      <c r="C314" s="159"/>
      <c r="D314" s="159"/>
      <c r="E314" s="159"/>
      <c r="F314" s="159"/>
      <c r="G314" s="159"/>
      <c r="H314" s="174"/>
      <c r="I314" s="174"/>
      <c r="Q314" s="159"/>
      <c r="R314" s="159"/>
      <c r="S314" s="159"/>
      <c r="T314" s="159"/>
      <c r="U314" s="159"/>
      <c r="V314" s="159"/>
      <c r="W314" s="159"/>
      <c r="X314" s="159"/>
      <c r="Y314" s="159"/>
    </row>
    <row r="315" spans="1:25" s="160" customFormat="1" ht="20.25" customHeight="1">
      <c r="A315" s="159"/>
      <c r="B315" s="159"/>
      <c r="C315" s="159"/>
      <c r="D315" s="159"/>
      <c r="E315" s="159"/>
      <c r="F315" s="159"/>
      <c r="G315" s="159"/>
      <c r="H315" s="174"/>
      <c r="I315" s="174"/>
      <c r="Q315" s="159"/>
      <c r="R315" s="159"/>
      <c r="S315" s="159"/>
      <c r="T315" s="159"/>
      <c r="U315" s="159"/>
      <c r="V315" s="159"/>
      <c r="W315" s="159"/>
      <c r="X315" s="159"/>
      <c r="Y315" s="159"/>
    </row>
    <row r="316" spans="1:25" s="160" customFormat="1" ht="20.25" customHeight="1">
      <c r="A316" s="159"/>
      <c r="B316" s="159"/>
      <c r="C316" s="159"/>
      <c r="D316" s="159"/>
      <c r="E316" s="159"/>
      <c r="F316" s="159"/>
      <c r="G316" s="159"/>
      <c r="H316" s="174"/>
      <c r="I316" s="174"/>
      <c r="Q316" s="159"/>
      <c r="R316" s="159"/>
      <c r="S316" s="159"/>
      <c r="T316" s="159"/>
      <c r="U316" s="159"/>
      <c r="V316" s="159"/>
      <c r="W316" s="159"/>
      <c r="X316" s="159"/>
      <c r="Y316" s="159"/>
    </row>
    <row r="317" spans="1:25" s="160" customFormat="1" ht="20.25" customHeight="1">
      <c r="A317" s="159"/>
      <c r="B317" s="159"/>
      <c r="C317" s="159"/>
      <c r="D317" s="159"/>
      <c r="E317" s="159"/>
      <c r="F317" s="159"/>
      <c r="G317" s="159"/>
      <c r="H317" s="174"/>
      <c r="I317" s="174"/>
      <c r="Q317" s="159"/>
      <c r="R317" s="159"/>
      <c r="S317" s="159"/>
      <c r="T317" s="159"/>
      <c r="U317" s="159"/>
      <c r="V317" s="159"/>
      <c r="W317" s="159"/>
      <c r="X317" s="159"/>
      <c r="Y317" s="159"/>
    </row>
    <row r="318" spans="1:25" s="160" customFormat="1" ht="20.25" customHeight="1">
      <c r="A318" s="159"/>
      <c r="B318" s="159"/>
      <c r="C318" s="159"/>
      <c r="D318" s="159"/>
      <c r="E318" s="159"/>
      <c r="F318" s="159"/>
      <c r="G318" s="159"/>
      <c r="H318" s="174"/>
      <c r="I318" s="174"/>
      <c r="Q318" s="159"/>
      <c r="R318" s="159"/>
      <c r="S318" s="159"/>
      <c r="T318" s="159"/>
      <c r="U318" s="159"/>
      <c r="V318" s="159"/>
      <c r="W318" s="159"/>
      <c r="X318" s="159"/>
      <c r="Y318" s="159"/>
    </row>
    <row r="319" spans="1:25" s="160" customFormat="1" ht="20.25" customHeight="1">
      <c r="A319" s="159"/>
      <c r="B319" s="159"/>
      <c r="C319" s="159"/>
      <c r="D319" s="159"/>
      <c r="E319" s="159"/>
      <c r="F319" s="159"/>
      <c r="G319" s="159"/>
      <c r="H319" s="174"/>
      <c r="I319" s="174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s="160" customFormat="1" ht="20.25" customHeight="1">
      <c r="A320" s="159"/>
      <c r="B320" s="159"/>
      <c r="C320" s="159"/>
      <c r="D320" s="159"/>
      <c r="E320" s="159"/>
      <c r="F320" s="159"/>
      <c r="G320" s="159"/>
      <c r="H320" s="174"/>
      <c r="I320" s="174"/>
      <c r="Q320" s="159"/>
      <c r="R320" s="159"/>
      <c r="S320" s="159"/>
      <c r="T320" s="159"/>
      <c r="U320" s="159"/>
      <c r="V320" s="159"/>
      <c r="W320" s="159"/>
      <c r="X320" s="159"/>
      <c r="Y320" s="159"/>
    </row>
    <row r="321" spans="1:25" s="160" customFormat="1" ht="20.25" customHeight="1">
      <c r="A321" s="159"/>
      <c r="B321" s="159"/>
      <c r="C321" s="159"/>
      <c r="D321" s="159"/>
      <c r="E321" s="159"/>
      <c r="F321" s="159"/>
      <c r="G321" s="159"/>
      <c r="H321" s="174"/>
      <c r="I321" s="174"/>
      <c r="Q321" s="159"/>
      <c r="R321" s="159"/>
      <c r="S321" s="159"/>
      <c r="T321" s="159"/>
      <c r="U321" s="159"/>
      <c r="V321" s="159"/>
      <c r="W321" s="159"/>
      <c r="X321" s="159"/>
      <c r="Y321" s="159"/>
    </row>
    <row r="322" spans="1:25" s="160" customFormat="1" ht="20.25" customHeight="1">
      <c r="A322" s="159"/>
      <c r="B322" s="159"/>
      <c r="C322" s="159"/>
      <c r="D322" s="159"/>
      <c r="E322" s="159"/>
      <c r="F322" s="159"/>
      <c r="G322" s="159"/>
      <c r="H322" s="174"/>
      <c r="I322" s="174"/>
      <c r="Q322" s="159"/>
      <c r="R322" s="159"/>
      <c r="S322" s="159"/>
      <c r="T322" s="159"/>
      <c r="U322" s="159"/>
      <c r="V322" s="159"/>
      <c r="W322" s="159"/>
      <c r="X322" s="159"/>
      <c r="Y322" s="159"/>
    </row>
    <row r="323" spans="1:25" s="160" customFormat="1" ht="20.25" customHeight="1">
      <c r="A323" s="159"/>
      <c r="B323" s="159"/>
      <c r="C323" s="159"/>
      <c r="D323" s="159"/>
      <c r="E323" s="159"/>
      <c r="F323" s="159"/>
      <c r="G323" s="159"/>
      <c r="H323" s="174"/>
      <c r="I323" s="174"/>
      <c r="Q323" s="159"/>
      <c r="R323" s="159"/>
      <c r="S323" s="159"/>
      <c r="T323" s="159"/>
      <c r="U323" s="159"/>
      <c r="V323" s="159"/>
      <c r="W323" s="159"/>
      <c r="X323" s="159"/>
      <c r="Y323" s="159"/>
    </row>
    <row r="324" spans="1:25" s="160" customFormat="1" ht="20.25" customHeight="1">
      <c r="A324" s="159"/>
      <c r="B324" s="159"/>
      <c r="C324" s="159"/>
      <c r="D324" s="159"/>
      <c r="E324" s="159"/>
      <c r="F324" s="159"/>
      <c r="G324" s="159"/>
      <c r="H324" s="174"/>
      <c r="I324" s="174"/>
      <c r="Q324" s="159"/>
      <c r="R324" s="159"/>
      <c r="S324" s="159"/>
      <c r="T324" s="159"/>
      <c r="U324" s="159"/>
      <c r="V324" s="159"/>
      <c r="W324" s="159"/>
      <c r="X324" s="159"/>
      <c r="Y324" s="159"/>
    </row>
    <row r="325" spans="1:25" s="160" customFormat="1" ht="20.25" customHeight="1">
      <c r="A325" s="159"/>
      <c r="B325" s="159"/>
      <c r="C325" s="159"/>
      <c r="D325" s="159"/>
      <c r="E325" s="159"/>
      <c r="F325" s="159"/>
      <c r="G325" s="159"/>
      <c r="H325" s="174"/>
      <c r="I325" s="174"/>
      <c r="Q325" s="159"/>
      <c r="R325" s="159"/>
      <c r="S325" s="159"/>
      <c r="T325" s="159"/>
      <c r="U325" s="159"/>
      <c r="V325" s="159"/>
      <c r="W325" s="159"/>
      <c r="X325" s="159"/>
      <c r="Y325" s="159"/>
    </row>
    <row r="326" spans="1:25" s="160" customFormat="1" ht="20.25" customHeight="1">
      <c r="A326" s="159"/>
      <c r="B326" s="159"/>
      <c r="C326" s="159"/>
      <c r="D326" s="159"/>
      <c r="E326" s="159"/>
      <c r="F326" s="159"/>
      <c r="G326" s="159"/>
      <c r="H326" s="174"/>
      <c r="I326" s="174"/>
      <c r="Q326" s="159"/>
      <c r="R326" s="159"/>
      <c r="S326" s="159"/>
      <c r="T326" s="159"/>
      <c r="U326" s="159"/>
      <c r="V326" s="159"/>
      <c r="W326" s="159"/>
      <c r="X326" s="159"/>
      <c r="Y326" s="159"/>
    </row>
    <row r="327" spans="1:25" s="160" customFormat="1" ht="20.25" customHeight="1">
      <c r="A327" s="159"/>
      <c r="B327" s="159"/>
      <c r="C327" s="159"/>
      <c r="D327" s="159"/>
      <c r="E327" s="159"/>
      <c r="F327" s="159"/>
      <c r="G327" s="159"/>
      <c r="H327" s="174"/>
      <c r="I327" s="174"/>
      <c r="Q327" s="159"/>
      <c r="R327" s="159"/>
      <c r="S327" s="159"/>
      <c r="T327" s="159"/>
      <c r="U327" s="159"/>
      <c r="V327" s="159"/>
      <c r="W327" s="159"/>
      <c r="X327" s="159"/>
      <c r="Y327" s="159"/>
    </row>
    <row r="328" spans="1:25" s="160" customFormat="1" ht="20.25" customHeight="1">
      <c r="A328" s="159"/>
      <c r="B328" s="159"/>
      <c r="C328" s="159"/>
      <c r="D328" s="159"/>
      <c r="E328" s="159"/>
      <c r="F328" s="159"/>
      <c r="G328" s="159"/>
      <c r="H328" s="174"/>
      <c r="I328" s="174"/>
      <c r="Q328" s="159"/>
      <c r="R328" s="159"/>
      <c r="S328" s="159"/>
      <c r="T328" s="159"/>
      <c r="U328" s="159"/>
      <c r="V328" s="159"/>
      <c r="W328" s="159"/>
      <c r="X328" s="159"/>
      <c r="Y328" s="159"/>
    </row>
    <row r="329" spans="1:25" s="160" customFormat="1" ht="20.25" customHeight="1">
      <c r="A329" s="159"/>
      <c r="B329" s="159"/>
      <c r="C329" s="159"/>
      <c r="D329" s="159"/>
      <c r="E329" s="159"/>
      <c r="F329" s="159"/>
      <c r="G329" s="159"/>
      <c r="H329" s="174"/>
      <c r="I329" s="174"/>
      <c r="Q329" s="159"/>
      <c r="R329" s="159"/>
      <c r="S329" s="159"/>
      <c r="T329" s="159"/>
      <c r="U329" s="159"/>
      <c r="V329" s="159"/>
      <c r="W329" s="159"/>
      <c r="X329" s="159"/>
      <c r="Y329" s="159"/>
    </row>
    <row r="330" spans="1:25" s="160" customFormat="1" ht="20.25" customHeight="1">
      <c r="A330" s="159"/>
      <c r="B330" s="159"/>
      <c r="C330" s="159"/>
      <c r="D330" s="159"/>
      <c r="E330" s="159"/>
      <c r="F330" s="159"/>
      <c r="G330" s="159"/>
      <c r="H330" s="174"/>
      <c r="I330" s="174"/>
      <c r="Q330" s="159"/>
      <c r="R330" s="159"/>
      <c r="S330" s="159"/>
      <c r="T330" s="159"/>
      <c r="U330" s="159"/>
      <c r="V330" s="159"/>
      <c r="W330" s="159"/>
      <c r="X330" s="159"/>
      <c r="Y330" s="159"/>
    </row>
    <row r="331" spans="1:25" s="160" customFormat="1" ht="20.25" customHeight="1">
      <c r="A331" s="159"/>
      <c r="B331" s="159"/>
      <c r="C331" s="159"/>
      <c r="D331" s="159"/>
      <c r="E331" s="159"/>
      <c r="F331" s="159"/>
      <c r="G331" s="159"/>
      <c r="H331" s="174"/>
      <c r="I331" s="174"/>
      <c r="Q331" s="159"/>
      <c r="R331" s="159"/>
      <c r="S331" s="159"/>
      <c r="T331" s="159"/>
      <c r="U331" s="159"/>
      <c r="V331" s="159"/>
      <c r="W331" s="159"/>
      <c r="X331" s="159"/>
      <c r="Y331" s="159"/>
    </row>
    <row r="332" spans="1:25" s="160" customFormat="1" ht="20.25" customHeight="1">
      <c r="A332" s="159"/>
      <c r="B332" s="159"/>
      <c r="C332" s="159"/>
      <c r="D332" s="159"/>
      <c r="E332" s="159"/>
      <c r="F332" s="159"/>
      <c r="G332" s="159"/>
      <c r="H332" s="174"/>
      <c r="I332" s="174"/>
      <c r="Q332" s="159"/>
      <c r="R332" s="159"/>
      <c r="S332" s="159"/>
      <c r="T332" s="159"/>
      <c r="U332" s="159"/>
      <c r="V332" s="159"/>
      <c r="W332" s="159"/>
      <c r="X332" s="159"/>
      <c r="Y332" s="159"/>
    </row>
    <row r="333" spans="1:25" s="160" customFormat="1" ht="20.25" customHeight="1">
      <c r="A333" s="159"/>
      <c r="B333" s="159"/>
      <c r="C333" s="159"/>
      <c r="D333" s="159"/>
      <c r="E333" s="159"/>
      <c r="F333" s="159"/>
      <c r="G333" s="159"/>
      <c r="H333" s="174"/>
      <c r="I333" s="174"/>
      <c r="Q333" s="159"/>
      <c r="R333" s="159"/>
      <c r="S333" s="159"/>
      <c r="T333" s="159"/>
      <c r="U333" s="159"/>
      <c r="V333" s="159"/>
      <c r="W333" s="159"/>
      <c r="X333" s="159"/>
      <c r="Y333" s="159"/>
    </row>
    <row r="334" spans="1:25" s="160" customFormat="1" ht="20.25" customHeight="1">
      <c r="A334" s="159"/>
      <c r="B334" s="159"/>
      <c r="C334" s="159"/>
      <c r="D334" s="159"/>
      <c r="E334" s="159"/>
      <c r="F334" s="159"/>
      <c r="G334" s="159"/>
      <c r="H334" s="174"/>
      <c r="I334" s="174"/>
      <c r="Q334" s="159"/>
      <c r="R334" s="159"/>
      <c r="S334" s="159"/>
      <c r="T334" s="159"/>
      <c r="U334" s="159"/>
      <c r="V334" s="159"/>
      <c r="W334" s="159"/>
      <c r="X334" s="159"/>
      <c r="Y334" s="159"/>
    </row>
    <row r="335" spans="1:25" s="160" customFormat="1" ht="20.25" customHeight="1">
      <c r="A335" s="159"/>
      <c r="B335" s="159"/>
      <c r="C335" s="159"/>
      <c r="D335" s="159"/>
      <c r="E335" s="159"/>
      <c r="F335" s="159"/>
      <c r="G335" s="159"/>
      <c r="H335" s="174"/>
      <c r="I335" s="174"/>
      <c r="Q335" s="159"/>
      <c r="R335" s="159"/>
      <c r="S335" s="159"/>
      <c r="T335" s="159"/>
      <c r="U335" s="159"/>
      <c r="V335" s="159"/>
      <c r="W335" s="159"/>
      <c r="X335" s="159"/>
      <c r="Y335" s="159"/>
    </row>
    <row r="336" spans="1:25" s="160" customFormat="1" ht="20.25" customHeight="1">
      <c r="A336" s="159"/>
      <c r="B336" s="159"/>
      <c r="C336" s="159"/>
      <c r="D336" s="159"/>
      <c r="E336" s="159"/>
      <c r="F336" s="159"/>
      <c r="G336" s="159"/>
      <c r="H336" s="174"/>
      <c r="I336" s="174"/>
      <c r="Q336" s="159"/>
      <c r="R336" s="159"/>
      <c r="S336" s="159"/>
      <c r="T336" s="159"/>
      <c r="U336" s="159"/>
      <c r="V336" s="159"/>
      <c r="W336" s="159"/>
      <c r="X336" s="159"/>
      <c r="Y336" s="159"/>
    </row>
    <row r="337" spans="1:25" s="160" customFormat="1" ht="20.25" customHeight="1">
      <c r="A337" s="159"/>
      <c r="B337" s="159"/>
      <c r="C337" s="159"/>
      <c r="D337" s="159"/>
      <c r="E337" s="159"/>
      <c r="F337" s="159"/>
      <c r="G337" s="159"/>
      <c r="H337" s="174"/>
      <c r="I337" s="174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s="160" customFormat="1" ht="20.25" customHeight="1">
      <c r="A338" s="159"/>
      <c r="B338" s="159"/>
      <c r="C338" s="159"/>
      <c r="D338" s="159"/>
      <c r="E338" s="159"/>
      <c r="F338" s="159"/>
      <c r="G338" s="159"/>
      <c r="H338" s="174"/>
      <c r="I338" s="174"/>
      <c r="Q338" s="159"/>
      <c r="R338" s="159"/>
      <c r="S338" s="159"/>
      <c r="T338" s="159"/>
      <c r="U338" s="159"/>
      <c r="V338" s="159"/>
      <c r="W338" s="159"/>
      <c r="X338" s="159"/>
      <c r="Y338" s="159"/>
    </row>
    <row r="339" spans="1:25" s="160" customFormat="1" ht="20.25" customHeight="1">
      <c r="A339" s="159"/>
      <c r="B339" s="159"/>
      <c r="C339" s="159"/>
      <c r="D339" s="159"/>
      <c r="E339" s="159"/>
      <c r="F339" s="159"/>
      <c r="G339" s="159"/>
      <c r="H339" s="174"/>
      <c r="I339" s="174"/>
      <c r="Q339" s="159"/>
      <c r="R339" s="159"/>
      <c r="S339" s="159"/>
      <c r="T339" s="159"/>
      <c r="U339" s="159"/>
      <c r="V339" s="159"/>
      <c r="W339" s="159"/>
      <c r="X339" s="159"/>
      <c r="Y339" s="159"/>
    </row>
    <row r="340" spans="1:25" s="160" customFormat="1" ht="20.25" customHeight="1">
      <c r="A340" s="159"/>
      <c r="B340" s="159"/>
      <c r="C340" s="159"/>
      <c r="D340" s="159"/>
      <c r="E340" s="159"/>
      <c r="F340" s="159"/>
      <c r="G340" s="159"/>
      <c r="H340" s="174"/>
      <c r="I340" s="174"/>
      <c r="Q340" s="159"/>
      <c r="R340" s="159"/>
      <c r="S340" s="159"/>
      <c r="T340" s="159"/>
      <c r="U340" s="159"/>
      <c r="V340" s="159"/>
      <c r="W340" s="159"/>
      <c r="X340" s="159"/>
      <c r="Y340" s="159"/>
    </row>
    <row r="341" spans="1:25" s="160" customFormat="1" ht="20.25" customHeight="1">
      <c r="A341" s="159"/>
      <c r="B341" s="159"/>
      <c r="C341" s="159"/>
      <c r="D341" s="159"/>
      <c r="E341" s="159"/>
      <c r="F341" s="159"/>
      <c r="G341" s="159"/>
      <c r="H341" s="174"/>
      <c r="I341" s="174"/>
      <c r="Q341" s="159"/>
      <c r="R341" s="159"/>
      <c r="S341" s="159"/>
      <c r="T341" s="159"/>
      <c r="U341" s="159"/>
      <c r="V341" s="159"/>
      <c r="W341" s="159"/>
      <c r="X341" s="159"/>
      <c r="Y341" s="159"/>
    </row>
    <row r="342" spans="1:25" s="160" customFormat="1" ht="20.25" customHeight="1">
      <c r="A342" s="159"/>
      <c r="B342" s="159"/>
      <c r="C342" s="159"/>
      <c r="D342" s="159"/>
      <c r="E342" s="159"/>
      <c r="F342" s="159"/>
      <c r="G342" s="159"/>
      <c r="H342" s="174"/>
      <c r="I342" s="174"/>
      <c r="Q342" s="159"/>
      <c r="R342" s="159"/>
      <c r="S342" s="159"/>
      <c r="T342" s="159"/>
      <c r="U342" s="159"/>
      <c r="V342" s="159"/>
      <c r="W342" s="159"/>
      <c r="X342" s="159"/>
      <c r="Y342" s="159"/>
    </row>
    <row r="343" spans="1:25" s="160" customFormat="1" ht="20.25" customHeight="1">
      <c r="A343" s="159"/>
      <c r="B343" s="159"/>
      <c r="C343" s="159"/>
      <c r="D343" s="159"/>
      <c r="E343" s="159"/>
      <c r="F343" s="159"/>
      <c r="G343" s="159"/>
      <c r="H343" s="174"/>
      <c r="I343" s="174"/>
      <c r="Q343" s="159"/>
      <c r="R343" s="159"/>
      <c r="S343" s="159"/>
      <c r="T343" s="159"/>
      <c r="U343" s="159"/>
      <c r="V343" s="159"/>
      <c r="W343" s="159"/>
      <c r="X343" s="159"/>
      <c r="Y343" s="159"/>
    </row>
    <row r="344" spans="1:25" s="160" customFormat="1" ht="20.25" customHeight="1">
      <c r="A344" s="159"/>
      <c r="B344" s="159"/>
      <c r="C344" s="159"/>
      <c r="D344" s="159"/>
      <c r="E344" s="159"/>
      <c r="F344" s="159"/>
      <c r="G344" s="159"/>
      <c r="H344" s="174"/>
      <c r="I344" s="174"/>
      <c r="Q344" s="159"/>
      <c r="R344" s="159"/>
      <c r="S344" s="159"/>
      <c r="T344" s="159"/>
      <c r="U344" s="159"/>
      <c r="V344" s="159"/>
      <c r="W344" s="159"/>
      <c r="X344" s="159"/>
      <c r="Y344" s="159"/>
    </row>
    <row r="345" spans="1:25" s="160" customFormat="1" ht="20.25" customHeight="1">
      <c r="A345" s="159"/>
      <c r="B345" s="159"/>
      <c r="C345" s="159"/>
      <c r="D345" s="159"/>
      <c r="E345" s="159"/>
      <c r="F345" s="159"/>
      <c r="G345" s="159"/>
      <c r="H345" s="174"/>
      <c r="I345" s="174"/>
      <c r="Q345" s="159"/>
      <c r="R345" s="159"/>
      <c r="S345" s="159"/>
      <c r="T345" s="159"/>
      <c r="U345" s="159"/>
      <c r="V345" s="159"/>
      <c r="W345" s="159"/>
      <c r="X345" s="159"/>
      <c r="Y345" s="159"/>
    </row>
    <row r="346" spans="1:25" s="160" customFormat="1" ht="20.25" customHeight="1">
      <c r="A346" s="159"/>
      <c r="B346" s="159"/>
      <c r="C346" s="159"/>
      <c r="D346" s="159"/>
      <c r="E346" s="159"/>
      <c r="F346" s="159"/>
      <c r="G346" s="159"/>
      <c r="H346" s="174"/>
      <c r="I346" s="174"/>
      <c r="Q346" s="159"/>
      <c r="R346" s="159"/>
      <c r="S346" s="159"/>
      <c r="T346" s="159"/>
      <c r="U346" s="159"/>
      <c r="V346" s="159"/>
      <c r="W346" s="159"/>
      <c r="X346" s="159"/>
      <c r="Y346" s="159"/>
    </row>
    <row r="347" spans="1:25" s="160" customFormat="1" ht="20.25" customHeight="1">
      <c r="A347" s="159"/>
      <c r="B347" s="159"/>
      <c r="C347" s="159"/>
      <c r="D347" s="159"/>
      <c r="E347" s="159"/>
      <c r="F347" s="159"/>
      <c r="G347" s="159"/>
      <c r="H347" s="174"/>
      <c r="I347" s="174"/>
      <c r="Q347" s="159"/>
      <c r="R347" s="159"/>
      <c r="S347" s="159"/>
      <c r="T347" s="159"/>
      <c r="U347" s="159"/>
      <c r="V347" s="159"/>
      <c r="W347" s="159"/>
      <c r="X347" s="159"/>
      <c r="Y347" s="159"/>
    </row>
    <row r="348" spans="1:25" s="160" customFormat="1" ht="20.25" customHeight="1">
      <c r="A348" s="159"/>
      <c r="B348" s="159"/>
      <c r="C348" s="159"/>
      <c r="D348" s="159"/>
      <c r="E348" s="159"/>
      <c r="F348" s="159"/>
      <c r="G348" s="159"/>
      <c r="H348" s="174"/>
      <c r="I348" s="174"/>
      <c r="Q348" s="159"/>
      <c r="R348" s="159"/>
      <c r="S348" s="159"/>
      <c r="T348" s="159"/>
      <c r="U348" s="159"/>
      <c r="V348" s="159"/>
      <c r="W348" s="159"/>
      <c r="X348" s="159"/>
      <c r="Y348" s="159"/>
    </row>
    <row r="349" spans="1:25" s="160" customFormat="1" ht="20.25" customHeight="1">
      <c r="A349" s="159"/>
      <c r="B349" s="159"/>
      <c r="C349" s="159"/>
      <c r="D349" s="159"/>
      <c r="E349" s="159"/>
      <c r="F349" s="159"/>
      <c r="G349" s="159"/>
      <c r="H349" s="174"/>
      <c r="I349" s="174"/>
      <c r="Q349" s="159"/>
      <c r="R349" s="159"/>
      <c r="S349" s="159"/>
      <c r="T349" s="159"/>
      <c r="U349" s="159"/>
      <c r="V349" s="159"/>
      <c r="W349" s="159"/>
      <c r="X349" s="159"/>
      <c r="Y349" s="159"/>
    </row>
    <row r="350" spans="1:25" s="160" customFormat="1" ht="20.25" customHeight="1">
      <c r="A350" s="159"/>
      <c r="B350" s="159"/>
      <c r="C350" s="159"/>
      <c r="D350" s="159"/>
      <c r="E350" s="159"/>
      <c r="F350" s="159"/>
      <c r="G350" s="159"/>
      <c r="H350" s="174"/>
      <c r="I350" s="174"/>
      <c r="Q350" s="159"/>
      <c r="R350" s="159"/>
      <c r="S350" s="159"/>
      <c r="T350" s="159"/>
      <c r="U350" s="159"/>
      <c r="V350" s="159"/>
      <c r="W350" s="159"/>
      <c r="X350" s="159"/>
      <c r="Y350" s="159"/>
    </row>
    <row r="351" spans="1:25" s="160" customFormat="1" ht="20.25" customHeight="1">
      <c r="A351" s="159"/>
      <c r="B351" s="159"/>
      <c r="C351" s="159"/>
      <c r="D351" s="159"/>
      <c r="E351" s="159"/>
      <c r="F351" s="159"/>
      <c r="G351" s="159"/>
      <c r="H351" s="174"/>
      <c r="I351" s="174"/>
      <c r="Q351" s="159"/>
      <c r="R351" s="159"/>
      <c r="S351" s="159"/>
      <c r="T351" s="159"/>
      <c r="U351" s="159"/>
      <c r="V351" s="159"/>
      <c r="W351" s="159"/>
      <c r="X351" s="159"/>
      <c r="Y351" s="159"/>
    </row>
    <row r="352" spans="1:25" s="160" customFormat="1" ht="20.25" customHeight="1">
      <c r="A352" s="159"/>
      <c r="B352" s="159"/>
      <c r="C352" s="159"/>
      <c r="D352" s="159"/>
      <c r="E352" s="159"/>
      <c r="F352" s="159"/>
      <c r="G352" s="159"/>
      <c r="H352" s="174"/>
      <c r="I352" s="174"/>
      <c r="Q352" s="159"/>
      <c r="R352" s="159"/>
      <c r="S352" s="159"/>
      <c r="T352" s="159"/>
      <c r="U352" s="159"/>
      <c r="V352" s="159"/>
      <c r="W352" s="159"/>
      <c r="X352" s="159"/>
      <c r="Y352" s="159"/>
    </row>
    <row r="353" spans="1:25" s="160" customFormat="1" ht="20.25" customHeight="1">
      <c r="A353" s="159"/>
      <c r="B353" s="159"/>
      <c r="C353" s="159"/>
      <c r="D353" s="159"/>
      <c r="E353" s="159"/>
      <c r="F353" s="159"/>
      <c r="G353" s="159"/>
      <c r="H353" s="174"/>
      <c r="I353" s="174"/>
      <c r="Q353" s="159"/>
      <c r="R353" s="159"/>
      <c r="S353" s="159"/>
      <c r="T353" s="159"/>
      <c r="U353" s="159"/>
      <c r="V353" s="159"/>
      <c r="W353" s="159"/>
      <c r="X353" s="159"/>
      <c r="Y353" s="159"/>
    </row>
    <row r="354" spans="1:25" s="160" customFormat="1" ht="20.25" customHeight="1">
      <c r="A354" s="159"/>
      <c r="B354" s="159"/>
      <c r="C354" s="159"/>
      <c r="D354" s="159"/>
      <c r="E354" s="159"/>
      <c r="F354" s="159"/>
      <c r="G354" s="159"/>
      <c r="H354" s="174"/>
      <c r="I354" s="174"/>
      <c r="Q354" s="159"/>
      <c r="R354" s="159"/>
      <c r="S354" s="159"/>
      <c r="T354" s="159"/>
      <c r="U354" s="159"/>
      <c r="V354" s="159"/>
      <c r="W354" s="159"/>
      <c r="X354" s="159"/>
      <c r="Y354" s="159"/>
    </row>
    <row r="355" spans="1:25" s="160" customFormat="1" ht="20.25" customHeight="1">
      <c r="A355" s="159"/>
      <c r="B355" s="159"/>
      <c r="C355" s="159"/>
      <c r="D355" s="159"/>
      <c r="E355" s="159"/>
      <c r="F355" s="159"/>
      <c r="G355" s="159"/>
      <c r="H355" s="174"/>
      <c r="I355" s="174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s="160" customFormat="1" ht="20.25" customHeight="1">
      <c r="A356" s="159"/>
      <c r="B356" s="159"/>
      <c r="C356" s="159"/>
      <c r="D356" s="159"/>
      <c r="E356" s="159"/>
      <c r="F356" s="159"/>
      <c r="G356" s="159"/>
      <c r="H356" s="174"/>
      <c r="I356" s="174"/>
      <c r="Q356" s="159"/>
      <c r="R356" s="159"/>
      <c r="S356" s="159"/>
      <c r="T356" s="159"/>
      <c r="U356" s="159"/>
      <c r="V356" s="159"/>
      <c r="W356" s="159"/>
      <c r="X356" s="159"/>
      <c r="Y356" s="159"/>
    </row>
    <row r="357" spans="1:25" s="160" customFormat="1" ht="20.25" customHeight="1">
      <c r="A357" s="159"/>
      <c r="B357" s="159"/>
      <c r="C357" s="159"/>
      <c r="D357" s="159"/>
      <c r="E357" s="159"/>
      <c r="F357" s="159"/>
      <c r="G357" s="159"/>
      <c r="H357" s="174"/>
      <c r="I357" s="174"/>
      <c r="Q357" s="159"/>
      <c r="R357" s="159"/>
      <c r="S357" s="159"/>
      <c r="T357" s="159"/>
      <c r="U357" s="159"/>
      <c r="V357" s="159"/>
      <c r="W357" s="159"/>
      <c r="X357" s="159"/>
      <c r="Y357" s="159"/>
    </row>
    <row r="358" spans="1:25" s="160" customFormat="1" ht="20.25" customHeight="1">
      <c r="A358" s="159"/>
      <c r="B358" s="159"/>
      <c r="C358" s="159"/>
      <c r="D358" s="159"/>
      <c r="E358" s="159"/>
      <c r="F358" s="159"/>
      <c r="G358" s="159"/>
      <c r="H358" s="174"/>
      <c r="I358" s="174"/>
      <c r="Q358" s="159"/>
      <c r="R358" s="159"/>
      <c r="S358" s="159"/>
      <c r="T358" s="159"/>
      <c r="U358" s="159"/>
      <c r="V358" s="159"/>
      <c r="W358" s="159"/>
      <c r="X358" s="159"/>
      <c r="Y358" s="159"/>
    </row>
    <row r="359" spans="1:25" s="160" customFormat="1" ht="20.25" customHeight="1">
      <c r="A359" s="159"/>
      <c r="B359" s="159"/>
      <c r="C359" s="159"/>
      <c r="D359" s="159"/>
      <c r="E359" s="159"/>
      <c r="F359" s="159"/>
      <c r="G359" s="159"/>
      <c r="H359" s="174"/>
      <c r="I359" s="174"/>
      <c r="Q359" s="159"/>
      <c r="R359" s="159"/>
      <c r="S359" s="159"/>
      <c r="T359" s="159"/>
      <c r="U359" s="159"/>
      <c r="V359" s="159"/>
      <c r="W359" s="159"/>
      <c r="X359" s="159"/>
      <c r="Y359" s="159"/>
    </row>
    <row r="360" spans="1:25" s="160" customFormat="1" ht="20.25" customHeight="1">
      <c r="A360" s="159"/>
      <c r="B360" s="159"/>
      <c r="C360" s="159"/>
      <c r="D360" s="159"/>
      <c r="E360" s="159"/>
      <c r="F360" s="159"/>
      <c r="G360" s="159"/>
      <c r="H360" s="174"/>
      <c r="I360" s="174"/>
      <c r="Q360" s="159"/>
      <c r="R360" s="159"/>
      <c r="S360" s="159"/>
      <c r="T360" s="159"/>
      <c r="U360" s="159"/>
      <c r="V360" s="159"/>
      <c r="W360" s="159"/>
      <c r="X360" s="159"/>
      <c r="Y360" s="159"/>
    </row>
    <row r="361" spans="1:25" s="160" customFormat="1" ht="20.25" customHeight="1">
      <c r="A361" s="159"/>
      <c r="B361" s="159"/>
      <c r="C361" s="159"/>
      <c r="D361" s="159"/>
      <c r="E361" s="159"/>
      <c r="F361" s="159"/>
      <c r="G361" s="159"/>
      <c r="H361" s="174"/>
      <c r="I361" s="174"/>
      <c r="Q361" s="159"/>
      <c r="R361" s="159"/>
      <c r="S361" s="159"/>
      <c r="T361" s="159"/>
      <c r="U361" s="159"/>
      <c r="V361" s="159"/>
      <c r="W361" s="159"/>
      <c r="X361" s="159"/>
      <c r="Y361" s="159"/>
    </row>
    <row r="362" spans="1:25" s="160" customFormat="1" ht="20.25" customHeight="1">
      <c r="A362" s="159"/>
      <c r="B362" s="159"/>
      <c r="C362" s="159"/>
      <c r="D362" s="159"/>
      <c r="E362" s="159"/>
      <c r="F362" s="159"/>
      <c r="G362" s="159"/>
      <c r="H362" s="174"/>
      <c r="I362" s="174"/>
      <c r="Q362" s="159"/>
      <c r="R362" s="159"/>
      <c r="S362" s="159"/>
      <c r="T362" s="159"/>
      <c r="U362" s="159"/>
      <c r="V362" s="159"/>
      <c r="W362" s="159"/>
      <c r="X362" s="159"/>
      <c r="Y362" s="159"/>
    </row>
    <row r="363" spans="1:25" s="160" customFormat="1" ht="20.25" customHeight="1">
      <c r="A363" s="159"/>
      <c r="B363" s="159"/>
      <c r="C363" s="159"/>
      <c r="D363" s="159"/>
      <c r="E363" s="159"/>
      <c r="F363" s="159"/>
      <c r="G363" s="159"/>
      <c r="H363" s="174"/>
      <c r="I363" s="174"/>
      <c r="Q363" s="159"/>
      <c r="R363" s="159"/>
      <c r="S363" s="159"/>
      <c r="T363" s="159"/>
      <c r="U363" s="159"/>
      <c r="V363" s="159"/>
      <c r="W363" s="159"/>
      <c r="X363" s="159"/>
      <c r="Y363" s="159"/>
    </row>
    <row r="364" spans="1:25" s="160" customFormat="1" ht="20.25" customHeight="1">
      <c r="A364" s="159"/>
      <c r="B364" s="159"/>
      <c r="C364" s="159"/>
      <c r="D364" s="159"/>
      <c r="E364" s="159"/>
      <c r="F364" s="159"/>
      <c r="G364" s="159"/>
      <c r="H364" s="174"/>
      <c r="I364" s="174"/>
      <c r="Q364" s="159"/>
      <c r="R364" s="159"/>
      <c r="S364" s="159"/>
      <c r="T364" s="159"/>
      <c r="U364" s="159"/>
      <c r="V364" s="159"/>
      <c r="W364" s="159"/>
      <c r="X364" s="159"/>
      <c r="Y364" s="159"/>
    </row>
    <row r="365" spans="1:25" s="160" customFormat="1" ht="20.25" customHeight="1">
      <c r="A365" s="159"/>
      <c r="B365" s="159"/>
      <c r="C365" s="159"/>
      <c r="D365" s="159"/>
      <c r="E365" s="159"/>
      <c r="F365" s="159"/>
      <c r="G365" s="159"/>
      <c r="H365" s="174"/>
      <c r="I365" s="174"/>
      <c r="Q365" s="159"/>
      <c r="R365" s="159"/>
      <c r="S365" s="159"/>
      <c r="T365" s="159"/>
      <c r="U365" s="159"/>
      <c r="V365" s="159"/>
      <c r="W365" s="159"/>
      <c r="X365" s="159"/>
      <c r="Y365" s="159"/>
    </row>
    <row r="366" spans="1:25" s="160" customFormat="1" ht="20.25" customHeight="1">
      <c r="A366" s="159"/>
      <c r="B366" s="159"/>
      <c r="C366" s="159"/>
      <c r="D366" s="159"/>
      <c r="E366" s="159"/>
      <c r="F366" s="159"/>
      <c r="G366" s="159"/>
      <c r="H366" s="174"/>
      <c r="I366" s="174"/>
      <c r="Q366" s="159"/>
      <c r="R366" s="159"/>
      <c r="S366" s="159"/>
      <c r="T366" s="159"/>
      <c r="U366" s="159"/>
      <c r="V366" s="159"/>
      <c r="W366" s="159"/>
      <c r="X366" s="159"/>
      <c r="Y366" s="159"/>
    </row>
    <row r="367" spans="1:25" s="160" customFormat="1" ht="20.25" customHeight="1">
      <c r="A367" s="159"/>
      <c r="B367" s="159"/>
      <c r="C367" s="159"/>
      <c r="D367" s="159"/>
      <c r="E367" s="159"/>
      <c r="F367" s="159"/>
      <c r="G367" s="159"/>
      <c r="H367" s="174"/>
      <c r="I367" s="174"/>
      <c r="Q367" s="159"/>
      <c r="R367" s="159"/>
      <c r="S367" s="159"/>
      <c r="T367" s="159"/>
      <c r="U367" s="159"/>
      <c r="V367" s="159"/>
      <c r="W367" s="159"/>
      <c r="X367" s="159"/>
      <c r="Y367" s="159"/>
    </row>
    <row r="368" spans="1:25" s="160" customFormat="1" ht="20.25" customHeight="1">
      <c r="A368" s="159"/>
      <c r="B368" s="159"/>
      <c r="C368" s="159"/>
      <c r="D368" s="159"/>
      <c r="E368" s="159"/>
      <c r="F368" s="159"/>
      <c r="G368" s="159"/>
      <c r="H368" s="174"/>
      <c r="I368" s="174"/>
      <c r="Q368" s="159"/>
      <c r="R368" s="159"/>
      <c r="S368" s="159"/>
      <c r="T368" s="159"/>
      <c r="U368" s="159"/>
      <c r="V368" s="159"/>
      <c r="W368" s="159"/>
      <c r="X368" s="159"/>
      <c r="Y368" s="159"/>
    </row>
    <row r="369" spans="1:25" s="160" customFormat="1" ht="20.25" customHeight="1">
      <c r="A369" s="159"/>
      <c r="B369" s="159"/>
      <c r="C369" s="159"/>
      <c r="D369" s="159"/>
      <c r="E369" s="159"/>
      <c r="F369" s="159"/>
      <c r="G369" s="159"/>
      <c r="H369" s="174"/>
      <c r="I369" s="174"/>
      <c r="Q369" s="159"/>
      <c r="R369" s="159"/>
      <c r="S369" s="159"/>
      <c r="T369" s="159"/>
      <c r="U369" s="159"/>
      <c r="V369" s="159"/>
      <c r="W369" s="159"/>
      <c r="X369" s="159"/>
      <c r="Y369" s="159"/>
    </row>
    <row r="370" spans="1:25" s="160" customFormat="1" ht="20.25" customHeight="1">
      <c r="A370" s="159"/>
      <c r="B370" s="159"/>
      <c r="C370" s="159"/>
      <c r="D370" s="159"/>
      <c r="E370" s="159"/>
      <c r="F370" s="159"/>
      <c r="G370" s="159"/>
      <c r="H370" s="174"/>
      <c r="I370" s="174"/>
      <c r="Q370" s="159"/>
      <c r="R370" s="159"/>
      <c r="S370" s="159"/>
      <c r="T370" s="159"/>
      <c r="U370" s="159"/>
      <c r="V370" s="159"/>
      <c r="W370" s="159"/>
      <c r="X370" s="159"/>
      <c r="Y370" s="159"/>
    </row>
    <row r="371" spans="1:25" s="160" customFormat="1" ht="20.25" customHeight="1">
      <c r="A371" s="159"/>
      <c r="B371" s="159"/>
      <c r="C371" s="159"/>
      <c r="D371" s="159"/>
      <c r="E371" s="159"/>
      <c r="F371" s="159"/>
      <c r="G371" s="159"/>
      <c r="H371" s="174"/>
      <c r="I371" s="174"/>
      <c r="Q371" s="159"/>
      <c r="R371" s="159"/>
      <c r="S371" s="159"/>
      <c r="T371" s="159"/>
      <c r="U371" s="159"/>
      <c r="V371" s="159"/>
      <c r="W371" s="159"/>
      <c r="X371" s="159"/>
      <c r="Y371" s="159"/>
    </row>
    <row r="372" spans="1:25" s="160" customFormat="1" ht="20.25" customHeight="1">
      <c r="A372" s="159"/>
      <c r="B372" s="159"/>
      <c r="C372" s="159"/>
      <c r="D372" s="159"/>
      <c r="E372" s="159"/>
      <c r="F372" s="159"/>
      <c r="G372" s="159"/>
      <c r="H372" s="174"/>
      <c r="I372" s="174"/>
      <c r="Q372" s="159"/>
      <c r="R372" s="159"/>
      <c r="S372" s="159"/>
      <c r="T372" s="159"/>
      <c r="U372" s="159"/>
      <c r="V372" s="159"/>
      <c r="W372" s="159"/>
      <c r="X372" s="159"/>
      <c r="Y372" s="159"/>
    </row>
    <row r="373" spans="1:25" s="160" customFormat="1" ht="20.25" customHeight="1">
      <c r="A373" s="159"/>
      <c r="B373" s="159"/>
      <c r="C373" s="159"/>
      <c r="D373" s="159"/>
      <c r="E373" s="159"/>
      <c r="F373" s="159"/>
      <c r="G373" s="159"/>
      <c r="H373" s="174"/>
      <c r="I373" s="174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s="160" customFormat="1" ht="20.25" customHeight="1">
      <c r="A374" s="159"/>
      <c r="B374" s="159"/>
      <c r="C374" s="159"/>
      <c r="D374" s="159"/>
      <c r="E374" s="159"/>
      <c r="F374" s="159"/>
      <c r="G374" s="159"/>
      <c r="H374" s="174"/>
      <c r="I374" s="174"/>
      <c r="Q374" s="159"/>
      <c r="R374" s="159"/>
      <c r="S374" s="159"/>
      <c r="T374" s="159"/>
      <c r="U374" s="159"/>
      <c r="V374" s="159"/>
      <c r="W374" s="159"/>
      <c r="X374" s="159"/>
      <c r="Y374" s="159"/>
    </row>
    <row r="375" spans="1:25" s="160" customFormat="1" ht="20.25" customHeight="1">
      <c r="A375" s="159"/>
      <c r="B375" s="159"/>
      <c r="C375" s="159"/>
      <c r="D375" s="159"/>
      <c r="E375" s="159"/>
      <c r="F375" s="159"/>
      <c r="G375" s="159"/>
      <c r="H375" s="174"/>
      <c r="I375" s="174"/>
      <c r="Q375" s="159"/>
      <c r="R375" s="159"/>
      <c r="S375" s="159"/>
      <c r="T375" s="159"/>
      <c r="U375" s="159"/>
      <c r="V375" s="159"/>
      <c r="W375" s="159"/>
      <c r="X375" s="159"/>
      <c r="Y375" s="159"/>
    </row>
    <row r="376" spans="1:25" s="160" customFormat="1" ht="20.25" customHeight="1">
      <c r="A376" s="159"/>
      <c r="B376" s="159"/>
      <c r="C376" s="159"/>
      <c r="D376" s="159"/>
      <c r="E376" s="159"/>
      <c r="F376" s="159"/>
      <c r="G376" s="159"/>
      <c r="H376" s="174"/>
      <c r="I376" s="174"/>
      <c r="Q376" s="159"/>
      <c r="R376" s="159"/>
      <c r="S376" s="159"/>
      <c r="T376" s="159"/>
      <c r="U376" s="159"/>
      <c r="V376" s="159"/>
      <c r="W376" s="159"/>
      <c r="X376" s="159"/>
      <c r="Y376" s="159"/>
    </row>
    <row r="377" spans="1:25" s="160" customFormat="1" ht="20.25" customHeight="1">
      <c r="A377" s="159"/>
      <c r="B377" s="159"/>
      <c r="C377" s="159"/>
      <c r="D377" s="159"/>
      <c r="E377" s="159"/>
      <c r="F377" s="159"/>
      <c r="G377" s="159"/>
      <c r="H377" s="174"/>
      <c r="I377" s="174"/>
      <c r="Q377" s="159"/>
      <c r="R377" s="159"/>
      <c r="S377" s="159"/>
      <c r="T377" s="159"/>
      <c r="U377" s="159"/>
      <c r="V377" s="159"/>
      <c r="W377" s="159"/>
      <c r="X377" s="159"/>
      <c r="Y377" s="159"/>
    </row>
    <row r="378" spans="1:25" s="160" customFormat="1" ht="20.25" customHeight="1">
      <c r="A378" s="159"/>
      <c r="B378" s="159"/>
      <c r="C378" s="159"/>
      <c r="D378" s="159"/>
      <c r="E378" s="159"/>
      <c r="F378" s="159"/>
      <c r="G378" s="159"/>
      <c r="H378" s="174"/>
      <c r="I378" s="174"/>
      <c r="Q378" s="159"/>
      <c r="R378" s="159"/>
      <c r="S378" s="159"/>
      <c r="T378" s="159"/>
      <c r="U378" s="159"/>
      <c r="V378" s="159"/>
      <c r="W378" s="159"/>
      <c r="X378" s="159"/>
      <c r="Y378" s="159"/>
    </row>
    <row r="379" spans="1:25" s="160" customFormat="1" ht="20.25" customHeight="1">
      <c r="A379" s="159"/>
      <c r="B379" s="159"/>
      <c r="C379" s="159"/>
      <c r="D379" s="159"/>
      <c r="E379" s="159"/>
      <c r="F379" s="159"/>
      <c r="G379" s="159"/>
      <c r="H379" s="174"/>
      <c r="I379" s="174"/>
      <c r="Q379" s="159"/>
      <c r="R379" s="159"/>
      <c r="S379" s="159"/>
      <c r="T379" s="159"/>
      <c r="U379" s="159"/>
      <c r="V379" s="159"/>
      <c r="W379" s="159"/>
      <c r="X379" s="159"/>
      <c r="Y379" s="159"/>
    </row>
    <row r="380" spans="1:25" s="160" customFormat="1" ht="20.25" customHeight="1">
      <c r="A380" s="159"/>
      <c r="B380" s="159"/>
      <c r="C380" s="159"/>
      <c r="D380" s="159"/>
      <c r="E380" s="159"/>
      <c r="F380" s="159"/>
      <c r="G380" s="159"/>
      <c r="H380" s="174"/>
      <c r="I380" s="174"/>
      <c r="Q380" s="159"/>
      <c r="R380" s="159"/>
      <c r="S380" s="159"/>
      <c r="T380" s="159"/>
      <c r="U380" s="159"/>
      <c r="V380" s="159"/>
      <c r="W380" s="159"/>
      <c r="X380" s="159"/>
      <c r="Y380" s="159"/>
    </row>
    <row r="381" spans="1:25" s="160" customFormat="1" ht="20.25" customHeight="1">
      <c r="A381" s="159"/>
      <c r="B381" s="159"/>
      <c r="C381" s="159"/>
      <c r="D381" s="159"/>
      <c r="E381" s="159"/>
      <c r="F381" s="159"/>
      <c r="G381" s="159"/>
      <c r="H381" s="174"/>
      <c r="I381" s="174"/>
      <c r="Q381" s="159"/>
      <c r="R381" s="159"/>
      <c r="S381" s="159"/>
      <c r="T381" s="159"/>
      <c r="U381" s="159"/>
      <c r="V381" s="159"/>
      <c r="W381" s="159"/>
      <c r="X381" s="159"/>
      <c r="Y381" s="159"/>
    </row>
    <row r="382" spans="1:25" s="160" customFormat="1" ht="20.25" customHeight="1">
      <c r="A382" s="159"/>
      <c r="B382" s="159"/>
      <c r="C382" s="159"/>
      <c r="D382" s="159"/>
      <c r="E382" s="159"/>
      <c r="F382" s="159"/>
      <c r="G382" s="159"/>
      <c r="H382" s="174"/>
      <c r="I382" s="174"/>
      <c r="Q382" s="159"/>
      <c r="R382" s="159"/>
      <c r="S382" s="159"/>
      <c r="T382" s="159"/>
      <c r="U382" s="159"/>
      <c r="V382" s="159"/>
      <c r="W382" s="159"/>
      <c r="X382" s="159"/>
      <c r="Y382" s="159"/>
    </row>
    <row r="383" spans="1:25" s="160" customFormat="1" ht="20.25" customHeight="1">
      <c r="A383" s="159"/>
      <c r="B383" s="159"/>
      <c r="C383" s="159"/>
      <c r="D383" s="159"/>
      <c r="E383" s="159"/>
      <c r="F383" s="159"/>
      <c r="G383" s="159"/>
      <c r="H383" s="174"/>
      <c r="I383" s="174"/>
      <c r="Q383" s="159"/>
      <c r="R383" s="159"/>
      <c r="S383" s="159"/>
      <c r="T383" s="159"/>
      <c r="U383" s="159"/>
      <c r="V383" s="159"/>
      <c r="W383" s="159"/>
      <c r="X383" s="159"/>
      <c r="Y383" s="159"/>
    </row>
    <row r="384" spans="1:25" s="160" customFormat="1" ht="20.25" customHeight="1">
      <c r="A384" s="159"/>
      <c r="B384" s="159"/>
      <c r="C384" s="159"/>
      <c r="D384" s="159"/>
      <c r="E384" s="159"/>
      <c r="F384" s="159"/>
      <c r="G384" s="159"/>
      <c r="H384" s="174"/>
      <c r="I384" s="174"/>
      <c r="Q384" s="159"/>
      <c r="R384" s="159"/>
      <c r="S384" s="159"/>
      <c r="T384" s="159"/>
      <c r="U384" s="159"/>
      <c r="V384" s="159"/>
      <c r="W384" s="159"/>
      <c r="X384" s="159"/>
      <c r="Y384" s="159"/>
    </row>
    <row r="385" spans="1:25" s="160" customFormat="1" ht="20.25" customHeight="1">
      <c r="A385" s="159"/>
      <c r="B385" s="159"/>
      <c r="C385" s="159"/>
      <c r="D385" s="159"/>
      <c r="E385" s="159"/>
      <c r="F385" s="159"/>
      <c r="G385" s="159"/>
      <c r="H385" s="174"/>
      <c r="I385" s="174"/>
      <c r="Q385" s="159"/>
      <c r="R385" s="159"/>
      <c r="S385" s="159"/>
      <c r="T385" s="159"/>
      <c r="U385" s="159"/>
      <c r="V385" s="159"/>
      <c r="W385" s="159"/>
      <c r="X385" s="159"/>
      <c r="Y385" s="159"/>
    </row>
    <row r="386" spans="1:25" s="160" customFormat="1" ht="20.25" customHeight="1">
      <c r="A386" s="159"/>
      <c r="B386" s="159"/>
      <c r="C386" s="159"/>
      <c r="D386" s="159"/>
      <c r="E386" s="159"/>
      <c r="F386" s="159"/>
      <c r="G386" s="159"/>
      <c r="H386" s="174"/>
      <c r="I386" s="174"/>
      <c r="Q386" s="159"/>
      <c r="R386" s="159"/>
      <c r="S386" s="159"/>
      <c r="T386" s="159"/>
      <c r="U386" s="159"/>
      <c r="V386" s="159"/>
      <c r="W386" s="159"/>
      <c r="X386" s="159"/>
      <c r="Y386" s="159"/>
    </row>
    <row r="387" spans="1:25" s="160" customFormat="1" ht="20.25" customHeight="1">
      <c r="A387" s="159"/>
      <c r="B387" s="159"/>
      <c r="C387" s="159"/>
      <c r="D387" s="159"/>
      <c r="E387" s="159"/>
      <c r="F387" s="159"/>
      <c r="G387" s="159"/>
      <c r="H387" s="174"/>
      <c r="I387" s="174"/>
      <c r="Q387" s="159"/>
      <c r="R387" s="159"/>
      <c r="S387" s="159"/>
      <c r="T387" s="159"/>
      <c r="U387" s="159"/>
      <c r="V387" s="159"/>
      <c r="W387" s="159"/>
      <c r="X387" s="159"/>
      <c r="Y387" s="159"/>
    </row>
    <row r="388" spans="1:25" s="160" customFormat="1" ht="20.25" customHeight="1">
      <c r="A388" s="159"/>
      <c r="B388" s="159"/>
      <c r="C388" s="159"/>
      <c r="D388" s="159"/>
      <c r="E388" s="159"/>
      <c r="F388" s="159"/>
      <c r="G388" s="159"/>
      <c r="H388" s="174"/>
      <c r="I388" s="174"/>
      <c r="Q388" s="159"/>
      <c r="R388" s="159"/>
      <c r="S388" s="159"/>
      <c r="T388" s="159"/>
      <c r="U388" s="159"/>
      <c r="V388" s="159"/>
      <c r="W388" s="159"/>
      <c r="X388" s="159"/>
      <c r="Y388" s="159"/>
    </row>
    <row r="389" spans="1:25" s="160" customFormat="1" ht="20.25" customHeight="1">
      <c r="A389" s="159"/>
      <c r="B389" s="159"/>
      <c r="C389" s="159"/>
      <c r="D389" s="159"/>
      <c r="E389" s="159"/>
      <c r="F389" s="159"/>
      <c r="G389" s="159"/>
      <c r="H389" s="174"/>
      <c r="I389" s="174"/>
      <c r="Q389" s="159"/>
      <c r="R389" s="159"/>
      <c r="S389" s="159"/>
      <c r="T389" s="159"/>
      <c r="U389" s="159"/>
      <c r="V389" s="159"/>
      <c r="W389" s="159"/>
      <c r="X389" s="159"/>
      <c r="Y389" s="159"/>
    </row>
    <row r="390" spans="1:25" s="160" customFormat="1" ht="20.25" customHeight="1">
      <c r="A390" s="159"/>
      <c r="B390" s="159"/>
      <c r="C390" s="159"/>
      <c r="D390" s="159"/>
      <c r="E390" s="159"/>
      <c r="F390" s="159"/>
      <c r="G390" s="159"/>
      <c r="H390" s="174"/>
      <c r="I390" s="174"/>
      <c r="Q390" s="159"/>
      <c r="R390" s="159"/>
      <c r="S390" s="159"/>
      <c r="T390" s="159"/>
      <c r="U390" s="159"/>
      <c r="V390" s="159"/>
      <c r="W390" s="159"/>
      <c r="X390" s="159"/>
      <c r="Y390" s="159"/>
    </row>
    <row r="391" spans="1:25" s="160" customFormat="1" ht="20.25" customHeight="1">
      <c r="A391" s="159"/>
      <c r="B391" s="159"/>
      <c r="C391" s="159"/>
      <c r="D391" s="159"/>
      <c r="E391" s="159"/>
      <c r="F391" s="159"/>
      <c r="G391" s="159"/>
      <c r="H391" s="174"/>
      <c r="I391" s="174"/>
      <c r="Q391" s="159"/>
      <c r="R391" s="159"/>
      <c r="S391" s="159"/>
      <c r="T391" s="159"/>
      <c r="U391" s="159"/>
      <c r="V391" s="159"/>
      <c r="W391" s="159"/>
      <c r="X391" s="159"/>
      <c r="Y391" s="159"/>
    </row>
    <row r="392" spans="1:25" s="160" customFormat="1" ht="20.25" customHeight="1">
      <c r="A392" s="159"/>
      <c r="B392" s="159"/>
      <c r="C392" s="159"/>
      <c r="D392" s="159"/>
      <c r="E392" s="159"/>
      <c r="F392" s="159"/>
      <c r="G392" s="159"/>
      <c r="H392" s="174"/>
      <c r="I392" s="174"/>
      <c r="Q392" s="159"/>
      <c r="R392" s="159"/>
      <c r="S392" s="159"/>
      <c r="T392" s="159"/>
      <c r="U392" s="159"/>
      <c r="V392" s="159"/>
      <c r="W392" s="159"/>
      <c r="X392" s="159"/>
      <c r="Y392" s="159"/>
    </row>
    <row r="393" spans="1:25" s="160" customFormat="1" ht="20.25" customHeight="1">
      <c r="A393" s="159"/>
      <c r="B393" s="159"/>
      <c r="C393" s="159"/>
      <c r="D393" s="159"/>
      <c r="E393" s="159"/>
      <c r="F393" s="159"/>
      <c r="G393" s="159"/>
      <c r="H393" s="174"/>
      <c r="I393" s="174"/>
      <c r="Q393" s="159"/>
      <c r="R393" s="159"/>
      <c r="S393" s="159"/>
      <c r="T393" s="159"/>
      <c r="U393" s="159"/>
      <c r="V393" s="159"/>
      <c r="W393" s="159"/>
      <c r="X393" s="159"/>
      <c r="Y393" s="159"/>
    </row>
    <row r="394" spans="1:25" s="160" customFormat="1" ht="20.25" customHeight="1">
      <c r="A394" s="159"/>
      <c r="B394" s="159"/>
      <c r="C394" s="159"/>
      <c r="D394" s="159"/>
      <c r="E394" s="159"/>
      <c r="F394" s="159"/>
      <c r="G394" s="159"/>
      <c r="H394" s="174"/>
      <c r="I394" s="174"/>
      <c r="Q394" s="159"/>
      <c r="R394" s="159"/>
      <c r="S394" s="159"/>
      <c r="T394" s="159"/>
      <c r="U394" s="159"/>
      <c r="V394" s="159"/>
      <c r="W394" s="159"/>
      <c r="X394" s="159"/>
      <c r="Y394" s="159"/>
    </row>
    <row r="395" spans="1:25" s="160" customFormat="1" ht="20.25" customHeight="1">
      <c r="A395" s="159"/>
      <c r="B395" s="159"/>
      <c r="C395" s="159"/>
      <c r="D395" s="159"/>
      <c r="E395" s="159"/>
      <c r="F395" s="159"/>
      <c r="G395" s="159"/>
      <c r="H395" s="174"/>
      <c r="I395" s="174"/>
      <c r="Q395" s="159"/>
      <c r="R395" s="159"/>
      <c r="S395" s="159"/>
      <c r="T395" s="159"/>
      <c r="U395" s="159"/>
      <c r="V395" s="159"/>
      <c r="W395" s="159"/>
      <c r="X395" s="159"/>
      <c r="Y395" s="159"/>
    </row>
    <row r="396" spans="1:25" s="160" customFormat="1" ht="20.25" customHeight="1">
      <c r="A396" s="159"/>
      <c r="B396" s="159"/>
      <c r="C396" s="159"/>
      <c r="D396" s="159"/>
      <c r="E396" s="159"/>
      <c r="F396" s="159"/>
      <c r="G396" s="159"/>
      <c r="H396" s="174"/>
      <c r="I396" s="174"/>
      <c r="Q396" s="159"/>
      <c r="R396" s="159"/>
      <c r="S396" s="159"/>
      <c r="T396" s="159"/>
      <c r="U396" s="159"/>
      <c r="V396" s="159"/>
      <c r="W396" s="159"/>
      <c r="X396" s="159"/>
      <c r="Y396" s="159"/>
    </row>
    <row r="397" spans="1:25" s="160" customFormat="1" ht="20.25" customHeight="1">
      <c r="A397" s="159"/>
      <c r="B397" s="159"/>
      <c r="C397" s="159"/>
      <c r="D397" s="159"/>
      <c r="E397" s="159"/>
      <c r="F397" s="159"/>
      <c r="G397" s="159"/>
      <c r="H397" s="174"/>
      <c r="I397" s="174"/>
      <c r="Q397" s="159"/>
      <c r="R397" s="159"/>
      <c r="S397" s="159"/>
      <c r="T397" s="159"/>
      <c r="U397" s="159"/>
      <c r="V397" s="159"/>
      <c r="W397" s="159"/>
      <c r="X397" s="159"/>
      <c r="Y397" s="159"/>
    </row>
    <row r="398" spans="1:25" s="160" customFormat="1" ht="20.25" customHeight="1">
      <c r="A398" s="159"/>
      <c r="B398" s="159"/>
      <c r="C398" s="159"/>
      <c r="D398" s="159"/>
      <c r="E398" s="159"/>
      <c r="F398" s="159"/>
      <c r="G398" s="159"/>
      <c r="H398" s="174"/>
      <c r="I398" s="174"/>
      <c r="Q398" s="159"/>
      <c r="R398" s="159"/>
      <c r="S398" s="159"/>
      <c r="T398" s="159"/>
      <c r="U398" s="159"/>
      <c r="V398" s="159"/>
      <c r="W398" s="159"/>
      <c r="X398" s="159"/>
      <c r="Y398" s="159"/>
    </row>
    <row r="399" spans="1:25" s="160" customFormat="1" ht="20.25" customHeight="1">
      <c r="A399" s="159"/>
      <c r="B399" s="159"/>
      <c r="C399" s="159"/>
      <c r="D399" s="159"/>
      <c r="E399" s="159"/>
      <c r="F399" s="159"/>
      <c r="G399" s="159"/>
      <c r="H399" s="174"/>
      <c r="I399" s="174"/>
      <c r="Q399" s="159"/>
      <c r="R399" s="159"/>
      <c r="S399" s="159"/>
      <c r="T399" s="159"/>
      <c r="U399" s="159"/>
      <c r="V399" s="159"/>
      <c r="W399" s="159"/>
      <c r="X399" s="159"/>
      <c r="Y399" s="159"/>
    </row>
    <row r="400" spans="1:25" s="160" customFormat="1" ht="20.25" customHeight="1">
      <c r="A400" s="159"/>
      <c r="B400" s="159"/>
      <c r="C400" s="159"/>
      <c r="D400" s="159"/>
      <c r="E400" s="159"/>
      <c r="F400" s="159"/>
      <c r="G400" s="159"/>
      <c r="H400" s="174"/>
      <c r="I400" s="174"/>
      <c r="Q400" s="159"/>
      <c r="R400" s="159"/>
      <c r="S400" s="159"/>
      <c r="T400" s="159"/>
      <c r="U400" s="159"/>
      <c r="V400" s="159"/>
      <c r="W400" s="159"/>
      <c r="X400" s="159"/>
      <c r="Y400" s="159"/>
    </row>
    <row r="401" spans="1:25" s="160" customFormat="1" ht="20.25" customHeight="1">
      <c r="A401" s="159"/>
      <c r="B401" s="159"/>
      <c r="C401" s="159"/>
      <c r="D401" s="159"/>
      <c r="E401" s="159"/>
      <c r="F401" s="159"/>
      <c r="G401" s="159"/>
      <c r="H401" s="174"/>
      <c r="I401" s="174"/>
      <c r="Q401" s="159"/>
      <c r="R401" s="159"/>
      <c r="S401" s="159"/>
      <c r="T401" s="159"/>
      <c r="U401" s="159"/>
      <c r="V401" s="159"/>
      <c r="W401" s="159"/>
      <c r="X401" s="159"/>
      <c r="Y401" s="159"/>
    </row>
    <row r="402" spans="1:25" s="160" customFormat="1" ht="20.25" customHeight="1">
      <c r="A402" s="159"/>
      <c r="B402" s="159"/>
      <c r="C402" s="159"/>
      <c r="D402" s="159"/>
      <c r="E402" s="159"/>
      <c r="F402" s="159"/>
      <c r="G402" s="159"/>
      <c r="H402" s="174"/>
      <c r="I402" s="174"/>
      <c r="Q402" s="159"/>
      <c r="R402" s="159"/>
      <c r="S402" s="159"/>
      <c r="T402" s="159"/>
      <c r="U402" s="159"/>
      <c r="V402" s="159"/>
      <c r="W402" s="159"/>
      <c r="X402" s="159"/>
      <c r="Y402" s="159"/>
    </row>
    <row r="403" spans="1:25" s="160" customFormat="1" ht="20.25" customHeight="1">
      <c r="A403" s="159"/>
      <c r="B403" s="159"/>
      <c r="C403" s="159"/>
      <c r="D403" s="159"/>
      <c r="E403" s="159"/>
      <c r="F403" s="159"/>
      <c r="G403" s="159"/>
      <c r="H403" s="174"/>
      <c r="I403" s="174"/>
      <c r="Q403" s="159"/>
      <c r="R403" s="159"/>
      <c r="S403" s="159"/>
      <c r="T403" s="159"/>
      <c r="U403" s="159"/>
      <c r="V403" s="159"/>
      <c r="W403" s="159"/>
      <c r="X403" s="159"/>
      <c r="Y403" s="159"/>
    </row>
    <row r="404" spans="1:25" s="160" customFormat="1" ht="20.25" customHeight="1">
      <c r="A404" s="159"/>
      <c r="B404" s="159"/>
      <c r="C404" s="159"/>
      <c r="D404" s="159"/>
      <c r="E404" s="159"/>
      <c r="F404" s="159"/>
      <c r="G404" s="159"/>
      <c r="H404" s="174"/>
      <c r="I404" s="174"/>
      <c r="Q404" s="159"/>
      <c r="R404" s="159"/>
      <c r="S404" s="159"/>
      <c r="T404" s="159"/>
      <c r="U404" s="159"/>
      <c r="V404" s="159"/>
      <c r="W404" s="159"/>
      <c r="X404" s="159"/>
      <c r="Y404" s="159"/>
    </row>
    <row r="405" spans="1:25" s="160" customFormat="1" ht="20.25" customHeight="1">
      <c r="A405" s="159"/>
      <c r="B405" s="159"/>
      <c r="C405" s="159"/>
      <c r="D405" s="159"/>
      <c r="E405" s="159"/>
      <c r="F405" s="159"/>
      <c r="G405" s="159"/>
      <c r="H405" s="174"/>
      <c r="I405" s="174"/>
      <c r="Q405" s="159"/>
      <c r="R405" s="159"/>
      <c r="S405" s="159"/>
      <c r="T405" s="159"/>
      <c r="U405" s="159"/>
      <c r="V405" s="159"/>
      <c r="W405" s="159"/>
      <c r="X405" s="159"/>
      <c r="Y405" s="159"/>
    </row>
    <row r="406" spans="1:25" s="160" customFormat="1" ht="20.25" customHeight="1">
      <c r="A406" s="159"/>
      <c r="B406" s="159"/>
      <c r="C406" s="159"/>
      <c r="D406" s="159"/>
      <c r="E406" s="159"/>
      <c r="F406" s="159"/>
      <c r="G406" s="159"/>
      <c r="H406" s="174"/>
      <c r="I406" s="174"/>
      <c r="Q406" s="159"/>
      <c r="R406" s="159"/>
      <c r="S406" s="159"/>
      <c r="T406" s="159"/>
      <c r="U406" s="159"/>
      <c r="V406" s="159"/>
      <c r="W406" s="159"/>
      <c r="X406" s="159"/>
      <c r="Y406" s="159"/>
    </row>
    <row r="407" spans="1:25" s="160" customFormat="1" ht="20.25" customHeight="1">
      <c r="A407" s="159"/>
      <c r="B407" s="159"/>
      <c r="C407" s="159"/>
      <c r="D407" s="159"/>
      <c r="E407" s="159"/>
      <c r="F407" s="159"/>
      <c r="G407" s="159"/>
      <c r="H407" s="174"/>
      <c r="I407" s="174"/>
      <c r="Q407" s="159"/>
      <c r="R407" s="159"/>
      <c r="S407" s="159"/>
      <c r="T407" s="159"/>
      <c r="U407" s="159"/>
      <c r="V407" s="159"/>
      <c r="W407" s="159"/>
      <c r="X407" s="159"/>
      <c r="Y407" s="159"/>
    </row>
    <row r="408" spans="1:25" s="160" customFormat="1" ht="20.25" customHeight="1">
      <c r="A408" s="159"/>
      <c r="B408" s="159"/>
      <c r="C408" s="159"/>
      <c r="D408" s="159"/>
      <c r="E408" s="159"/>
      <c r="F408" s="159"/>
      <c r="G408" s="159"/>
      <c r="H408" s="174"/>
      <c r="I408" s="174"/>
      <c r="Q408" s="159"/>
      <c r="R408" s="159"/>
      <c r="S408" s="159"/>
      <c r="T408" s="159"/>
      <c r="U408" s="159"/>
      <c r="V408" s="159"/>
      <c r="W408" s="159"/>
      <c r="X408" s="159"/>
      <c r="Y408" s="159"/>
    </row>
    <row r="409" spans="1:25" s="160" customFormat="1" ht="20.25" customHeight="1">
      <c r="A409" s="159"/>
      <c r="B409" s="159"/>
      <c r="C409" s="159"/>
      <c r="D409" s="159"/>
      <c r="E409" s="159"/>
      <c r="F409" s="159"/>
      <c r="G409" s="159"/>
      <c r="H409" s="174"/>
      <c r="I409" s="174"/>
      <c r="Q409" s="159"/>
      <c r="R409" s="159"/>
      <c r="S409" s="159"/>
      <c r="T409" s="159"/>
      <c r="U409" s="159"/>
      <c r="V409" s="159"/>
      <c r="W409" s="159"/>
      <c r="X409" s="159"/>
      <c r="Y409" s="159"/>
    </row>
    <row r="410" spans="1:25" s="160" customFormat="1" ht="20.25" customHeight="1">
      <c r="A410" s="159"/>
      <c r="B410" s="159"/>
      <c r="C410" s="159"/>
      <c r="D410" s="159"/>
      <c r="E410" s="159"/>
      <c r="F410" s="159"/>
      <c r="G410" s="159"/>
      <c r="H410" s="174"/>
      <c r="I410" s="174"/>
      <c r="Q410" s="159"/>
      <c r="R410" s="159"/>
      <c r="S410" s="159"/>
      <c r="T410" s="159"/>
      <c r="U410" s="159"/>
      <c r="V410" s="159"/>
      <c r="W410" s="159"/>
      <c r="X410" s="159"/>
      <c r="Y410" s="159"/>
    </row>
    <row r="411" spans="1:25" s="160" customFormat="1" ht="20.25" customHeight="1">
      <c r="A411" s="159"/>
      <c r="B411" s="159"/>
      <c r="C411" s="159"/>
      <c r="D411" s="159"/>
      <c r="E411" s="159"/>
      <c r="F411" s="159"/>
      <c r="G411" s="159"/>
      <c r="H411" s="174"/>
      <c r="I411" s="174"/>
      <c r="Q411" s="159"/>
      <c r="R411" s="159"/>
      <c r="S411" s="159"/>
      <c r="T411" s="159"/>
      <c r="U411" s="159"/>
      <c r="V411" s="159"/>
      <c r="W411" s="159"/>
      <c r="X411" s="159"/>
      <c r="Y411" s="159"/>
    </row>
    <row r="412" spans="1:25" s="160" customFormat="1" ht="20.25" customHeight="1">
      <c r="A412" s="159"/>
      <c r="B412" s="159"/>
      <c r="C412" s="159"/>
      <c r="D412" s="159"/>
      <c r="E412" s="159"/>
      <c r="F412" s="159"/>
      <c r="G412" s="159"/>
      <c r="H412" s="174"/>
      <c r="I412" s="174"/>
      <c r="Q412" s="159"/>
      <c r="R412" s="159"/>
      <c r="S412" s="159"/>
      <c r="T412" s="159"/>
      <c r="U412" s="159"/>
      <c r="V412" s="159"/>
      <c r="W412" s="159"/>
      <c r="X412" s="159"/>
      <c r="Y412" s="159"/>
    </row>
    <row r="413" spans="1:25" s="160" customFormat="1" ht="20.25" customHeight="1">
      <c r="A413" s="159"/>
      <c r="B413" s="159"/>
      <c r="C413" s="159"/>
      <c r="D413" s="159"/>
      <c r="E413" s="159"/>
      <c r="F413" s="159"/>
      <c r="G413" s="159"/>
      <c r="H413" s="174"/>
      <c r="I413" s="174"/>
      <c r="Q413" s="159"/>
      <c r="R413" s="159"/>
      <c r="S413" s="159"/>
      <c r="T413" s="159"/>
      <c r="U413" s="159"/>
      <c r="V413" s="159"/>
      <c r="W413" s="159"/>
      <c r="X413" s="159"/>
      <c r="Y413" s="159"/>
    </row>
    <row r="414" spans="1:25" s="160" customFormat="1" ht="20.25" customHeight="1">
      <c r="A414" s="159"/>
      <c r="B414" s="159"/>
      <c r="C414" s="159"/>
      <c r="D414" s="159"/>
      <c r="E414" s="159"/>
      <c r="F414" s="159"/>
      <c r="G414" s="159"/>
      <c r="H414" s="174"/>
      <c r="I414" s="174"/>
      <c r="Q414" s="159"/>
      <c r="R414" s="159"/>
      <c r="S414" s="159"/>
      <c r="T414" s="159"/>
      <c r="U414" s="159"/>
      <c r="V414" s="159"/>
      <c r="W414" s="159"/>
      <c r="X414" s="159"/>
      <c r="Y414" s="159"/>
    </row>
    <row r="415" spans="1:25" s="160" customFormat="1" ht="20.25" customHeight="1">
      <c r="A415" s="159"/>
      <c r="B415" s="159"/>
      <c r="C415" s="159"/>
      <c r="D415" s="159"/>
      <c r="E415" s="159"/>
      <c r="F415" s="159"/>
      <c r="G415" s="159"/>
      <c r="H415" s="174"/>
      <c r="I415" s="174"/>
      <c r="Q415" s="159"/>
      <c r="R415" s="159"/>
      <c r="S415" s="159"/>
      <c r="T415" s="159"/>
      <c r="U415" s="159"/>
      <c r="V415" s="159"/>
      <c r="W415" s="159"/>
      <c r="X415" s="159"/>
      <c r="Y415" s="159"/>
    </row>
    <row r="416" spans="1:25" s="160" customFormat="1" ht="20.25" customHeight="1">
      <c r="A416" s="159"/>
      <c r="B416" s="159"/>
      <c r="C416" s="159"/>
      <c r="D416" s="159"/>
      <c r="E416" s="159"/>
      <c r="F416" s="159"/>
      <c r="G416" s="159"/>
      <c r="H416" s="174"/>
      <c r="I416" s="174"/>
      <c r="Q416" s="159"/>
      <c r="R416" s="159"/>
      <c r="S416" s="159"/>
      <c r="T416" s="159"/>
      <c r="U416" s="159"/>
      <c r="V416" s="159"/>
      <c r="W416" s="159"/>
      <c r="X416" s="159"/>
      <c r="Y416" s="159"/>
    </row>
    <row r="417" spans="1:25" s="160" customFormat="1" ht="20.25" customHeight="1">
      <c r="A417" s="159"/>
      <c r="B417" s="159"/>
      <c r="C417" s="159"/>
      <c r="D417" s="159"/>
      <c r="E417" s="159"/>
      <c r="F417" s="159"/>
      <c r="G417" s="159"/>
      <c r="H417" s="174"/>
      <c r="I417" s="174"/>
      <c r="Q417" s="159"/>
      <c r="R417" s="159"/>
      <c r="S417" s="159"/>
      <c r="T417" s="159"/>
      <c r="U417" s="159"/>
      <c r="V417" s="159"/>
      <c r="W417" s="159"/>
      <c r="X417" s="159"/>
      <c r="Y417" s="159"/>
    </row>
    <row r="418" spans="1:25" s="160" customFormat="1" ht="20.25" customHeight="1">
      <c r="A418" s="159"/>
      <c r="B418" s="159"/>
      <c r="C418" s="159"/>
      <c r="D418" s="159"/>
      <c r="E418" s="159"/>
      <c r="F418" s="159"/>
      <c r="G418" s="159"/>
      <c r="H418" s="174"/>
      <c r="I418" s="174"/>
      <c r="Q418" s="159"/>
      <c r="R418" s="159"/>
      <c r="S418" s="159"/>
      <c r="T418" s="159"/>
      <c r="U418" s="159"/>
      <c r="V418" s="159"/>
      <c r="W418" s="159"/>
      <c r="X418" s="159"/>
      <c r="Y418" s="159"/>
    </row>
    <row r="419" spans="1:25" s="160" customFormat="1" ht="20.25" customHeight="1">
      <c r="A419" s="159"/>
      <c r="B419" s="159"/>
      <c r="C419" s="159"/>
      <c r="D419" s="159"/>
      <c r="E419" s="159"/>
      <c r="F419" s="159"/>
      <c r="G419" s="159"/>
      <c r="H419" s="174"/>
      <c r="I419" s="174"/>
      <c r="Q419" s="159"/>
      <c r="R419" s="159"/>
      <c r="S419" s="159"/>
      <c r="T419" s="159"/>
      <c r="U419" s="159"/>
      <c r="V419" s="159"/>
      <c r="W419" s="159"/>
      <c r="X419" s="159"/>
      <c r="Y419" s="159"/>
    </row>
    <row r="420" spans="1:25" s="160" customFormat="1" ht="20.25" customHeight="1">
      <c r="A420" s="159"/>
      <c r="B420" s="159"/>
      <c r="C420" s="159"/>
      <c r="D420" s="159"/>
      <c r="E420" s="159"/>
      <c r="F420" s="159"/>
      <c r="G420" s="159"/>
      <c r="H420" s="174"/>
      <c r="I420" s="174"/>
      <c r="Q420" s="159"/>
      <c r="R420" s="159"/>
      <c r="S420" s="159"/>
      <c r="T420" s="159"/>
      <c r="U420" s="159"/>
      <c r="V420" s="159"/>
      <c r="W420" s="159"/>
      <c r="X420" s="159"/>
      <c r="Y420" s="159"/>
    </row>
    <row r="421" spans="1:25" s="160" customFormat="1" ht="20.25" customHeight="1">
      <c r="A421" s="159"/>
      <c r="B421" s="159"/>
      <c r="C421" s="159"/>
      <c r="D421" s="159"/>
      <c r="E421" s="159"/>
      <c r="F421" s="159"/>
      <c r="G421" s="159"/>
      <c r="H421" s="174"/>
      <c r="I421" s="174"/>
      <c r="Q421" s="159"/>
      <c r="R421" s="159"/>
      <c r="S421" s="159"/>
      <c r="T421" s="159"/>
      <c r="U421" s="159"/>
      <c r="V421" s="159"/>
      <c r="W421" s="159"/>
      <c r="X421" s="159"/>
      <c r="Y421" s="159"/>
    </row>
    <row r="422" spans="1:25" s="160" customFormat="1" ht="20.25" customHeight="1">
      <c r="A422" s="159"/>
      <c r="B422" s="159"/>
      <c r="C422" s="159"/>
      <c r="D422" s="159"/>
      <c r="E422" s="159"/>
      <c r="F422" s="159"/>
      <c r="G422" s="159"/>
      <c r="H422" s="174"/>
      <c r="I422" s="174"/>
      <c r="Q422" s="159"/>
      <c r="R422" s="159"/>
      <c r="S422" s="159"/>
      <c r="T422" s="159"/>
      <c r="U422" s="159"/>
      <c r="V422" s="159"/>
      <c r="W422" s="159"/>
      <c r="X422" s="159"/>
      <c r="Y422" s="159"/>
    </row>
    <row r="423" spans="1:25" s="160" customFormat="1" ht="20.25" customHeight="1">
      <c r="A423" s="159"/>
      <c r="B423" s="159"/>
      <c r="C423" s="159"/>
      <c r="D423" s="159"/>
      <c r="E423" s="159"/>
      <c r="F423" s="159"/>
      <c r="G423" s="159"/>
      <c r="H423" s="174"/>
      <c r="I423" s="174"/>
      <c r="Q423" s="159"/>
      <c r="R423" s="159"/>
      <c r="S423" s="159"/>
      <c r="T423" s="159"/>
      <c r="U423" s="159"/>
      <c r="V423" s="159"/>
      <c r="W423" s="159"/>
      <c r="X423" s="159"/>
      <c r="Y423" s="159"/>
    </row>
    <row r="424" spans="1:25" s="160" customFormat="1" ht="20.25" customHeight="1">
      <c r="A424" s="159"/>
      <c r="B424" s="159"/>
      <c r="C424" s="159"/>
      <c r="D424" s="159"/>
      <c r="E424" s="159"/>
      <c r="F424" s="159"/>
      <c r="G424" s="159"/>
      <c r="H424" s="174"/>
      <c r="I424" s="174"/>
      <c r="Q424" s="159"/>
      <c r="R424" s="159"/>
      <c r="S424" s="159"/>
      <c r="T424" s="159"/>
      <c r="U424" s="159"/>
      <c r="V424" s="159"/>
      <c r="W424" s="159"/>
      <c r="X424" s="159"/>
      <c r="Y424" s="159"/>
    </row>
    <row r="425" spans="1:25" s="160" customFormat="1" ht="20.25" customHeight="1">
      <c r="A425" s="159"/>
      <c r="B425" s="159"/>
      <c r="C425" s="159"/>
      <c r="D425" s="159"/>
      <c r="E425" s="159"/>
      <c r="F425" s="159"/>
      <c r="G425" s="159"/>
      <c r="H425" s="174"/>
      <c r="I425" s="174"/>
      <c r="Q425" s="159"/>
      <c r="R425" s="159"/>
      <c r="S425" s="159"/>
      <c r="T425" s="159"/>
      <c r="U425" s="159"/>
      <c r="V425" s="159"/>
      <c r="W425" s="159"/>
      <c r="X425" s="159"/>
      <c r="Y425" s="159"/>
    </row>
    <row r="426" spans="1:25" s="160" customFormat="1" ht="20.25" customHeight="1">
      <c r="A426" s="159"/>
      <c r="B426" s="159"/>
      <c r="C426" s="159"/>
      <c r="D426" s="159"/>
      <c r="E426" s="159"/>
      <c r="F426" s="159"/>
      <c r="G426" s="159"/>
      <c r="H426" s="174"/>
      <c r="I426" s="174"/>
      <c r="Q426" s="159"/>
      <c r="R426" s="159"/>
      <c r="S426" s="159"/>
      <c r="T426" s="159"/>
      <c r="U426" s="159"/>
      <c r="V426" s="159"/>
      <c r="W426" s="159"/>
      <c r="X426" s="159"/>
      <c r="Y426" s="159"/>
    </row>
    <row r="427" spans="1:25" s="160" customFormat="1" ht="20.25" customHeight="1">
      <c r="A427" s="159"/>
      <c r="B427" s="159"/>
      <c r="C427" s="159"/>
      <c r="D427" s="159"/>
      <c r="E427" s="159"/>
      <c r="F427" s="159"/>
      <c r="G427" s="159"/>
      <c r="H427" s="174"/>
      <c r="I427" s="174"/>
      <c r="Q427" s="159"/>
      <c r="R427" s="159"/>
      <c r="S427" s="159"/>
      <c r="T427" s="159"/>
      <c r="U427" s="159"/>
      <c r="V427" s="159"/>
      <c r="W427" s="159"/>
      <c r="X427" s="159"/>
      <c r="Y427" s="159"/>
    </row>
    <row r="428" spans="1:25" s="160" customFormat="1" ht="20.25" customHeight="1">
      <c r="A428" s="159"/>
      <c r="B428" s="159"/>
      <c r="C428" s="159"/>
      <c r="D428" s="159"/>
      <c r="E428" s="159"/>
      <c r="F428" s="159"/>
      <c r="G428" s="159"/>
      <c r="H428" s="174"/>
      <c r="I428" s="174"/>
      <c r="Q428" s="159"/>
      <c r="R428" s="159"/>
      <c r="S428" s="159"/>
      <c r="T428" s="159"/>
      <c r="U428" s="159"/>
      <c r="V428" s="159"/>
      <c r="W428" s="159"/>
      <c r="X428" s="159"/>
      <c r="Y428" s="159"/>
    </row>
    <row r="429" spans="1:25" s="160" customFormat="1" ht="20.25" customHeight="1">
      <c r="A429" s="159"/>
      <c r="B429" s="159"/>
      <c r="C429" s="159"/>
      <c r="D429" s="159"/>
      <c r="E429" s="159"/>
      <c r="F429" s="159"/>
      <c r="G429" s="159"/>
      <c r="H429" s="174"/>
      <c r="I429" s="174"/>
      <c r="Q429" s="159"/>
      <c r="R429" s="159"/>
      <c r="S429" s="159"/>
      <c r="T429" s="159"/>
      <c r="U429" s="159"/>
      <c r="V429" s="159"/>
      <c r="W429" s="159"/>
      <c r="X429" s="159"/>
      <c r="Y429" s="159"/>
    </row>
    <row r="430" spans="1:25" s="160" customFormat="1" ht="20.25" customHeight="1">
      <c r="A430" s="159"/>
      <c r="B430" s="159"/>
      <c r="C430" s="159"/>
      <c r="D430" s="159"/>
      <c r="E430" s="159"/>
      <c r="F430" s="159"/>
      <c r="G430" s="159"/>
      <c r="H430" s="174"/>
      <c r="I430" s="174"/>
      <c r="Q430" s="159"/>
      <c r="R430" s="159"/>
      <c r="S430" s="159"/>
      <c r="T430" s="159"/>
      <c r="U430" s="159"/>
      <c r="V430" s="159"/>
      <c r="W430" s="159"/>
      <c r="X430" s="159"/>
      <c r="Y430" s="159"/>
    </row>
    <row r="431" spans="1:25" s="160" customFormat="1" ht="20.25" customHeight="1">
      <c r="A431" s="159"/>
      <c r="B431" s="159"/>
      <c r="C431" s="159"/>
      <c r="D431" s="159"/>
      <c r="E431" s="159"/>
      <c r="F431" s="159"/>
      <c r="G431" s="159"/>
      <c r="H431" s="174"/>
      <c r="I431" s="174"/>
      <c r="Q431" s="159"/>
      <c r="R431" s="159"/>
      <c r="S431" s="159"/>
      <c r="T431" s="159"/>
      <c r="U431" s="159"/>
      <c r="V431" s="159"/>
      <c r="W431" s="159"/>
      <c r="X431" s="159"/>
      <c r="Y431" s="159"/>
    </row>
    <row r="432" spans="1:25" s="160" customFormat="1" ht="20.25" customHeight="1">
      <c r="A432" s="159"/>
      <c r="B432" s="159"/>
      <c r="C432" s="159"/>
      <c r="D432" s="159"/>
      <c r="E432" s="159"/>
      <c r="F432" s="159"/>
      <c r="G432" s="159"/>
      <c r="H432" s="174"/>
      <c r="I432" s="174"/>
      <c r="Q432" s="159"/>
      <c r="R432" s="159"/>
      <c r="S432" s="159"/>
      <c r="T432" s="159"/>
      <c r="U432" s="159"/>
      <c r="V432" s="159"/>
      <c r="W432" s="159"/>
      <c r="X432" s="159"/>
      <c r="Y432" s="159"/>
    </row>
    <row r="433" spans="1:25" s="160" customFormat="1" ht="20.25" customHeight="1">
      <c r="A433" s="159"/>
      <c r="B433" s="159"/>
      <c r="C433" s="159"/>
      <c r="D433" s="159"/>
      <c r="E433" s="159"/>
      <c r="F433" s="159"/>
      <c r="G433" s="159"/>
      <c r="H433" s="174"/>
      <c r="I433" s="174"/>
      <c r="Q433" s="159"/>
      <c r="R433" s="159"/>
      <c r="S433" s="159"/>
      <c r="T433" s="159"/>
      <c r="U433" s="159"/>
      <c r="V433" s="159"/>
      <c r="W433" s="159"/>
      <c r="X433" s="159"/>
      <c r="Y433" s="159"/>
    </row>
    <row r="434" spans="1:25" s="160" customFormat="1" ht="20.25" customHeight="1">
      <c r="A434" s="159"/>
      <c r="B434" s="159"/>
      <c r="C434" s="159"/>
      <c r="D434" s="159"/>
      <c r="E434" s="159"/>
      <c r="F434" s="159"/>
      <c r="G434" s="159"/>
      <c r="H434" s="174"/>
      <c r="I434" s="174"/>
      <c r="Q434" s="159"/>
      <c r="R434" s="159"/>
      <c r="S434" s="159"/>
      <c r="T434" s="159"/>
      <c r="U434" s="159"/>
      <c r="V434" s="159"/>
      <c r="W434" s="159"/>
      <c r="X434" s="159"/>
      <c r="Y434" s="159"/>
    </row>
    <row r="435" spans="1:25" s="160" customFormat="1" ht="20.25" customHeight="1">
      <c r="A435" s="159"/>
      <c r="B435" s="159"/>
      <c r="C435" s="159"/>
      <c r="D435" s="159"/>
      <c r="E435" s="159"/>
      <c r="F435" s="159"/>
      <c r="G435" s="159"/>
      <c r="H435" s="174"/>
      <c r="I435" s="174"/>
      <c r="Q435" s="159"/>
      <c r="R435" s="159"/>
      <c r="S435" s="159"/>
      <c r="T435" s="159"/>
      <c r="U435" s="159"/>
      <c r="V435" s="159"/>
      <c r="W435" s="159"/>
      <c r="X435" s="159"/>
      <c r="Y435" s="159"/>
    </row>
    <row r="436" spans="1:25" s="160" customFormat="1" ht="20.25" customHeight="1">
      <c r="A436" s="159"/>
      <c r="B436" s="159"/>
      <c r="C436" s="159"/>
      <c r="D436" s="159"/>
      <c r="E436" s="159"/>
      <c r="F436" s="159"/>
      <c r="G436" s="159"/>
      <c r="H436" s="174"/>
      <c r="I436" s="174"/>
      <c r="Q436" s="159"/>
      <c r="R436" s="159"/>
      <c r="S436" s="159"/>
      <c r="T436" s="159"/>
      <c r="U436" s="159"/>
      <c r="V436" s="159"/>
      <c r="W436" s="159"/>
      <c r="X436" s="159"/>
      <c r="Y436" s="159"/>
    </row>
    <row r="437" spans="1:25" s="160" customFormat="1" ht="20.25" customHeight="1">
      <c r="A437" s="159"/>
      <c r="B437" s="159"/>
      <c r="C437" s="159"/>
      <c r="D437" s="159"/>
      <c r="E437" s="159"/>
      <c r="F437" s="159"/>
      <c r="G437" s="159"/>
      <c r="H437" s="174"/>
      <c r="I437" s="174"/>
      <c r="Q437" s="159"/>
      <c r="R437" s="159"/>
      <c r="S437" s="159"/>
      <c r="T437" s="159"/>
      <c r="U437" s="159"/>
      <c r="V437" s="159"/>
      <c r="W437" s="159"/>
      <c r="X437" s="159"/>
      <c r="Y437" s="159"/>
    </row>
    <row r="438" spans="1:25" s="160" customFormat="1" ht="20.25" customHeight="1">
      <c r="A438" s="159"/>
      <c r="B438" s="159"/>
      <c r="C438" s="159"/>
      <c r="D438" s="159"/>
      <c r="E438" s="159"/>
      <c r="F438" s="159"/>
      <c r="G438" s="159"/>
      <c r="H438" s="174"/>
      <c r="I438" s="174"/>
      <c r="Q438" s="159"/>
      <c r="R438" s="159"/>
      <c r="S438" s="159"/>
      <c r="T438" s="159"/>
      <c r="U438" s="159"/>
      <c r="V438" s="159"/>
      <c r="W438" s="159"/>
      <c r="X438" s="159"/>
      <c r="Y438" s="159"/>
    </row>
    <row r="439" spans="1:25" s="160" customFormat="1" ht="20.25" customHeight="1">
      <c r="A439" s="159"/>
      <c r="B439" s="159"/>
      <c r="C439" s="159"/>
      <c r="D439" s="159"/>
      <c r="E439" s="159"/>
      <c r="F439" s="159"/>
      <c r="G439" s="159"/>
      <c r="H439" s="174"/>
      <c r="I439" s="174"/>
      <c r="Q439" s="159"/>
      <c r="R439" s="159"/>
      <c r="S439" s="159"/>
      <c r="T439" s="159"/>
      <c r="U439" s="159"/>
      <c r="V439" s="159"/>
      <c r="W439" s="159"/>
      <c r="X439" s="159"/>
      <c r="Y439" s="159"/>
    </row>
    <row r="440" spans="1:25" s="160" customFormat="1" ht="20.25" customHeight="1">
      <c r="A440" s="159"/>
      <c r="B440" s="159"/>
      <c r="C440" s="159"/>
      <c r="D440" s="159"/>
      <c r="E440" s="159"/>
      <c r="F440" s="159"/>
      <c r="G440" s="159"/>
      <c r="H440" s="174"/>
      <c r="I440" s="174"/>
      <c r="Q440" s="159"/>
      <c r="R440" s="159"/>
      <c r="S440" s="159"/>
      <c r="T440" s="159"/>
      <c r="U440" s="159"/>
      <c r="V440" s="159"/>
      <c r="W440" s="159"/>
      <c r="X440" s="159"/>
      <c r="Y440" s="159"/>
    </row>
    <row r="441" spans="1:25" s="160" customFormat="1" ht="20.25" customHeight="1">
      <c r="A441" s="159"/>
      <c r="B441" s="159"/>
      <c r="C441" s="159"/>
      <c r="D441" s="159"/>
      <c r="E441" s="159"/>
      <c r="F441" s="159"/>
      <c r="G441" s="159"/>
      <c r="H441" s="174"/>
      <c r="I441" s="174"/>
      <c r="Q441" s="159"/>
      <c r="R441" s="159"/>
      <c r="S441" s="159"/>
      <c r="T441" s="159"/>
      <c r="U441" s="159"/>
      <c r="V441" s="159"/>
      <c r="W441" s="159"/>
      <c r="X441" s="159"/>
      <c r="Y441" s="159"/>
    </row>
    <row r="442" spans="1:25" s="160" customFormat="1" ht="20.25" customHeight="1">
      <c r="A442" s="159"/>
      <c r="B442" s="159"/>
      <c r="C442" s="159"/>
      <c r="D442" s="159"/>
      <c r="E442" s="159"/>
      <c r="F442" s="159"/>
      <c r="G442" s="159"/>
      <c r="H442" s="174"/>
      <c r="I442" s="174"/>
      <c r="Q442" s="159"/>
      <c r="R442" s="159"/>
      <c r="S442" s="159"/>
      <c r="T442" s="159"/>
      <c r="U442" s="159"/>
      <c r="V442" s="159"/>
      <c r="W442" s="159"/>
      <c r="X442" s="159"/>
      <c r="Y442" s="159"/>
    </row>
    <row r="443" spans="1:25" s="160" customFormat="1" ht="20.25" customHeight="1">
      <c r="A443" s="159"/>
      <c r="B443" s="159"/>
      <c r="C443" s="159"/>
      <c r="D443" s="159"/>
      <c r="E443" s="159"/>
      <c r="F443" s="159"/>
      <c r="G443" s="159"/>
      <c r="H443" s="174"/>
      <c r="I443" s="174"/>
      <c r="Q443" s="159"/>
      <c r="R443" s="159"/>
      <c r="S443" s="159"/>
      <c r="T443" s="159"/>
      <c r="U443" s="159"/>
      <c r="V443" s="159"/>
      <c r="W443" s="159"/>
      <c r="X443" s="159"/>
      <c r="Y443" s="159"/>
    </row>
    <row r="444" spans="1:25" s="160" customFormat="1" ht="20.25" customHeight="1">
      <c r="A444" s="159"/>
      <c r="B444" s="159"/>
      <c r="C444" s="159"/>
      <c r="D444" s="159"/>
      <c r="E444" s="159"/>
      <c r="F444" s="159"/>
      <c r="G444" s="159"/>
      <c r="H444" s="174"/>
      <c r="I444" s="174"/>
      <c r="Q444" s="159"/>
      <c r="R444" s="159"/>
      <c r="S444" s="159"/>
      <c r="T444" s="159"/>
      <c r="U444" s="159"/>
      <c r="V444" s="159"/>
      <c r="W444" s="159"/>
      <c r="X444" s="159"/>
      <c r="Y444" s="159"/>
    </row>
    <row r="445" spans="1:25" s="160" customFormat="1" ht="20.25" customHeight="1">
      <c r="A445" s="159"/>
      <c r="B445" s="159"/>
      <c r="C445" s="159"/>
      <c r="D445" s="159"/>
      <c r="E445" s="159"/>
      <c r="F445" s="159"/>
      <c r="G445" s="159"/>
      <c r="H445" s="174"/>
      <c r="I445" s="174"/>
      <c r="Q445" s="159"/>
      <c r="R445" s="159"/>
      <c r="S445" s="159"/>
      <c r="T445" s="159"/>
      <c r="U445" s="159"/>
      <c r="V445" s="159"/>
      <c r="W445" s="159"/>
      <c r="X445" s="159"/>
      <c r="Y445" s="159"/>
    </row>
    <row r="446" spans="1:25" s="160" customFormat="1" ht="20.25" customHeight="1">
      <c r="A446" s="159"/>
      <c r="B446" s="159"/>
      <c r="C446" s="159"/>
      <c r="D446" s="159"/>
      <c r="E446" s="159"/>
      <c r="F446" s="159"/>
      <c r="G446" s="159"/>
      <c r="H446" s="174"/>
      <c r="I446" s="174"/>
      <c r="Q446" s="159"/>
      <c r="R446" s="159"/>
      <c r="S446" s="159"/>
      <c r="T446" s="159"/>
      <c r="U446" s="159"/>
      <c r="V446" s="159"/>
      <c r="W446" s="159"/>
      <c r="X446" s="159"/>
      <c r="Y446" s="159"/>
    </row>
    <row r="447" spans="1:25" s="160" customFormat="1" ht="20.25" customHeight="1">
      <c r="A447" s="159"/>
      <c r="B447" s="159"/>
      <c r="C447" s="159"/>
      <c r="D447" s="159"/>
      <c r="E447" s="159"/>
      <c r="F447" s="159"/>
      <c r="G447" s="159"/>
      <c r="H447" s="174"/>
      <c r="I447" s="174"/>
      <c r="Q447" s="159"/>
      <c r="R447" s="159"/>
      <c r="S447" s="159"/>
      <c r="T447" s="159"/>
      <c r="U447" s="159"/>
      <c r="V447" s="159"/>
      <c r="W447" s="159"/>
      <c r="X447" s="159"/>
      <c r="Y447" s="159"/>
    </row>
    <row r="448" spans="1:25" s="160" customFormat="1" ht="20.25" customHeight="1">
      <c r="A448" s="159"/>
      <c r="B448" s="159"/>
      <c r="C448" s="159"/>
      <c r="D448" s="159"/>
      <c r="E448" s="159"/>
      <c r="F448" s="159"/>
      <c r="G448" s="159"/>
      <c r="H448" s="174"/>
      <c r="I448" s="174"/>
      <c r="Q448" s="159"/>
      <c r="R448" s="159"/>
      <c r="S448" s="159"/>
      <c r="T448" s="159"/>
      <c r="U448" s="159"/>
      <c r="V448" s="159"/>
      <c r="W448" s="159"/>
      <c r="X448" s="159"/>
      <c r="Y448" s="159"/>
    </row>
    <row r="449" spans="1:25" s="160" customFormat="1" ht="20.25" customHeight="1">
      <c r="A449" s="159"/>
      <c r="B449" s="159"/>
      <c r="C449" s="159"/>
      <c r="D449" s="159"/>
      <c r="E449" s="159"/>
      <c r="F449" s="159"/>
      <c r="G449" s="159"/>
      <c r="H449" s="174"/>
      <c r="I449" s="174"/>
      <c r="Q449" s="159"/>
      <c r="R449" s="159"/>
      <c r="S449" s="159"/>
      <c r="T449" s="159"/>
      <c r="U449" s="159"/>
      <c r="V449" s="159"/>
      <c r="W449" s="159"/>
      <c r="X449" s="159"/>
      <c r="Y449" s="159"/>
    </row>
    <row r="450" spans="1:25" s="160" customFormat="1" ht="20.25" customHeight="1">
      <c r="A450" s="159"/>
      <c r="B450" s="159"/>
      <c r="C450" s="159"/>
      <c r="D450" s="159"/>
      <c r="E450" s="159"/>
      <c r="F450" s="159"/>
      <c r="G450" s="159"/>
      <c r="H450" s="174"/>
      <c r="I450" s="174"/>
      <c r="Q450" s="159"/>
      <c r="R450" s="159"/>
      <c r="S450" s="159"/>
      <c r="T450" s="159"/>
      <c r="U450" s="159"/>
      <c r="V450" s="159"/>
      <c r="W450" s="159"/>
      <c r="X450" s="159"/>
      <c r="Y450" s="159"/>
    </row>
    <row r="451" spans="1:25" s="160" customFormat="1" ht="20.25" customHeight="1">
      <c r="A451" s="159"/>
      <c r="B451" s="159"/>
      <c r="C451" s="159"/>
      <c r="D451" s="159"/>
      <c r="E451" s="159"/>
      <c r="F451" s="159"/>
      <c r="G451" s="159"/>
      <c r="H451" s="174"/>
      <c r="I451" s="174"/>
      <c r="Q451" s="159"/>
      <c r="R451" s="159"/>
      <c r="S451" s="159"/>
      <c r="T451" s="159"/>
      <c r="U451" s="159"/>
      <c r="V451" s="159"/>
      <c r="W451" s="159"/>
      <c r="X451" s="159"/>
      <c r="Y451" s="159"/>
    </row>
    <row r="452" spans="1:25" s="160" customFormat="1" ht="20.25" customHeight="1">
      <c r="A452" s="159"/>
      <c r="B452" s="159"/>
      <c r="C452" s="159"/>
      <c r="D452" s="159"/>
      <c r="E452" s="159"/>
      <c r="F452" s="159"/>
      <c r="G452" s="159"/>
      <c r="H452" s="174"/>
      <c r="I452" s="174"/>
      <c r="Q452" s="159"/>
      <c r="R452" s="159"/>
      <c r="S452" s="159"/>
      <c r="T452" s="159"/>
      <c r="U452" s="159"/>
      <c r="V452" s="159"/>
      <c r="W452" s="159"/>
      <c r="X452" s="159"/>
      <c r="Y452" s="159"/>
    </row>
    <row r="453" spans="1:25" s="160" customFormat="1" ht="20.25" customHeight="1">
      <c r="A453" s="159"/>
      <c r="B453" s="159"/>
      <c r="C453" s="159"/>
      <c r="D453" s="159"/>
      <c r="E453" s="159"/>
      <c r="F453" s="159"/>
      <c r="G453" s="159"/>
      <c r="H453" s="174"/>
      <c r="I453" s="174"/>
      <c r="Q453" s="159"/>
      <c r="R453" s="159"/>
      <c r="S453" s="159"/>
      <c r="T453" s="159"/>
      <c r="U453" s="159"/>
      <c r="V453" s="159"/>
      <c r="W453" s="159"/>
      <c r="X453" s="159"/>
      <c r="Y453" s="159"/>
    </row>
    <row r="454" spans="1:25" s="160" customFormat="1" ht="20.25" customHeight="1">
      <c r="A454" s="159"/>
      <c r="B454" s="159"/>
      <c r="C454" s="159"/>
      <c r="D454" s="159"/>
      <c r="E454" s="159"/>
      <c r="F454" s="159"/>
      <c r="G454" s="159"/>
      <c r="H454" s="174"/>
      <c r="I454" s="174"/>
      <c r="Q454" s="159"/>
      <c r="R454" s="159"/>
      <c r="S454" s="159"/>
      <c r="T454" s="159"/>
      <c r="U454" s="159"/>
      <c r="V454" s="159"/>
      <c r="W454" s="159"/>
      <c r="X454" s="159"/>
      <c r="Y454" s="159"/>
    </row>
    <row r="455" spans="1:25" s="160" customFormat="1" ht="20.25" customHeight="1">
      <c r="A455" s="159"/>
      <c r="B455" s="159"/>
      <c r="C455" s="159"/>
      <c r="D455" s="159"/>
      <c r="E455" s="159"/>
      <c r="F455" s="159"/>
      <c r="G455" s="159"/>
      <c r="H455" s="174"/>
      <c r="I455" s="174"/>
      <c r="Q455" s="159"/>
      <c r="R455" s="159"/>
      <c r="S455" s="159"/>
      <c r="T455" s="159"/>
      <c r="U455" s="159"/>
      <c r="V455" s="159"/>
      <c r="W455" s="159"/>
      <c r="X455" s="159"/>
      <c r="Y455" s="159"/>
    </row>
    <row r="456" spans="1:25" s="160" customFormat="1" ht="20.25" customHeight="1">
      <c r="A456" s="159"/>
      <c r="B456" s="159"/>
      <c r="C456" s="159"/>
      <c r="D456" s="159"/>
      <c r="E456" s="159"/>
      <c r="F456" s="159"/>
      <c r="G456" s="159"/>
      <c r="H456" s="174"/>
      <c r="I456" s="174"/>
      <c r="Q456" s="159"/>
      <c r="R456" s="159"/>
      <c r="S456" s="159"/>
      <c r="T456" s="159"/>
      <c r="U456" s="159"/>
      <c r="V456" s="159"/>
      <c r="W456" s="159"/>
      <c r="X456" s="159"/>
      <c r="Y456" s="159"/>
    </row>
    <row r="457" spans="1:25" s="160" customFormat="1" ht="20.25" customHeight="1">
      <c r="A457" s="159"/>
      <c r="B457" s="159"/>
      <c r="C457" s="159"/>
      <c r="D457" s="159"/>
      <c r="E457" s="159"/>
      <c r="F457" s="159"/>
      <c r="G457" s="159"/>
      <c r="H457" s="174"/>
      <c r="I457" s="174"/>
      <c r="Q457" s="159"/>
      <c r="R457" s="159"/>
      <c r="S457" s="159"/>
      <c r="T457" s="159"/>
      <c r="U457" s="159"/>
      <c r="V457" s="159"/>
      <c r="W457" s="159"/>
      <c r="X457" s="159"/>
      <c r="Y457" s="159"/>
    </row>
    <row r="458" spans="1:25" s="160" customFormat="1" ht="20.25" customHeight="1">
      <c r="A458" s="159"/>
      <c r="B458" s="159"/>
      <c r="C458" s="159"/>
      <c r="D458" s="159"/>
      <c r="E458" s="159"/>
      <c r="F458" s="159"/>
      <c r="G458" s="159"/>
      <c r="H458" s="174"/>
      <c r="I458" s="174"/>
      <c r="Q458" s="159"/>
      <c r="R458" s="159"/>
      <c r="S458" s="159"/>
      <c r="T458" s="159"/>
      <c r="U458" s="159"/>
      <c r="V458" s="159"/>
      <c r="W458" s="159"/>
      <c r="X458" s="159"/>
      <c r="Y458" s="159"/>
    </row>
    <row r="459" spans="1:25" s="160" customFormat="1" ht="20.25" customHeight="1">
      <c r="A459" s="159"/>
      <c r="B459" s="159"/>
      <c r="C459" s="159"/>
      <c r="D459" s="159"/>
      <c r="E459" s="159"/>
      <c r="F459" s="159"/>
      <c r="G459" s="159"/>
      <c r="H459" s="174"/>
      <c r="I459" s="174"/>
      <c r="Q459" s="159"/>
      <c r="R459" s="159"/>
      <c r="S459" s="159"/>
      <c r="T459" s="159"/>
      <c r="U459" s="159"/>
      <c r="V459" s="159"/>
      <c r="W459" s="159"/>
      <c r="X459" s="159"/>
      <c r="Y459" s="159"/>
    </row>
    <row r="460" spans="1:25" s="160" customFormat="1" ht="20.25" customHeight="1">
      <c r="A460" s="159"/>
      <c r="B460" s="159"/>
      <c r="C460" s="159"/>
      <c r="D460" s="159"/>
      <c r="E460" s="159"/>
      <c r="F460" s="159"/>
      <c r="G460" s="159"/>
      <c r="H460" s="174"/>
      <c r="I460" s="174"/>
      <c r="Q460" s="159"/>
      <c r="R460" s="159"/>
      <c r="S460" s="159"/>
      <c r="T460" s="159"/>
      <c r="U460" s="159"/>
      <c r="V460" s="159"/>
      <c r="W460" s="159"/>
      <c r="X460" s="159"/>
      <c r="Y460" s="159"/>
    </row>
    <row r="461" spans="1:25" s="160" customFormat="1" ht="20.25" customHeight="1">
      <c r="A461" s="159"/>
      <c r="B461" s="159"/>
      <c r="C461" s="159"/>
      <c r="D461" s="159"/>
      <c r="E461" s="159"/>
      <c r="F461" s="159"/>
      <c r="G461" s="159"/>
      <c r="H461" s="174"/>
      <c r="I461" s="174"/>
      <c r="Q461" s="159"/>
      <c r="R461" s="159"/>
      <c r="S461" s="159"/>
      <c r="T461" s="159"/>
      <c r="U461" s="159"/>
      <c r="V461" s="159"/>
      <c r="W461" s="159"/>
      <c r="X461" s="159"/>
      <c r="Y461" s="159"/>
    </row>
    <row r="462" spans="1:25" s="160" customFormat="1" ht="20.25" customHeight="1">
      <c r="A462" s="159"/>
      <c r="B462" s="159"/>
      <c r="C462" s="159"/>
      <c r="D462" s="159"/>
      <c r="E462" s="159"/>
      <c r="F462" s="159"/>
      <c r="G462" s="159"/>
      <c r="H462" s="174"/>
      <c r="I462" s="174"/>
      <c r="Q462" s="159"/>
      <c r="R462" s="159"/>
      <c r="S462" s="159"/>
      <c r="T462" s="159"/>
      <c r="U462" s="159"/>
      <c r="V462" s="159"/>
      <c r="W462" s="159"/>
      <c r="X462" s="159"/>
      <c r="Y462" s="159"/>
    </row>
    <row r="463" spans="1:25" s="160" customFormat="1" ht="20.25" customHeight="1">
      <c r="A463" s="159"/>
      <c r="B463" s="159"/>
      <c r="C463" s="159"/>
      <c r="D463" s="159"/>
      <c r="E463" s="159"/>
      <c r="F463" s="159"/>
      <c r="G463" s="159"/>
      <c r="H463" s="174"/>
      <c r="I463" s="174"/>
      <c r="Q463" s="159"/>
      <c r="R463" s="159"/>
      <c r="S463" s="159"/>
      <c r="T463" s="159"/>
      <c r="U463" s="159"/>
      <c r="V463" s="159"/>
      <c r="W463" s="159"/>
      <c r="X463" s="159"/>
      <c r="Y463" s="159"/>
    </row>
    <row r="464" spans="1:25" s="160" customFormat="1" ht="20.25" customHeight="1">
      <c r="A464" s="159"/>
      <c r="B464" s="159"/>
      <c r="C464" s="159"/>
      <c r="D464" s="159"/>
      <c r="E464" s="159"/>
      <c r="F464" s="159"/>
      <c r="G464" s="159"/>
      <c r="H464" s="174"/>
      <c r="I464" s="174"/>
      <c r="Q464" s="159"/>
      <c r="R464" s="159"/>
      <c r="S464" s="159"/>
      <c r="T464" s="159"/>
      <c r="U464" s="159"/>
      <c r="V464" s="159"/>
      <c r="W464" s="159"/>
      <c r="X464" s="159"/>
      <c r="Y464" s="159"/>
    </row>
    <row r="465" spans="1:25" s="160" customFormat="1" ht="20.25" customHeight="1">
      <c r="A465" s="159"/>
      <c r="B465" s="159"/>
      <c r="C465" s="159"/>
      <c r="D465" s="159"/>
      <c r="E465" s="159"/>
      <c r="F465" s="159"/>
      <c r="G465" s="159"/>
      <c r="H465" s="174"/>
      <c r="I465" s="174"/>
      <c r="Q465" s="159"/>
      <c r="R465" s="159"/>
      <c r="S465" s="159"/>
      <c r="T465" s="159"/>
      <c r="U465" s="159"/>
      <c r="V465" s="159"/>
      <c r="W465" s="159"/>
      <c r="X465" s="159"/>
      <c r="Y465" s="159"/>
    </row>
    <row r="466" spans="1:25" s="160" customFormat="1" ht="20.25" customHeight="1">
      <c r="A466" s="159"/>
      <c r="B466" s="159"/>
      <c r="C466" s="159"/>
      <c r="D466" s="159"/>
      <c r="E466" s="159"/>
      <c r="F466" s="159"/>
      <c r="G466" s="159"/>
      <c r="H466" s="174"/>
      <c r="I466" s="174"/>
      <c r="Q466" s="159"/>
      <c r="R466" s="159"/>
      <c r="S466" s="159"/>
      <c r="T466" s="159"/>
      <c r="U466" s="159"/>
      <c r="V466" s="159"/>
      <c r="W466" s="159"/>
      <c r="X466" s="159"/>
      <c r="Y466" s="159"/>
    </row>
    <row r="467" spans="1:25" s="160" customFormat="1" ht="20.25" customHeight="1">
      <c r="A467" s="159"/>
      <c r="B467" s="159"/>
      <c r="C467" s="159"/>
      <c r="D467" s="159"/>
      <c r="E467" s="159"/>
      <c r="F467" s="159"/>
      <c r="G467" s="159"/>
      <c r="H467" s="174"/>
      <c r="I467" s="174"/>
      <c r="Q467" s="159"/>
      <c r="R467" s="159"/>
      <c r="S467" s="159"/>
      <c r="T467" s="159"/>
      <c r="U467" s="159"/>
      <c r="V467" s="159"/>
      <c r="W467" s="159"/>
      <c r="X467" s="159"/>
      <c r="Y467" s="159"/>
    </row>
    <row r="468" spans="1:25" s="160" customFormat="1" ht="20.25" customHeight="1">
      <c r="A468" s="159"/>
      <c r="B468" s="159"/>
      <c r="C468" s="159"/>
      <c r="D468" s="159"/>
      <c r="E468" s="159"/>
      <c r="F468" s="159"/>
      <c r="G468" s="159"/>
      <c r="H468" s="174"/>
      <c r="I468" s="174"/>
      <c r="Q468" s="159"/>
      <c r="R468" s="159"/>
      <c r="S468" s="159"/>
      <c r="T468" s="159"/>
      <c r="U468" s="159"/>
      <c r="V468" s="159"/>
      <c r="W468" s="159"/>
      <c r="X468" s="159"/>
      <c r="Y468" s="159"/>
    </row>
    <row r="469" spans="1:25" s="160" customFormat="1" ht="20.25" customHeight="1">
      <c r="A469" s="159"/>
      <c r="B469" s="159"/>
      <c r="C469" s="159"/>
      <c r="D469" s="159"/>
      <c r="E469" s="159"/>
      <c r="F469" s="159"/>
      <c r="G469" s="159"/>
      <c r="H469" s="174"/>
      <c r="I469" s="174"/>
      <c r="Q469" s="159"/>
      <c r="R469" s="159"/>
      <c r="S469" s="159"/>
      <c r="T469" s="159"/>
      <c r="U469" s="159"/>
      <c r="V469" s="159"/>
      <c r="W469" s="159"/>
      <c r="X469" s="159"/>
      <c r="Y469" s="159"/>
    </row>
    <row r="470" spans="1:25" s="160" customFormat="1" ht="20.25" customHeight="1">
      <c r="A470" s="159"/>
      <c r="B470" s="159"/>
      <c r="C470" s="159"/>
      <c r="D470" s="159"/>
      <c r="E470" s="159"/>
      <c r="F470" s="159"/>
      <c r="G470" s="159"/>
      <c r="H470" s="174"/>
      <c r="I470" s="174"/>
      <c r="Q470" s="159"/>
      <c r="R470" s="159"/>
      <c r="S470" s="159"/>
      <c r="T470" s="159"/>
      <c r="U470" s="159"/>
      <c r="V470" s="159"/>
      <c r="W470" s="159"/>
      <c r="X470" s="159"/>
      <c r="Y470" s="159"/>
    </row>
    <row r="471" spans="1:25" s="160" customFormat="1" ht="20.25" customHeight="1">
      <c r="A471" s="159"/>
      <c r="B471" s="159"/>
      <c r="C471" s="159"/>
      <c r="D471" s="159"/>
      <c r="E471" s="159"/>
      <c r="F471" s="159"/>
      <c r="G471" s="159"/>
      <c r="H471" s="174"/>
      <c r="I471" s="174"/>
      <c r="Q471" s="159"/>
      <c r="R471" s="159"/>
      <c r="S471" s="159"/>
      <c r="T471" s="159"/>
      <c r="U471" s="159"/>
      <c r="V471" s="159"/>
      <c r="W471" s="159"/>
      <c r="X471" s="159"/>
      <c r="Y471" s="159"/>
    </row>
    <row r="472" spans="1:25" s="160" customFormat="1" ht="20.25" customHeight="1">
      <c r="A472" s="159"/>
      <c r="B472" s="159"/>
      <c r="C472" s="159"/>
      <c r="D472" s="159"/>
      <c r="E472" s="159"/>
      <c r="F472" s="159"/>
      <c r="G472" s="159"/>
      <c r="H472" s="174"/>
      <c r="I472" s="174"/>
      <c r="Q472" s="159"/>
      <c r="R472" s="159"/>
      <c r="S472" s="159"/>
      <c r="T472" s="159"/>
      <c r="U472" s="159"/>
      <c r="V472" s="159"/>
      <c r="W472" s="159"/>
      <c r="X472" s="159"/>
      <c r="Y472" s="159"/>
    </row>
    <row r="473" spans="1:25" s="160" customFormat="1" ht="20.25" customHeight="1">
      <c r="A473" s="159"/>
      <c r="B473" s="159"/>
      <c r="C473" s="159"/>
      <c r="D473" s="159"/>
      <c r="E473" s="159"/>
      <c r="F473" s="159"/>
      <c r="G473" s="159"/>
      <c r="H473" s="174"/>
      <c r="I473" s="174"/>
      <c r="Q473" s="159"/>
      <c r="R473" s="159"/>
      <c r="S473" s="159"/>
      <c r="T473" s="159"/>
      <c r="U473" s="159"/>
      <c r="V473" s="159"/>
      <c r="W473" s="159"/>
      <c r="X473" s="159"/>
      <c r="Y473" s="159"/>
    </row>
    <row r="474" spans="1:25" s="160" customFormat="1" ht="20.25" customHeight="1">
      <c r="A474" s="159"/>
      <c r="B474" s="159"/>
      <c r="C474" s="159"/>
      <c r="D474" s="159"/>
      <c r="E474" s="159"/>
      <c r="F474" s="159"/>
      <c r="G474" s="159"/>
      <c r="H474" s="174"/>
      <c r="I474" s="174"/>
      <c r="Q474" s="159"/>
      <c r="R474" s="159"/>
      <c r="S474" s="159"/>
      <c r="T474" s="159"/>
      <c r="U474" s="159"/>
      <c r="V474" s="159"/>
      <c r="W474" s="159"/>
      <c r="X474" s="159"/>
      <c r="Y474" s="159"/>
    </row>
    <row r="475" spans="1:25" s="160" customFormat="1" ht="20.25" customHeight="1">
      <c r="A475" s="159"/>
      <c r="B475" s="159"/>
      <c r="C475" s="159"/>
      <c r="D475" s="159"/>
      <c r="E475" s="159"/>
      <c r="F475" s="159"/>
      <c r="G475" s="159"/>
      <c r="H475" s="174"/>
      <c r="I475" s="174"/>
      <c r="Q475" s="159"/>
      <c r="R475" s="159"/>
      <c r="S475" s="159"/>
      <c r="T475" s="159"/>
      <c r="U475" s="159"/>
      <c r="V475" s="159"/>
      <c r="W475" s="159"/>
      <c r="X475" s="159"/>
      <c r="Y475" s="159"/>
    </row>
    <row r="476" spans="1:25" s="160" customFormat="1" ht="20.25" customHeight="1">
      <c r="A476" s="159"/>
      <c r="B476" s="159"/>
      <c r="C476" s="159"/>
      <c r="D476" s="159"/>
      <c r="E476" s="159"/>
      <c r="F476" s="159"/>
      <c r="G476" s="159"/>
      <c r="H476" s="174"/>
      <c r="I476" s="174"/>
      <c r="Q476" s="159"/>
      <c r="R476" s="159"/>
      <c r="S476" s="159"/>
      <c r="T476" s="159"/>
      <c r="U476" s="159"/>
      <c r="V476" s="159"/>
      <c r="W476" s="159"/>
      <c r="X476" s="159"/>
      <c r="Y476" s="159"/>
    </row>
    <row r="477" spans="1:25" s="160" customFormat="1" ht="20.25" customHeight="1">
      <c r="A477" s="159"/>
      <c r="B477" s="159"/>
      <c r="C477" s="159"/>
      <c r="D477" s="159"/>
      <c r="E477" s="159"/>
      <c r="F477" s="159"/>
      <c r="G477" s="159"/>
      <c r="H477" s="174"/>
      <c r="I477" s="174"/>
      <c r="Q477" s="159"/>
      <c r="R477" s="159"/>
      <c r="S477" s="159"/>
      <c r="T477" s="159"/>
      <c r="U477" s="159"/>
      <c r="V477" s="159"/>
      <c r="W477" s="159"/>
      <c r="X477" s="159"/>
      <c r="Y477" s="159"/>
    </row>
    <row r="478" spans="1:25" s="160" customFormat="1" ht="20.25" customHeight="1">
      <c r="A478" s="159"/>
      <c r="B478" s="159"/>
      <c r="C478" s="159"/>
      <c r="D478" s="159"/>
      <c r="E478" s="159"/>
      <c r="F478" s="159"/>
      <c r="G478" s="159"/>
      <c r="H478" s="174"/>
      <c r="I478" s="174"/>
      <c r="Q478" s="159"/>
      <c r="R478" s="159"/>
      <c r="S478" s="159"/>
      <c r="T478" s="159"/>
      <c r="U478" s="159"/>
      <c r="V478" s="159"/>
      <c r="W478" s="159"/>
      <c r="X478" s="159"/>
      <c r="Y478" s="159"/>
    </row>
    <row r="479" spans="1:25" s="160" customFormat="1" ht="20.25" customHeight="1">
      <c r="A479" s="159"/>
      <c r="B479" s="159"/>
      <c r="C479" s="159"/>
      <c r="D479" s="159"/>
      <c r="E479" s="159"/>
      <c r="F479" s="159"/>
      <c r="G479" s="159"/>
      <c r="H479" s="174"/>
      <c r="I479" s="174"/>
      <c r="Q479" s="159"/>
      <c r="R479" s="159"/>
      <c r="S479" s="159"/>
      <c r="T479" s="159"/>
      <c r="U479" s="159"/>
      <c r="V479" s="159"/>
      <c r="W479" s="159"/>
      <c r="X479" s="159"/>
      <c r="Y479" s="159"/>
    </row>
    <row r="480" spans="1:25" s="160" customFormat="1" ht="20.25" customHeight="1">
      <c r="A480" s="159"/>
      <c r="B480" s="159"/>
      <c r="C480" s="159"/>
      <c r="D480" s="159"/>
      <c r="E480" s="159"/>
      <c r="F480" s="159"/>
      <c r="G480" s="159"/>
      <c r="H480" s="174"/>
      <c r="I480" s="174"/>
      <c r="Q480" s="159"/>
      <c r="R480" s="159"/>
      <c r="S480" s="159"/>
      <c r="T480" s="159"/>
      <c r="U480" s="159"/>
      <c r="V480" s="159"/>
      <c r="W480" s="159"/>
      <c r="X480" s="159"/>
      <c r="Y480" s="159"/>
    </row>
    <row r="481" spans="1:25" s="160" customFormat="1" ht="20.25" customHeight="1">
      <c r="A481" s="159"/>
      <c r="B481" s="159"/>
      <c r="C481" s="159"/>
      <c r="D481" s="159"/>
      <c r="E481" s="159"/>
      <c r="F481" s="159"/>
      <c r="G481" s="159"/>
      <c r="H481" s="174"/>
      <c r="I481" s="174"/>
      <c r="Q481" s="159"/>
      <c r="R481" s="159"/>
      <c r="S481" s="159"/>
      <c r="T481" s="159"/>
      <c r="U481" s="159"/>
      <c r="V481" s="159"/>
      <c r="W481" s="159"/>
      <c r="X481" s="159"/>
      <c r="Y481" s="159"/>
    </row>
    <row r="482" spans="1:25" s="160" customFormat="1" ht="20.25" customHeight="1">
      <c r="A482" s="159"/>
      <c r="B482" s="159"/>
      <c r="C482" s="159"/>
      <c r="D482" s="159"/>
      <c r="E482" s="159"/>
      <c r="F482" s="159"/>
      <c r="G482" s="159"/>
      <c r="H482" s="174"/>
      <c r="I482" s="174"/>
      <c r="Q482" s="159"/>
      <c r="R482" s="159"/>
      <c r="S482" s="159"/>
      <c r="T482" s="159"/>
      <c r="U482" s="159"/>
      <c r="V482" s="159"/>
      <c r="W482" s="159"/>
      <c r="X482" s="159"/>
      <c r="Y482" s="159"/>
    </row>
    <row r="483" spans="1:25" s="160" customFormat="1" ht="20.25" customHeight="1">
      <c r="A483" s="159"/>
      <c r="B483" s="159"/>
      <c r="C483" s="159"/>
      <c r="D483" s="159"/>
      <c r="E483" s="159"/>
      <c r="F483" s="159"/>
      <c r="G483" s="159"/>
      <c r="H483" s="174"/>
      <c r="I483" s="174"/>
      <c r="Q483" s="159"/>
      <c r="R483" s="159"/>
      <c r="S483" s="159"/>
      <c r="T483" s="159"/>
      <c r="U483" s="159"/>
      <c r="V483" s="159"/>
      <c r="W483" s="159"/>
      <c r="X483" s="159"/>
      <c r="Y483" s="159"/>
    </row>
    <row r="484" spans="1:25" s="160" customFormat="1" ht="20.25" customHeight="1">
      <c r="A484" s="159"/>
      <c r="B484" s="159"/>
      <c r="C484" s="159"/>
      <c r="D484" s="159"/>
      <c r="E484" s="159"/>
      <c r="F484" s="159"/>
      <c r="G484" s="159"/>
      <c r="H484" s="174"/>
      <c r="I484" s="174"/>
      <c r="Q484" s="159"/>
      <c r="R484" s="159"/>
      <c r="S484" s="159"/>
      <c r="T484" s="159"/>
      <c r="U484" s="159"/>
      <c r="V484" s="159"/>
      <c r="W484" s="159"/>
      <c r="X484" s="159"/>
      <c r="Y484" s="159"/>
    </row>
    <row r="485" spans="1:25" s="160" customFormat="1" ht="20.25" customHeight="1">
      <c r="A485" s="159"/>
      <c r="B485" s="159"/>
      <c r="C485" s="159"/>
      <c r="D485" s="159"/>
      <c r="E485" s="159"/>
      <c r="F485" s="159"/>
      <c r="G485" s="159"/>
      <c r="H485" s="174"/>
      <c r="I485" s="174"/>
      <c r="Q485" s="159"/>
      <c r="R485" s="159"/>
      <c r="S485" s="159"/>
      <c r="T485" s="159"/>
      <c r="U485" s="159"/>
      <c r="V485" s="159"/>
      <c r="W485" s="159"/>
      <c r="X485" s="159"/>
      <c r="Y485" s="159"/>
    </row>
    <row r="486" spans="1:25" s="160" customFormat="1" ht="20.25" customHeight="1">
      <c r="A486" s="159"/>
      <c r="B486" s="159"/>
      <c r="C486" s="159"/>
      <c r="D486" s="159"/>
      <c r="E486" s="159"/>
      <c r="F486" s="159"/>
      <c r="G486" s="159"/>
      <c r="H486" s="174"/>
      <c r="I486" s="174"/>
      <c r="Q486" s="159"/>
      <c r="R486" s="159"/>
      <c r="S486" s="159"/>
      <c r="T486" s="159"/>
      <c r="U486" s="159"/>
      <c r="V486" s="159"/>
      <c r="W486" s="159"/>
      <c r="X486" s="159"/>
      <c r="Y486" s="159"/>
    </row>
    <row r="487" spans="1:25" s="160" customFormat="1" ht="20.25" customHeight="1">
      <c r="A487" s="159"/>
      <c r="B487" s="159"/>
      <c r="C487" s="159"/>
      <c r="D487" s="159"/>
      <c r="E487" s="159"/>
      <c r="F487" s="159"/>
      <c r="G487" s="159"/>
      <c r="H487" s="174"/>
      <c r="I487" s="174"/>
      <c r="Q487" s="159"/>
      <c r="R487" s="159"/>
      <c r="S487" s="159"/>
      <c r="T487" s="159"/>
      <c r="U487" s="159"/>
      <c r="V487" s="159"/>
      <c r="W487" s="159"/>
      <c r="X487" s="159"/>
      <c r="Y487" s="159"/>
    </row>
    <row r="488" spans="1:25" s="160" customFormat="1" ht="20.25" customHeight="1">
      <c r="A488" s="159"/>
      <c r="B488" s="159"/>
      <c r="C488" s="159"/>
      <c r="D488" s="159"/>
      <c r="E488" s="159"/>
      <c r="F488" s="159"/>
      <c r="G488" s="159"/>
      <c r="H488" s="174"/>
      <c r="I488" s="174"/>
      <c r="Q488" s="159"/>
      <c r="R488" s="159"/>
      <c r="S488" s="159"/>
      <c r="T488" s="159"/>
      <c r="U488" s="159"/>
      <c r="V488" s="159"/>
      <c r="W488" s="159"/>
      <c r="X488" s="159"/>
      <c r="Y488" s="159"/>
    </row>
    <row r="489" spans="1:25" s="160" customFormat="1" ht="20.25" customHeight="1">
      <c r="A489" s="159"/>
      <c r="B489" s="159"/>
      <c r="C489" s="159"/>
      <c r="D489" s="159"/>
      <c r="E489" s="159"/>
      <c r="F489" s="159"/>
      <c r="G489" s="159"/>
      <c r="H489" s="174"/>
      <c r="I489" s="174"/>
      <c r="Q489" s="159"/>
      <c r="R489" s="159"/>
      <c r="S489" s="159"/>
      <c r="T489" s="159"/>
      <c r="U489" s="159"/>
      <c r="V489" s="159"/>
      <c r="W489" s="159"/>
      <c r="X489" s="159"/>
      <c r="Y489" s="159"/>
    </row>
    <row r="490" spans="1:25" s="160" customFormat="1" ht="20.25" customHeight="1">
      <c r="A490" s="159"/>
      <c r="B490" s="159"/>
      <c r="C490" s="159"/>
      <c r="D490" s="159"/>
      <c r="E490" s="159"/>
      <c r="F490" s="159"/>
      <c r="G490" s="159"/>
      <c r="H490" s="174"/>
      <c r="I490" s="174"/>
      <c r="Q490" s="159"/>
      <c r="R490" s="159"/>
      <c r="S490" s="159"/>
      <c r="T490" s="159"/>
      <c r="U490" s="159"/>
      <c r="V490" s="159"/>
      <c r="W490" s="159"/>
      <c r="X490" s="159"/>
      <c r="Y490" s="159"/>
    </row>
    <row r="491" spans="1:25" s="160" customFormat="1" ht="20.25" customHeight="1">
      <c r="A491" s="159"/>
      <c r="B491" s="159"/>
      <c r="C491" s="159"/>
      <c r="D491" s="159"/>
      <c r="E491" s="159"/>
      <c r="F491" s="159"/>
      <c r="G491" s="159"/>
      <c r="H491" s="174"/>
      <c r="I491" s="174"/>
      <c r="Q491" s="159"/>
      <c r="R491" s="159"/>
      <c r="S491" s="159"/>
      <c r="T491" s="159"/>
      <c r="U491" s="159"/>
      <c r="V491" s="159"/>
      <c r="W491" s="159"/>
      <c r="X491" s="159"/>
      <c r="Y491" s="159"/>
    </row>
    <row r="492" spans="1:25" s="160" customFormat="1" ht="20.25" customHeight="1">
      <c r="A492" s="159"/>
      <c r="B492" s="159"/>
      <c r="C492" s="159"/>
      <c r="D492" s="159"/>
      <c r="E492" s="159"/>
      <c r="F492" s="159"/>
      <c r="G492" s="159"/>
      <c r="H492" s="174"/>
      <c r="I492" s="174"/>
      <c r="Q492" s="159"/>
      <c r="R492" s="159"/>
      <c r="S492" s="159"/>
      <c r="T492" s="159"/>
      <c r="U492" s="159"/>
      <c r="V492" s="159"/>
      <c r="W492" s="159"/>
      <c r="X492" s="159"/>
      <c r="Y492" s="159"/>
    </row>
    <row r="493" spans="1:25" s="160" customFormat="1" ht="20.25" customHeight="1">
      <c r="A493" s="159"/>
      <c r="B493" s="159"/>
      <c r="C493" s="159"/>
      <c r="D493" s="159"/>
      <c r="E493" s="159"/>
      <c r="F493" s="159"/>
      <c r="G493" s="159"/>
      <c r="H493" s="174"/>
      <c r="I493" s="174"/>
      <c r="Q493" s="159"/>
      <c r="R493" s="159"/>
      <c r="S493" s="159"/>
      <c r="T493" s="159"/>
      <c r="U493" s="159"/>
      <c r="V493" s="159"/>
      <c r="W493" s="159"/>
      <c r="X493" s="159"/>
      <c r="Y493" s="159"/>
    </row>
    <row r="494" spans="1:25" s="160" customFormat="1" ht="20.25" customHeight="1">
      <c r="A494" s="159"/>
      <c r="B494" s="159"/>
      <c r="C494" s="159"/>
      <c r="D494" s="159"/>
      <c r="E494" s="159"/>
      <c r="F494" s="159"/>
      <c r="G494" s="159"/>
      <c r="H494" s="174"/>
      <c r="I494" s="174"/>
      <c r="Q494" s="159"/>
      <c r="R494" s="159"/>
      <c r="S494" s="159"/>
      <c r="T494" s="159"/>
      <c r="U494" s="159"/>
      <c r="V494" s="159"/>
      <c r="W494" s="159"/>
      <c r="X494" s="159"/>
      <c r="Y494" s="159"/>
    </row>
    <row r="495" spans="1:25" s="160" customFormat="1" ht="20.25" customHeight="1">
      <c r="A495" s="159"/>
      <c r="B495" s="159"/>
      <c r="C495" s="159"/>
      <c r="D495" s="159"/>
      <c r="E495" s="159"/>
      <c r="F495" s="159"/>
      <c r="G495" s="159"/>
      <c r="H495" s="174"/>
      <c r="I495" s="174"/>
      <c r="Q495" s="159"/>
      <c r="R495" s="159"/>
      <c r="S495" s="159"/>
      <c r="T495" s="159"/>
      <c r="U495" s="159"/>
      <c r="V495" s="159"/>
      <c r="W495" s="159"/>
      <c r="X495" s="159"/>
      <c r="Y495" s="159"/>
    </row>
    <row r="496" spans="1:25" s="160" customFormat="1" ht="20.25" customHeight="1">
      <c r="A496" s="159"/>
      <c r="B496" s="159"/>
      <c r="C496" s="159"/>
      <c r="D496" s="159"/>
      <c r="E496" s="159"/>
      <c r="F496" s="159"/>
      <c r="G496" s="159"/>
      <c r="H496" s="174"/>
      <c r="I496" s="174"/>
      <c r="Q496" s="159"/>
      <c r="R496" s="159"/>
      <c r="S496" s="159"/>
      <c r="T496" s="159"/>
      <c r="U496" s="159"/>
      <c r="V496" s="159"/>
      <c r="W496" s="159"/>
      <c r="X496" s="159"/>
      <c r="Y496" s="159"/>
    </row>
    <row r="497" spans="1:25" s="160" customFormat="1" ht="20.25" customHeight="1">
      <c r="A497" s="159"/>
      <c r="B497" s="159"/>
      <c r="C497" s="159"/>
      <c r="D497" s="159"/>
      <c r="E497" s="159"/>
      <c r="F497" s="159"/>
      <c r="G497" s="159"/>
      <c r="H497" s="174"/>
      <c r="I497" s="174"/>
      <c r="Q497" s="159"/>
      <c r="R497" s="159"/>
      <c r="S497" s="159"/>
      <c r="T497" s="159"/>
      <c r="U497" s="159"/>
      <c r="V497" s="159"/>
      <c r="W497" s="159"/>
      <c r="X497" s="159"/>
      <c r="Y497" s="159"/>
    </row>
    <row r="498" spans="1:25" s="160" customFormat="1" ht="20.25" customHeight="1">
      <c r="A498" s="159"/>
      <c r="B498" s="159"/>
      <c r="C498" s="159"/>
      <c r="D498" s="159"/>
      <c r="E498" s="159"/>
      <c r="F498" s="159"/>
      <c r="G498" s="159"/>
      <c r="H498" s="174"/>
      <c r="I498" s="174"/>
      <c r="Q498" s="159"/>
      <c r="R498" s="159"/>
      <c r="S498" s="159"/>
      <c r="T498" s="159"/>
      <c r="U498" s="159"/>
      <c r="V498" s="159"/>
      <c r="W498" s="159"/>
      <c r="X498" s="159"/>
      <c r="Y498" s="159"/>
    </row>
    <row r="499" spans="1:25" s="160" customFormat="1" ht="20.25" customHeight="1">
      <c r="A499" s="159"/>
      <c r="B499" s="159"/>
      <c r="C499" s="159"/>
      <c r="D499" s="159"/>
      <c r="E499" s="159"/>
      <c r="F499" s="159"/>
      <c r="G499" s="159"/>
      <c r="H499" s="174"/>
      <c r="I499" s="174"/>
      <c r="Q499" s="159"/>
      <c r="R499" s="159"/>
      <c r="S499" s="159"/>
      <c r="T499" s="159"/>
      <c r="U499" s="159"/>
      <c r="V499" s="159"/>
      <c r="W499" s="159"/>
      <c r="X499" s="159"/>
      <c r="Y499" s="159"/>
    </row>
    <row r="500" spans="1:25" s="160" customFormat="1" ht="20.25" customHeight="1">
      <c r="A500" s="159"/>
      <c r="B500" s="159"/>
      <c r="C500" s="159"/>
      <c r="D500" s="159"/>
      <c r="E500" s="159"/>
      <c r="F500" s="159"/>
      <c r="G500" s="159"/>
      <c r="H500" s="174"/>
      <c r="I500" s="174"/>
      <c r="Q500" s="159"/>
      <c r="R500" s="159"/>
      <c r="S500" s="159"/>
      <c r="T500" s="159"/>
      <c r="U500" s="159"/>
      <c r="V500" s="159"/>
      <c r="W500" s="159"/>
      <c r="X500" s="159"/>
      <c r="Y500" s="159"/>
    </row>
    <row r="501" spans="1:25" s="160" customFormat="1" ht="20.25" customHeight="1">
      <c r="A501" s="159"/>
      <c r="B501" s="159"/>
      <c r="C501" s="159"/>
      <c r="D501" s="159"/>
      <c r="E501" s="159"/>
      <c r="F501" s="159"/>
      <c r="G501" s="159"/>
      <c r="H501" s="174"/>
      <c r="I501" s="174"/>
      <c r="Q501" s="159"/>
      <c r="R501" s="159"/>
      <c r="S501" s="159"/>
      <c r="T501" s="159"/>
      <c r="U501" s="159"/>
      <c r="V501" s="159"/>
      <c r="W501" s="159"/>
      <c r="X501" s="159"/>
      <c r="Y501" s="159"/>
    </row>
    <row r="502" spans="1:25" s="160" customFormat="1" ht="20.25" customHeight="1">
      <c r="A502" s="159"/>
      <c r="B502" s="159"/>
      <c r="C502" s="159"/>
      <c r="D502" s="159"/>
      <c r="E502" s="159"/>
      <c r="F502" s="159"/>
      <c r="G502" s="159"/>
      <c r="H502" s="174"/>
      <c r="I502" s="174"/>
      <c r="Q502" s="159"/>
      <c r="R502" s="159"/>
      <c r="S502" s="159"/>
      <c r="T502" s="159"/>
      <c r="U502" s="159"/>
      <c r="V502" s="159"/>
      <c r="W502" s="159"/>
      <c r="X502" s="159"/>
      <c r="Y502" s="159"/>
    </row>
    <row r="503" spans="1:25" s="160" customFormat="1" ht="20.25" customHeight="1">
      <c r="A503" s="159"/>
      <c r="B503" s="159"/>
      <c r="C503" s="159"/>
      <c r="D503" s="159"/>
      <c r="E503" s="159"/>
      <c r="F503" s="159"/>
      <c r="G503" s="159"/>
      <c r="H503" s="174"/>
      <c r="I503" s="174"/>
      <c r="Q503" s="159"/>
      <c r="R503" s="159"/>
      <c r="S503" s="159"/>
      <c r="T503" s="159"/>
      <c r="U503" s="159"/>
      <c r="V503" s="159"/>
      <c r="W503" s="159"/>
      <c r="X503" s="159"/>
      <c r="Y503" s="159"/>
    </row>
    <row r="504" spans="1:25" s="160" customFormat="1" ht="20.25" customHeight="1">
      <c r="A504" s="159"/>
      <c r="B504" s="159"/>
      <c r="C504" s="159"/>
      <c r="D504" s="159"/>
      <c r="E504" s="159"/>
      <c r="F504" s="159"/>
      <c r="G504" s="159"/>
      <c r="H504" s="174"/>
      <c r="I504" s="174"/>
      <c r="Q504" s="159"/>
      <c r="R504" s="159"/>
      <c r="S504" s="159"/>
      <c r="T504" s="159"/>
      <c r="U504" s="159"/>
      <c r="V504" s="159"/>
      <c r="W504" s="159"/>
      <c r="X504" s="159"/>
      <c r="Y504" s="159"/>
    </row>
    <row r="505" spans="1:25" s="160" customFormat="1" ht="20.25" customHeight="1">
      <c r="A505" s="159"/>
      <c r="B505" s="159"/>
      <c r="C505" s="159"/>
      <c r="D505" s="159"/>
      <c r="E505" s="159"/>
      <c r="F505" s="159"/>
      <c r="G505" s="159"/>
      <c r="H505" s="174"/>
      <c r="I505" s="174"/>
      <c r="Q505" s="159"/>
      <c r="R505" s="159"/>
      <c r="S505" s="159"/>
      <c r="T505" s="159"/>
      <c r="U505" s="159"/>
      <c r="V505" s="159"/>
      <c r="W505" s="159"/>
      <c r="X505" s="159"/>
      <c r="Y505" s="159"/>
    </row>
    <row r="506" spans="1:25" s="160" customFormat="1" ht="20.25" customHeight="1">
      <c r="A506" s="159"/>
      <c r="B506" s="159"/>
      <c r="C506" s="159"/>
      <c r="D506" s="159"/>
      <c r="E506" s="159"/>
      <c r="F506" s="159"/>
      <c r="G506" s="159"/>
      <c r="H506" s="174"/>
      <c r="I506" s="174"/>
      <c r="Q506" s="159"/>
      <c r="R506" s="159"/>
      <c r="S506" s="159"/>
      <c r="T506" s="159"/>
      <c r="U506" s="159"/>
      <c r="V506" s="159"/>
      <c r="W506" s="159"/>
      <c r="X506" s="159"/>
      <c r="Y506" s="159"/>
    </row>
    <row r="507" spans="1:25" s="160" customFormat="1" ht="20.25" customHeight="1">
      <c r="A507" s="159"/>
      <c r="B507" s="159"/>
      <c r="C507" s="159"/>
      <c r="D507" s="159"/>
      <c r="E507" s="159"/>
      <c r="F507" s="159"/>
      <c r="G507" s="159"/>
      <c r="H507" s="174"/>
      <c r="I507" s="174"/>
      <c r="Q507" s="159"/>
      <c r="R507" s="159"/>
      <c r="S507" s="159"/>
      <c r="T507" s="159"/>
      <c r="U507" s="159"/>
      <c r="V507" s="159"/>
      <c r="W507" s="159"/>
      <c r="X507" s="159"/>
      <c r="Y507" s="159"/>
    </row>
    <row r="508" spans="1:25" s="160" customFormat="1" ht="20.25" customHeight="1">
      <c r="A508" s="159"/>
      <c r="B508" s="159"/>
      <c r="C508" s="159"/>
      <c r="D508" s="159"/>
      <c r="E508" s="159"/>
      <c r="F508" s="159"/>
      <c r="G508" s="159"/>
      <c r="H508" s="174"/>
      <c r="I508" s="174"/>
      <c r="Q508" s="159"/>
      <c r="R508" s="159"/>
      <c r="S508" s="159"/>
      <c r="T508" s="159"/>
      <c r="U508" s="159"/>
      <c r="V508" s="159"/>
      <c r="W508" s="159"/>
      <c r="X508" s="159"/>
      <c r="Y508" s="159"/>
    </row>
    <row r="509" spans="1:25" s="160" customFormat="1" ht="20.25" customHeight="1">
      <c r="A509" s="159"/>
      <c r="B509" s="159"/>
      <c r="C509" s="159"/>
      <c r="D509" s="159"/>
      <c r="E509" s="159"/>
      <c r="F509" s="159"/>
      <c r="G509" s="159"/>
      <c r="H509" s="174"/>
      <c r="I509" s="174"/>
      <c r="Q509" s="159"/>
      <c r="R509" s="159"/>
      <c r="S509" s="159"/>
      <c r="T509" s="159"/>
      <c r="U509" s="159"/>
      <c r="V509" s="159"/>
      <c r="W509" s="159"/>
      <c r="X509" s="159"/>
      <c r="Y509" s="159"/>
    </row>
    <row r="510" spans="1:25" s="160" customFormat="1" ht="20.25" customHeight="1">
      <c r="A510" s="159"/>
      <c r="B510" s="159"/>
      <c r="C510" s="159"/>
      <c r="D510" s="159"/>
      <c r="E510" s="159"/>
      <c r="F510" s="159"/>
      <c r="G510" s="159"/>
      <c r="H510" s="174"/>
      <c r="I510" s="174"/>
      <c r="Q510" s="159"/>
      <c r="R510" s="159"/>
      <c r="S510" s="159"/>
      <c r="T510" s="159"/>
      <c r="U510" s="159"/>
      <c r="V510" s="159"/>
      <c r="W510" s="159"/>
      <c r="X510" s="159"/>
      <c r="Y510" s="159"/>
    </row>
    <row r="511" spans="1:25" s="160" customFormat="1" ht="20.25" customHeight="1">
      <c r="A511" s="159"/>
      <c r="B511" s="159"/>
      <c r="C511" s="159"/>
      <c r="D511" s="159"/>
      <c r="E511" s="159"/>
      <c r="F511" s="159"/>
      <c r="G511" s="159"/>
      <c r="H511" s="174"/>
      <c r="I511" s="174"/>
      <c r="Q511" s="159"/>
      <c r="R511" s="159"/>
      <c r="S511" s="159"/>
      <c r="T511" s="159"/>
      <c r="U511" s="159"/>
      <c r="V511" s="159"/>
      <c r="W511" s="159"/>
      <c r="X511" s="159"/>
      <c r="Y511" s="159"/>
    </row>
    <row r="512" spans="1:25" s="160" customFormat="1" ht="20.25" customHeight="1">
      <c r="A512" s="159"/>
      <c r="B512" s="159"/>
      <c r="C512" s="159"/>
      <c r="D512" s="159"/>
      <c r="E512" s="159"/>
      <c r="F512" s="159"/>
      <c r="G512" s="159"/>
      <c r="H512" s="174"/>
      <c r="I512" s="174"/>
      <c r="Q512" s="159"/>
      <c r="R512" s="159"/>
      <c r="S512" s="159"/>
      <c r="T512" s="159"/>
      <c r="U512" s="159"/>
      <c r="V512" s="159"/>
      <c r="W512" s="159"/>
      <c r="X512" s="159"/>
      <c r="Y512" s="159"/>
    </row>
    <row r="513" spans="1:25" s="160" customFormat="1" ht="20.25" customHeight="1">
      <c r="A513" s="159"/>
      <c r="B513" s="159"/>
      <c r="C513" s="159"/>
      <c r="D513" s="159"/>
      <c r="E513" s="159"/>
      <c r="F513" s="159"/>
      <c r="G513" s="159"/>
      <c r="H513" s="174"/>
      <c r="I513" s="174"/>
      <c r="Q513" s="159"/>
      <c r="R513" s="159"/>
      <c r="S513" s="159"/>
      <c r="T513" s="159"/>
      <c r="U513" s="159"/>
      <c r="V513" s="159"/>
      <c r="W513" s="159"/>
      <c r="X513" s="159"/>
      <c r="Y513" s="159"/>
    </row>
    <row r="514" spans="1:25" s="160" customFormat="1" ht="20.25" customHeight="1">
      <c r="A514" s="159"/>
      <c r="B514" s="159"/>
      <c r="C514" s="159"/>
      <c r="D514" s="159"/>
      <c r="E514" s="159"/>
      <c r="F514" s="159"/>
      <c r="G514" s="159"/>
      <c r="H514" s="174"/>
      <c r="I514" s="174"/>
      <c r="Q514" s="159"/>
      <c r="R514" s="159"/>
      <c r="S514" s="159"/>
      <c r="T514" s="159"/>
      <c r="U514" s="159"/>
      <c r="V514" s="159"/>
      <c r="W514" s="159"/>
      <c r="X514" s="159"/>
      <c r="Y514" s="159"/>
    </row>
    <row r="515" spans="1:25" s="160" customFormat="1" ht="20.25" customHeight="1">
      <c r="A515" s="159"/>
      <c r="B515" s="159"/>
      <c r="C515" s="159"/>
      <c r="D515" s="159"/>
      <c r="E515" s="159"/>
      <c r="F515" s="159"/>
      <c r="G515" s="159"/>
      <c r="H515" s="174"/>
      <c r="I515" s="174"/>
      <c r="Q515" s="159"/>
      <c r="R515" s="159"/>
      <c r="S515" s="159"/>
      <c r="T515" s="159"/>
      <c r="U515" s="159"/>
      <c r="V515" s="159"/>
      <c r="W515" s="159"/>
      <c r="X515" s="159"/>
      <c r="Y515" s="159"/>
    </row>
    <row r="516" spans="1:25" s="160" customFormat="1" ht="20.25" customHeight="1">
      <c r="A516" s="159"/>
      <c r="B516" s="159"/>
      <c r="C516" s="159"/>
      <c r="D516" s="159"/>
      <c r="E516" s="159"/>
      <c r="F516" s="159"/>
      <c r="G516" s="159"/>
      <c r="H516" s="174"/>
      <c r="I516" s="174"/>
      <c r="Q516" s="159"/>
      <c r="R516" s="159"/>
      <c r="S516" s="159"/>
      <c r="T516" s="159"/>
      <c r="U516" s="159"/>
      <c r="V516" s="159"/>
      <c r="W516" s="159"/>
      <c r="X516" s="159"/>
      <c r="Y516" s="159"/>
    </row>
    <row r="517" spans="1:25" s="160" customFormat="1" ht="20.25" customHeight="1">
      <c r="A517" s="159"/>
      <c r="B517" s="159"/>
      <c r="C517" s="159"/>
      <c r="D517" s="159"/>
      <c r="E517" s="159"/>
      <c r="F517" s="159"/>
      <c r="G517" s="159"/>
      <c r="H517" s="174"/>
      <c r="I517" s="174"/>
      <c r="Q517" s="159"/>
      <c r="R517" s="159"/>
      <c r="S517" s="159"/>
      <c r="T517" s="159"/>
      <c r="U517" s="159"/>
      <c r="V517" s="159"/>
      <c r="W517" s="159"/>
      <c r="X517" s="159"/>
      <c r="Y517" s="159"/>
    </row>
    <row r="518" spans="1:25" s="160" customFormat="1" ht="20.25" customHeight="1">
      <c r="A518" s="159"/>
      <c r="B518" s="159"/>
      <c r="C518" s="159"/>
      <c r="D518" s="159"/>
      <c r="E518" s="159"/>
      <c r="F518" s="159"/>
      <c r="G518" s="159"/>
      <c r="H518" s="174"/>
      <c r="I518" s="174"/>
      <c r="Q518" s="159"/>
      <c r="R518" s="159"/>
      <c r="S518" s="159"/>
      <c r="T518" s="159"/>
      <c r="U518" s="159"/>
      <c r="V518" s="159"/>
      <c r="W518" s="159"/>
      <c r="X518" s="159"/>
      <c r="Y518" s="159"/>
    </row>
    <row r="519" spans="1:25" s="160" customFormat="1" ht="20.25" customHeight="1">
      <c r="A519" s="159"/>
      <c r="B519" s="159"/>
      <c r="C519" s="159"/>
      <c r="D519" s="159"/>
      <c r="E519" s="159"/>
      <c r="F519" s="159"/>
      <c r="G519" s="159"/>
      <c r="H519" s="174"/>
      <c r="I519" s="174"/>
      <c r="Q519" s="159"/>
      <c r="R519" s="159"/>
      <c r="S519" s="159"/>
      <c r="T519" s="159"/>
      <c r="U519" s="159"/>
      <c r="V519" s="159"/>
      <c r="W519" s="159"/>
      <c r="X519" s="159"/>
      <c r="Y519" s="159"/>
    </row>
    <row r="520" spans="1:25" s="160" customFormat="1" ht="20.25" customHeight="1">
      <c r="A520" s="159"/>
      <c r="B520" s="159"/>
      <c r="C520" s="159"/>
      <c r="D520" s="159"/>
      <c r="E520" s="159"/>
      <c r="F520" s="159"/>
      <c r="G520" s="159"/>
      <c r="H520" s="174"/>
      <c r="I520" s="174"/>
      <c r="Q520" s="159"/>
      <c r="R520" s="159"/>
      <c r="S520" s="159"/>
      <c r="T520" s="159"/>
      <c r="U520" s="159"/>
      <c r="V520" s="159"/>
      <c r="W520" s="159"/>
      <c r="X520" s="159"/>
      <c r="Y520" s="159"/>
    </row>
    <row r="521" spans="1:25" s="160" customFormat="1" ht="20.25" customHeight="1">
      <c r="A521" s="159"/>
      <c r="B521" s="159"/>
      <c r="C521" s="159"/>
      <c r="D521" s="159"/>
      <c r="E521" s="159"/>
      <c r="F521" s="159"/>
      <c r="G521" s="159"/>
      <c r="H521" s="174"/>
      <c r="I521" s="174"/>
      <c r="Q521" s="159"/>
      <c r="R521" s="159"/>
      <c r="S521" s="159"/>
      <c r="T521" s="159"/>
      <c r="U521" s="159"/>
      <c r="V521" s="159"/>
      <c r="W521" s="159"/>
      <c r="X521" s="159"/>
      <c r="Y521" s="159"/>
    </row>
    <row r="522" spans="1:25" s="160" customFormat="1" ht="20.25" customHeight="1">
      <c r="A522" s="159"/>
      <c r="B522" s="159"/>
      <c r="C522" s="159"/>
      <c r="D522" s="159"/>
      <c r="E522" s="159"/>
      <c r="F522" s="159"/>
      <c r="G522" s="159"/>
      <c r="H522" s="174"/>
      <c r="I522" s="174"/>
      <c r="Q522" s="159"/>
      <c r="R522" s="159"/>
      <c r="S522" s="159"/>
      <c r="T522" s="159"/>
      <c r="U522" s="159"/>
      <c r="V522" s="159"/>
      <c r="W522" s="159"/>
      <c r="X522" s="159"/>
      <c r="Y522" s="159"/>
    </row>
    <row r="523" spans="1:25" s="160" customFormat="1" ht="20.25" customHeight="1">
      <c r="A523" s="159"/>
      <c r="B523" s="159"/>
      <c r="C523" s="159"/>
      <c r="D523" s="159"/>
      <c r="E523" s="159"/>
      <c r="F523" s="159"/>
      <c r="G523" s="159"/>
      <c r="H523" s="174"/>
      <c r="I523" s="174"/>
      <c r="Q523" s="159"/>
      <c r="R523" s="159"/>
      <c r="S523" s="159"/>
      <c r="T523" s="159"/>
      <c r="U523" s="159"/>
      <c r="V523" s="159"/>
      <c r="W523" s="159"/>
      <c r="X523" s="159"/>
      <c r="Y523" s="159"/>
    </row>
    <row r="524" spans="1:25" s="160" customFormat="1" ht="20.25" customHeight="1">
      <c r="A524" s="159"/>
      <c r="B524" s="159"/>
      <c r="C524" s="159"/>
      <c r="D524" s="159"/>
      <c r="E524" s="159"/>
      <c r="F524" s="159"/>
      <c r="G524" s="159"/>
      <c r="H524" s="174"/>
      <c r="I524" s="174"/>
      <c r="Q524" s="159"/>
      <c r="R524" s="159"/>
      <c r="S524" s="159"/>
      <c r="T524" s="159"/>
      <c r="U524" s="159"/>
      <c r="V524" s="159"/>
      <c r="W524" s="159"/>
      <c r="X524" s="159"/>
      <c r="Y524" s="159"/>
    </row>
    <row r="525" spans="1:25" s="160" customFormat="1" ht="20.25" customHeight="1">
      <c r="A525" s="159"/>
      <c r="B525" s="159"/>
      <c r="C525" s="159"/>
      <c r="D525" s="159"/>
      <c r="E525" s="159"/>
      <c r="F525" s="159"/>
      <c r="G525" s="159"/>
      <c r="H525" s="174"/>
      <c r="I525" s="174"/>
      <c r="Q525" s="159"/>
      <c r="R525" s="159"/>
      <c r="S525" s="159"/>
      <c r="T525" s="159"/>
      <c r="U525" s="159"/>
      <c r="V525" s="159"/>
      <c r="W525" s="159"/>
      <c r="X525" s="159"/>
      <c r="Y525" s="159"/>
    </row>
    <row r="526" spans="1:25" s="160" customFormat="1" ht="20.25" customHeight="1">
      <c r="A526" s="159"/>
      <c r="B526" s="159"/>
      <c r="C526" s="159"/>
      <c r="D526" s="159"/>
      <c r="E526" s="159"/>
      <c r="F526" s="159"/>
      <c r="G526" s="159"/>
      <c r="H526" s="174"/>
      <c r="I526" s="174"/>
      <c r="Q526" s="159"/>
      <c r="R526" s="159"/>
      <c r="S526" s="159"/>
      <c r="T526" s="159"/>
      <c r="U526" s="159"/>
      <c r="V526" s="159"/>
      <c r="W526" s="159"/>
      <c r="X526" s="159"/>
      <c r="Y526" s="159"/>
    </row>
    <row r="527" spans="1:25" s="160" customFormat="1" ht="20.25" customHeight="1">
      <c r="A527" s="159"/>
      <c r="B527" s="159"/>
      <c r="C527" s="159"/>
      <c r="D527" s="159"/>
      <c r="E527" s="159"/>
      <c r="F527" s="159"/>
      <c r="G527" s="159"/>
      <c r="H527" s="174"/>
      <c r="I527" s="174"/>
      <c r="Q527" s="159"/>
      <c r="R527" s="159"/>
      <c r="S527" s="159"/>
      <c r="T527" s="159"/>
      <c r="U527" s="159"/>
      <c r="V527" s="159"/>
      <c r="W527" s="159"/>
      <c r="X527" s="159"/>
      <c r="Y527" s="159"/>
    </row>
    <row r="528" spans="1:25" s="160" customFormat="1" ht="20.25" customHeight="1">
      <c r="A528" s="159"/>
      <c r="B528" s="159"/>
      <c r="C528" s="159"/>
      <c r="D528" s="159"/>
      <c r="E528" s="159"/>
      <c r="F528" s="159"/>
      <c r="G528" s="159"/>
      <c r="H528" s="174"/>
      <c r="I528" s="174"/>
      <c r="Q528" s="159"/>
      <c r="R528" s="159"/>
      <c r="S528" s="159"/>
      <c r="T528" s="159"/>
      <c r="U528" s="159"/>
      <c r="V528" s="159"/>
      <c r="W528" s="159"/>
      <c r="X528" s="159"/>
      <c r="Y528" s="159"/>
    </row>
    <row r="529" spans="1:25" s="160" customFormat="1" ht="20.25" customHeight="1">
      <c r="A529" s="159"/>
      <c r="B529" s="159"/>
      <c r="C529" s="159"/>
      <c r="D529" s="159"/>
      <c r="E529" s="159"/>
      <c r="F529" s="159"/>
      <c r="G529" s="159"/>
      <c r="H529" s="174"/>
      <c r="I529" s="174"/>
      <c r="Q529" s="159"/>
      <c r="R529" s="159"/>
      <c r="S529" s="159"/>
      <c r="T529" s="159"/>
      <c r="U529" s="159"/>
      <c r="V529" s="159"/>
      <c r="W529" s="159"/>
      <c r="X529" s="159"/>
      <c r="Y529" s="159"/>
    </row>
    <row r="530" spans="1:25" s="160" customFormat="1" ht="20.25" customHeight="1">
      <c r="A530" s="159"/>
      <c r="B530" s="159"/>
      <c r="C530" s="159"/>
      <c r="D530" s="159"/>
      <c r="E530" s="159"/>
      <c r="F530" s="159"/>
      <c r="G530" s="159"/>
      <c r="H530" s="174"/>
      <c r="I530" s="174"/>
      <c r="Q530" s="159"/>
      <c r="R530" s="159"/>
      <c r="S530" s="159"/>
      <c r="T530" s="159"/>
      <c r="U530" s="159"/>
      <c r="V530" s="159"/>
      <c r="W530" s="159"/>
      <c r="X530" s="159"/>
      <c r="Y530" s="159"/>
    </row>
    <row r="531" spans="1:25" s="160" customFormat="1" ht="20.25" customHeight="1">
      <c r="A531" s="159"/>
      <c r="B531" s="159"/>
      <c r="C531" s="159"/>
      <c r="D531" s="159"/>
      <c r="E531" s="159"/>
      <c r="F531" s="159"/>
      <c r="G531" s="159"/>
      <c r="H531" s="174"/>
      <c r="I531" s="174"/>
      <c r="Q531" s="159"/>
      <c r="R531" s="159"/>
      <c r="S531" s="159"/>
      <c r="T531" s="159"/>
      <c r="U531" s="159"/>
      <c r="V531" s="159"/>
      <c r="W531" s="159"/>
      <c r="X531" s="159"/>
      <c r="Y531" s="159"/>
    </row>
    <row r="532" spans="1:25" s="160" customFormat="1" ht="20.25" customHeight="1">
      <c r="A532" s="159"/>
      <c r="B532" s="159"/>
      <c r="C532" s="159"/>
      <c r="D532" s="159"/>
      <c r="E532" s="159"/>
      <c r="F532" s="159"/>
      <c r="G532" s="159"/>
      <c r="H532" s="174"/>
      <c r="I532" s="174"/>
      <c r="Q532" s="159"/>
      <c r="R532" s="159"/>
      <c r="S532" s="159"/>
      <c r="T532" s="159"/>
      <c r="U532" s="159"/>
      <c r="V532" s="159"/>
      <c r="W532" s="159"/>
      <c r="X532" s="159"/>
      <c r="Y532" s="159"/>
    </row>
    <row r="533" spans="1:25" s="160" customFormat="1" ht="20.25" customHeight="1">
      <c r="A533" s="159"/>
      <c r="B533" s="159"/>
      <c r="C533" s="159"/>
      <c r="D533" s="159"/>
      <c r="E533" s="159"/>
      <c r="F533" s="159"/>
      <c r="G533" s="159"/>
      <c r="H533" s="174"/>
      <c r="I533" s="174"/>
      <c r="Q533" s="159"/>
      <c r="R533" s="159"/>
      <c r="S533" s="159"/>
      <c r="T533" s="159"/>
      <c r="U533" s="159"/>
      <c r="V533" s="159"/>
      <c r="W533" s="159"/>
      <c r="X533" s="159"/>
      <c r="Y533" s="159"/>
    </row>
    <row r="534" spans="1:25" s="160" customFormat="1" ht="20.25" customHeight="1">
      <c r="A534" s="159"/>
      <c r="B534" s="159"/>
      <c r="C534" s="159"/>
      <c r="D534" s="159"/>
      <c r="E534" s="159"/>
      <c r="F534" s="159"/>
      <c r="G534" s="159"/>
      <c r="H534" s="174"/>
      <c r="I534" s="174"/>
      <c r="Q534" s="159"/>
      <c r="R534" s="159"/>
      <c r="S534" s="159"/>
      <c r="T534" s="159"/>
      <c r="U534" s="159"/>
      <c r="V534" s="159"/>
      <c r="W534" s="159"/>
      <c r="X534" s="159"/>
      <c r="Y534" s="159"/>
    </row>
    <row r="535" spans="1:25" s="160" customFormat="1" ht="20.25" customHeight="1">
      <c r="A535" s="159"/>
      <c r="B535" s="159"/>
      <c r="C535" s="159"/>
      <c r="D535" s="159"/>
      <c r="E535" s="159"/>
      <c r="F535" s="159"/>
      <c r="G535" s="159"/>
      <c r="H535" s="174"/>
      <c r="I535" s="174"/>
      <c r="Q535" s="159"/>
      <c r="R535" s="159"/>
      <c r="S535" s="159"/>
      <c r="T535" s="159"/>
      <c r="U535" s="159"/>
      <c r="V535" s="159"/>
      <c r="W535" s="159"/>
      <c r="X535" s="159"/>
      <c r="Y535" s="159"/>
    </row>
    <row r="536" spans="1:25" s="160" customFormat="1" ht="20.25" customHeight="1">
      <c r="A536" s="159"/>
      <c r="B536" s="159"/>
      <c r="C536" s="159"/>
      <c r="D536" s="159"/>
      <c r="E536" s="159"/>
      <c r="F536" s="159"/>
      <c r="G536" s="159"/>
      <c r="H536" s="174"/>
      <c r="I536" s="174"/>
      <c r="Q536" s="159"/>
      <c r="R536" s="159"/>
      <c r="S536" s="159"/>
      <c r="T536" s="159"/>
      <c r="U536" s="159"/>
      <c r="V536" s="159"/>
      <c r="W536" s="159"/>
      <c r="X536" s="159"/>
      <c r="Y536" s="159"/>
    </row>
    <row r="537" spans="1:25" s="160" customFormat="1" ht="20.25" customHeight="1">
      <c r="A537" s="159"/>
      <c r="B537" s="159"/>
      <c r="C537" s="159"/>
      <c r="D537" s="159"/>
      <c r="E537" s="159"/>
      <c r="F537" s="159"/>
      <c r="G537" s="159"/>
      <c r="H537" s="174"/>
      <c r="I537" s="174"/>
      <c r="Q537" s="159"/>
      <c r="R537" s="159"/>
      <c r="S537" s="159"/>
      <c r="T537" s="159"/>
      <c r="U537" s="159"/>
      <c r="V537" s="159"/>
      <c r="W537" s="159"/>
      <c r="X537" s="159"/>
      <c r="Y537" s="159"/>
    </row>
    <row r="538" spans="1:25" s="160" customFormat="1" ht="20.25" customHeight="1">
      <c r="A538" s="159"/>
      <c r="B538" s="159"/>
      <c r="C538" s="159"/>
      <c r="D538" s="159"/>
      <c r="E538" s="159"/>
      <c r="F538" s="159"/>
      <c r="G538" s="159"/>
      <c r="H538" s="174"/>
      <c r="I538" s="174"/>
      <c r="Q538" s="159"/>
      <c r="R538" s="159"/>
      <c r="S538" s="159"/>
      <c r="T538" s="159"/>
      <c r="U538" s="159"/>
      <c r="V538" s="159"/>
      <c r="W538" s="159"/>
      <c r="X538" s="159"/>
      <c r="Y538" s="159"/>
    </row>
    <row r="539" spans="1:25" s="160" customFormat="1" ht="20.25" customHeight="1">
      <c r="A539" s="159"/>
      <c r="B539" s="159"/>
      <c r="C539" s="159"/>
      <c r="D539" s="159"/>
      <c r="E539" s="159"/>
      <c r="F539" s="159"/>
      <c r="G539" s="159"/>
      <c r="H539" s="174"/>
      <c r="I539" s="174"/>
      <c r="Q539" s="159"/>
      <c r="R539" s="159"/>
      <c r="S539" s="159"/>
      <c r="T539" s="159"/>
      <c r="U539" s="159"/>
      <c r="V539" s="159"/>
      <c r="W539" s="159"/>
      <c r="X539" s="159"/>
      <c r="Y539" s="159"/>
    </row>
    <row r="540" spans="1:25" s="160" customFormat="1" ht="20.25" customHeight="1">
      <c r="A540" s="159"/>
      <c r="B540" s="159"/>
      <c r="C540" s="159"/>
      <c r="D540" s="159"/>
      <c r="E540" s="159"/>
      <c r="F540" s="159"/>
      <c r="G540" s="159"/>
      <c r="H540" s="174"/>
      <c r="I540" s="174"/>
      <c r="Q540" s="159"/>
      <c r="R540" s="159"/>
      <c r="S540" s="159"/>
      <c r="T540" s="159"/>
      <c r="U540" s="159"/>
      <c r="V540" s="159"/>
      <c r="W540" s="159"/>
      <c r="X540" s="159"/>
      <c r="Y540" s="159"/>
    </row>
    <row r="541" spans="1:25" s="160" customFormat="1" ht="20.25" customHeight="1">
      <c r="A541" s="159"/>
      <c r="B541" s="159"/>
      <c r="C541" s="159"/>
      <c r="D541" s="159"/>
      <c r="E541" s="159"/>
      <c r="F541" s="159"/>
      <c r="G541" s="159"/>
      <c r="H541" s="174"/>
      <c r="I541" s="174"/>
      <c r="Q541" s="159"/>
      <c r="R541" s="159"/>
      <c r="S541" s="159"/>
      <c r="T541" s="159"/>
      <c r="U541" s="159"/>
      <c r="V541" s="159"/>
      <c r="W541" s="159"/>
      <c r="X541" s="159"/>
      <c r="Y541" s="159"/>
    </row>
    <row r="542" spans="1:25" s="160" customFormat="1" ht="20.25" customHeight="1">
      <c r="A542" s="159"/>
      <c r="B542" s="159"/>
      <c r="C542" s="159"/>
      <c r="D542" s="159"/>
      <c r="E542" s="159"/>
      <c r="F542" s="159"/>
      <c r="G542" s="159"/>
      <c r="H542" s="174"/>
      <c r="I542" s="174"/>
      <c r="Q542" s="159"/>
      <c r="R542" s="159"/>
      <c r="S542" s="159"/>
      <c r="T542" s="159"/>
      <c r="U542" s="159"/>
      <c r="V542" s="159"/>
      <c r="W542" s="159"/>
      <c r="X542" s="159"/>
      <c r="Y542" s="159"/>
    </row>
    <row r="543" spans="1:25" s="160" customFormat="1" ht="20.25" customHeight="1">
      <c r="A543" s="159"/>
      <c r="B543" s="159"/>
      <c r="C543" s="159"/>
      <c r="D543" s="159"/>
      <c r="E543" s="159"/>
      <c r="F543" s="159"/>
      <c r="G543" s="159"/>
      <c r="H543" s="174"/>
      <c r="I543" s="174"/>
      <c r="Q543" s="159"/>
      <c r="R543" s="159"/>
      <c r="S543" s="159"/>
      <c r="T543" s="159"/>
      <c r="U543" s="159"/>
      <c r="V543" s="159"/>
      <c r="W543" s="159"/>
      <c r="X543" s="159"/>
      <c r="Y543" s="159"/>
    </row>
    <row r="544" spans="1:25" s="160" customFormat="1" ht="20.25" customHeight="1">
      <c r="A544" s="159"/>
      <c r="B544" s="159"/>
      <c r="C544" s="159"/>
      <c r="D544" s="159"/>
      <c r="E544" s="159"/>
      <c r="F544" s="159"/>
      <c r="G544" s="159"/>
      <c r="H544" s="174"/>
      <c r="I544" s="174"/>
      <c r="Q544" s="159"/>
      <c r="R544" s="159"/>
      <c r="S544" s="159"/>
      <c r="T544" s="159"/>
      <c r="U544" s="159"/>
      <c r="V544" s="159"/>
      <c r="W544" s="159"/>
      <c r="X544" s="159"/>
      <c r="Y544" s="159"/>
    </row>
    <row r="545" spans="1:25" s="160" customFormat="1" ht="20.25" customHeight="1">
      <c r="A545" s="159"/>
      <c r="B545" s="159"/>
      <c r="C545" s="159"/>
      <c r="D545" s="159"/>
      <c r="E545" s="159"/>
      <c r="F545" s="159"/>
      <c r="G545" s="159"/>
      <c r="H545" s="174"/>
      <c r="I545" s="174"/>
      <c r="Q545" s="159"/>
      <c r="R545" s="159"/>
      <c r="S545" s="159"/>
      <c r="T545" s="159"/>
      <c r="U545" s="159"/>
      <c r="V545" s="159"/>
      <c r="W545" s="159"/>
      <c r="X545" s="159"/>
      <c r="Y545" s="159"/>
    </row>
    <row r="546" spans="1:25" s="160" customFormat="1" ht="20.25" customHeight="1">
      <c r="A546" s="159"/>
      <c r="B546" s="159"/>
      <c r="C546" s="159"/>
      <c r="D546" s="159"/>
      <c r="E546" s="159"/>
      <c r="F546" s="159"/>
      <c r="G546" s="159"/>
      <c r="H546" s="174"/>
      <c r="I546" s="174"/>
      <c r="Q546" s="159"/>
      <c r="R546" s="159"/>
      <c r="S546" s="159"/>
      <c r="T546" s="159"/>
      <c r="U546" s="159"/>
      <c r="V546" s="159"/>
      <c r="W546" s="159"/>
      <c r="X546" s="159"/>
      <c r="Y546" s="159"/>
    </row>
    <row r="547" spans="1:25" s="160" customFormat="1" ht="20.25" customHeight="1">
      <c r="A547" s="159"/>
      <c r="B547" s="159"/>
      <c r="C547" s="159"/>
      <c r="D547" s="159"/>
      <c r="E547" s="159"/>
      <c r="F547" s="159"/>
      <c r="G547" s="159"/>
      <c r="H547" s="174"/>
      <c r="I547" s="174"/>
      <c r="Q547" s="159"/>
      <c r="R547" s="159"/>
      <c r="S547" s="159"/>
      <c r="T547" s="159"/>
      <c r="U547" s="159"/>
      <c r="V547" s="159"/>
      <c r="W547" s="159"/>
      <c r="X547" s="159"/>
      <c r="Y547" s="159"/>
    </row>
    <row r="548" spans="1:25" s="160" customFormat="1" ht="20.25" customHeight="1">
      <c r="A548" s="159"/>
      <c r="B548" s="159"/>
      <c r="C548" s="159"/>
      <c r="D548" s="159"/>
      <c r="E548" s="159"/>
      <c r="F548" s="159"/>
      <c r="G548" s="159"/>
      <c r="H548" s="174"/>
      <c r="I548" s="174"/>
      <c r="Q548" s="159"/>
      <c r="R548" s="159"/>
      <c r="S548" s="159"/>
      <c r="T548" s="159"/>
      <c r="U548" s="159"/>
      <c r="V548" s="159"/>
      <c r="W548" s="159"/>
      <c r="X548" s="159"/>
      <c r="Y548" s="159"/>
    </row>
    <row r="549" spans="1:25" s="160" customFormat="1" ht="20.25" customHeight="1">
      <c r="A549" s="159"/>
      <c r="B549" s="159"/>
      <c r="C549" s="159"/>
      <c r="D549" s="159"/>
      <c r="E549" s="159"/>
      <c r="F549" s="159"/>
      <c r="G549" s="159"/>
      <c r="H549" s="174"/>
      <c r="I549" s="174"/>
      <c r="Q549" s="159"/>
      <c r="R549" s="159"/>
      <c r="S549" s="159"/>
      <c r="T549" s="159"/>
      <c r="U549" s="159"/>
      <c r="V549" s="159"/>
      <c r="W549" s="159"/>
      <c r="X549" s="159"/>
      <c r="Y549" s="159"/>
    </row>
    <row r="550" spans="1:25" s="160" customFormat="1" ht="20.25" customHeight="1">
      <c r="A550" s="159"/>
      <c r="B550" s="159"/>
      <c r="C550" s="159"/>
      <c r="D550" s="159"/>
      <c r="E550" s="159"/>
      <c r="F550" s="159"/>
      <c r="G550" s="159"/>
      <c r="H550" s="174"/>
      <c r="I550" s="174"/>
      <c r="Q550" s="159"/>
      <c r="R550" s="159"/>
      <c r="S550" s="159"/>
      <c r="T550" s="159"/>
      <c r="U550" s="159"/>
      <c r="V550" s="159"/>
      <c r="W550" s="159"/>
      <c r="X550" s="159"/>
      <c r="Y550" s="159"/>
    </row>
    <row r="551" spans="1:25" s="160" customFormat="1" ht="20.25" customHeight="1">
      <c r="A551" s="159"/>
      <c r="B551" s="159"/>
      <c r="C551" s="159"/>
      <c r="D551" s="159"/>
      <c r="E551" s="159"/>
      <c r="F551" s="159"/>
      <c r="G551" s="159"/>
      <c r="H551" s="174"/>
      <c r="I551" s="174"/>
      <c r="Q551" s="159"/>
      <c r="R551" s="159"/>
      <c r="S551" s="159"/>
      <c r="T551" s="159"/>
      <c r="U551" s="159"/>
      <c r="V551" s="159"/>
      <c r="W551" s="159"/>
      <c r="X551" s="159"/>
      <c r="Y551" s="159"/>
    </row>
    <row r="552" spans="1:25" s="160" customFormat="1" ht="20.25" customHeight="1">
      <c r="A552" s="159"/>
      <c r="B552" s="159"/>
      <c r="C552" s="159"/>
      <c r="D552" s="159"/>
      <c r="E552" s="159"/>
      <c r="F552" s="159"/>
      <c r="G552" s="159"/>
      <c r="H552" s="174"/>
      <c r="I552" s="174"/>
      <c r="Q552" s="159"/>
      <c r="R552" s="159"/>
      <c r="S552" s="159"/>
      <c r="T552" s="159"/>
      <c r="U552" s="159"/>
      <c r="V552" s="159"/>
      <c r="W552" s="159"/>
      <c r="X552" s="159"/>
      <c r="Y552" s="159"/>
    </row>
    <row r="553" spans="1:25" s="160" customFormat="1" ht="20.25" customHeight="1">
      <c r="A553" s="159"/>
      <c r="B553" s="159"/>
      <c r="C553" s="159"/>
      <c r="D553" s="159"/>
      <c r="E553" s="159"/>
      <c r="F553" s="159"/>
      <c r="G553" s="159"/>
      <c r="H553" s="174"/>
      <c r="I553" s="174"/>
      <c r="Q553" s="159"/>
      <c r="R553" s="159"/>
      <c r="S553" s="159"/>
      <c r="T553" s="159"/>
      <c r="U553" s="159"/>
      <c r="V553" s="159"/>
      <c r="W553" s="159"/>
      <c r="X553" s="159"/>
      <c r="Y553" s="159"/>
    </row>
    <row r="554" spans="1:25" s="160" customFormat="1" ht="20.25" customHeight="1">
      <c r="A554" s="159"/>
      <c r="B554" s="159"/>
      <c r="C554" s="159"/>
      <c r="D554" s="159"/>
      <c r="E554" s="159"/>
      <c r="F554" s="159"/>
      <c r="G554" s="159"/>
      <c r="H554" s="174"/>
      <c r="I554" s="174"/>
      <c r="Q554" s="159"/>
      <c r="R554" s="159"/>
      <c r="S554" s="159"/>
      <c r="T554" s="159"/>
      <c r="U554" s="159"/>
      <c r="V554" s="159"/>
      <c r="W554" s="159"/>
      <c r="X554" s="159"/>
      <c r="Y554" s="159"/>
    </row>
    <row r="555" spans="1:25" s="160" customFormat="1" ht="20.25" customHeight="1">
      <c r="A555" s="159"/>
      <c r="B555" s="159"/>
      <c r="C555" s="159"/>
      <c r="D555" s="159"/>
      <c r="E555" s="159"/>
      <c r="F555" s="159"/>
      <c r="G555" s="159"/>
      <c r="H555" s="174"/>
      <c r="I555" s="174"/>
      <c r="Q555" s="159"/>
      <c r="R555" s="159"/>
      <c r="S555" s="159"/>
      <c r="T555" s="159"/>
      <c r="U555" s="159"/>
      <c r="V555" s="159"/>
      <c r="W555" s="159"/>
      <c r="X555" s="159"/>
      <c r="Y555" s="159"/>
    </row>
    <row r="556" spans="1:25" s="160" customFormat="1" ht="20.25" customHeight="1">
      <c r="A556" s="159"/>
      <c r="B556" s="159"/>
      <c r="C556" s="159"/>
      <c r="D556" s="159"/>
      <c r="E556" s="159"/>
      <c r="F556" s="159"/>
      <c r="G556" s="159"/>
      <c r="H556" s="174"/>
      <c r="I556" s="174"/>
      <c r="Q556" s="159"/>
      <c r="R556" s="159"/>
      <c r="S556" s="159"/>
      <c r="T556" s="159"/>
      <c r="U556" s="159"/>
      <c r="V556" s="159"/>
      <c r="W556" s="159"/>
      <c r="X556" s="159"/>
      <c r="Y556" s="159"/>
    </row>
    <row r="557" spans="1:25" s="160" customFormat="1" ht="20.25" customHeight="1">
      <c r="A557" s="159"/>
      <c r="B557" s="159"/>
      <c r="C557" s="159"/>
      <c r="D557" s="159"/>
      <c r="E557" s="159"/>
      <c r="F557" s="159"/>
      <c r="G557" s="159"/>
      <c r="H557" s="174"/>
      <c r="I557" s="174"/>
      <c r="Q557" s="159"/>
      <c r="R557" s="159"/>
      <c r="S557" s="159"/>
      <c r="T557" s="159"/>
      <c r="U557" s="159"/>
      <c r="V557" s="159"/>
      <c r="W557" s="159"/>
      <c r="X557" s="159"/>
      <c r="Y557" s="159"/>
    </row>
    <row r="558" spans="1:25" s="160" customFormat="1" ht="20.25" customHeight="1">
      <c r="A558" s="159"/>
      <c r="B558" s="159"/>
      <c r="C558" s="159"/>
      <c r="D558" s="159"/>
      <c r="E558" s="159"/>
      <c r="F558" s="159"/>
      <c r="G558" s="159"/>
      <c r="H558" s="174"/>
      <c r="I558" s="174"/>
      <c r="Q558" s="159"/>
      <c r="R558" s="159"/>
      <c r="S558" s="159"/>
      <c r="T558" s="159"/>
      <c r="U558" s="159"/>
      <c r="V558" s="159"/>
      <c r="W558" s="159"/>
      <c r="X558" s="159"/>
      <c r="Y558" s="159"/>
    </row>
    <row r="559" spans="1:25" s="160" customFormat="1" ht="20.25" customHeight="1">
      <c r="A559" s="159"/>
      <c r="B559" s="159"/>
      <c r="C559" s="159"/>
      <c r="D559" s="159"/>
      <c r="E559" s="159"/>
      <c r="F559" s="159"/>
      <c r="G559" s="159"/>
      <c r="H559" s="174"/>
      <c r="I559" s="174"/>
      <c r="Q559" s="159"/>
      <c r="R559" s="159"/>
      <c r="S559" s="159"/>
      <c r="T559" s="159"/>
      <c r="U559" s="159"/>
      <c r="V559" s="159"/>
      <c r="W559" s="159"/>
      <c r="X559" s="159"/>
      <c r="Y559" s="159"/>
    </row>
    <row r="560" spans="1:25" s="160" customFormat="1" ht="20.25" customHeight="1">
      <c r="A560" s="159"/>
      <c r="B560" s="159"/>
      <c r="C560" s="159"/>
      <c r="D560" s="159"/>
      <c r="E560" s="159"/>
      <c r="F560" s="159"/>
      <c r="G560" s="159"/>
      <c r="H560" s="174"/>
      <c r="I560" s="174"/>
      <c r="Q560" s="159"/>
      <c r="R560" s="159"/>
      <c r="S560" s="159"/>
      <c r="T560" s="159"/>
      <c r="U560" s="159"/>
      <c r="V560" s="159"/>
      <c r="W560" s="159"/>
      <c r="X560" s="159"/>
      <c r="Y560" s="159"/>
    </row>
    <row r="561" spans="1:25" s="160" customFormat="1" ht="20.25" customHeight="1">
      <c r="A561" s="159"/>
      <c r="B561" s="159"/>
      <c r="C561" s="159"/>
      <c r="D561" s="159"/>
      <c r="E561" s="159"/>
      <c r="F561" s="159"/>
      <c r="G561" s="159"/>
      <c r="H561" s="174"/>
      <c r="I561" s="174"/>
      <c r="Q561" s="159"/>
      <c r="R561" s="159"/>
      <c r="S561" s="159"/>
      <c r="T561" s="159"/>
      <c r="U561" s="159"/>
      <c r="V561" s="159"/>
      <c r="W561" s="159"/>
      <c r="X561" s="159"/>
      <c r="Y561" s="159"/>
    </row>
    <row r="562" spans="1:25" s="160" customFormat="1" ht="20.25" customHeight="1">
      <c r="A562" s="159"/>
      <c r="B562" s="159"/>
      <c r="C562" s="159"/>
      <c r="D562" s="159"/>
      <c r="E562" s="159"/>
      <c r="F562" s="159"/>
      <c r="G562" s="159"/>
      <c r="H562" s="174"/>
      <c r="I562" s="174"/>
      <c r="Q562" s="159"/>
      <c r="R562" s="159"/>
      <c r="S562" s="159"/>
      <c r="T562" s="159"/>
      <c r="U562" s="159"/>
      <c r="V562" s="159"/>
      <c r="W562" s="159"/>
      <c r="X562" s="159"/>
      <c r="Y562" s="159"/>
    </row>
    <row r="563" spans="1:25" s="160" customFormat="1" ht="20.25" customHeight="1">
      <c r="A563" s="159"/>
      <c r="B563" s="159"/>
      <c r="C563" s="159"/>
      <c r="D563" s="159"/>
      <c r="E563" s="159"/>
      <c r="F563" s="159"/>
      <c r="G563" s="159"/>
      <c r="H563" s="174"/>
      <c r="I563" s="174"/>
      <c r="Q563" s="159"/>
      <c r="R563" s="159"/>
      <c r="S563" s="159"/>
      <c r="T563" s="159"/>
      <c r="U563" s="159"/>
      <c r="V563" s="159"/>
      <c r="W563" s="159"/>
      <c r="X563" s="159"/>
      <c r="Y563" s="159"/>
    </row>
    <row r="564" spans="1:25" s="160" customFormat="1" ht="20.25" customHeight="1">
      <c r="A564" s="159"/>
      <c r="B564" s="159"/>
      <c r="C564" s="159"/>
      <c r="D564" s="159"/>
      <c r="E564" s="159"/>
      <c r="F564" s="159"/>
      <c r="G564" s="159"/>
      <c r="H564" s="174"/>
      <c r="I564" s="174"/>
      <c r="Q564" s="159"/>
      <c r="R564" s="159"/>
      <c r="S564" s="159"/>
      <c r="T564" s="159"/>
      <c r="U564" s="159"/>
      <c r="V564" s="159"/>
      <c r="W564" s="159"/>
      <c r="X564" s="159"/>
      <c r="Y564" s="159"/>
    </row>
    <row r="565" spans="1:25" s="160" customFormat="1" ht="20.25" customHeight="1">
      <c r="A565" s="159"/>
      <c r="B565" s="159"/>
      <c r="C565" s="159"/>
      <c r="D565" s="159"/>
      <c r="E565" s="159"/>
      <c r="F565" s="159"/>
      <c r="G565" s="159"/>
      <c r="H565" s="174"/>
      <c r="I565" s="174"/>
      <c r="Q565" s="159"/>
      <c r="R565" s="159"/>
      <c r="S565" s="159"/>
      <c r="T565" s="159"/>
      <c r="U565" s="159"/>
      <c r="V565" s="159"/>
      <c r="W565" s="159"/>
      <c r="X565" s="159"/>
      <c r="Y565" s="159"/>
    </row>
    <row r="566" spans="1:25" s="160" customFormat="1" ht="20.25" customHeight="1">
      <c r="A566" s="159"/>
      <c r="B566" s="159"/>
      <c r="C566" s="159"/>
      <c r="D566" s="159"/>
      <c r="E566" s="159"/>
      <c r="F566" s="159"/>
      <c r="G566" s="159"/>
      <c r="H566" s="174"/>
      <c r="I566" s="174"/>
      <c r="Q566" s="159"/>
      <c r="R566" s="159"/>
      <c r="S566" s="159"/>
      <c r="T566" s="159"/>
      <c r="U566" s="159"/>
      <c r="V566" s="159"/>
      <c r="W566" s="159"/>
      <c r="X566" s="159"/>
      <c r="Y566" s="159"/>
    </row>
    <row r="567" spans="1:25" s="160" customFormat="1" ht="20.25" customHeight="1">
      <c r="A567" s="159"/>
      <c r="B567" s="159"/>
      <c r="C567" s="159"/>
      <c r="D567" s="159"/>
      <c r="E567" s="159"/>
      <c r="F567" s="159"/>
      <c r="G567" s="159"/>
      <c r="H567" s="174"/>
      <c r="I567" s="174"/>
      <c r="Q567" s="159"/>
      <c r="R567" s="159"/>
      <c r="S567" s="159"/>
      <c r="T567" s="159"/>
      <c r="U567" s="159"/>
      <c r="V567" s="159"/>
      <c r="W567" s="159"/>
      <c r="X567" s="159"/>
      <c r="Y567" s="159"/>
    </row>
    <row r="568" spans="1:25" s="160" customFormat="1" ht="20.25" customHeight="1">
      <c r="A568" s="159"/>
      <c r="B568" s="159"/>
      <c r="C568" s="159"/>
      <c r="D568" s="159"/>
      <c r="E568" s="159"/>
      <c r="F568" s="159"/>
      <c r="G568" s="159"/>
      <c r="H568" s="174"/>
      <c r="I568" s="174"/>
      <c r="Q568" s="159"/>
      <c r="R568" s="159"/>
      <c r="S568" s="159"/>
      <c r="T568" s="159"/>
      <c r="U568" s="159"/>
      <c r="V568" s="159"/>
      <c r="W568" s="159"/>
      <c r="X568" s="159"/>
      <c r="Y568" s="159"/>
    </row>
    <row r="569" spans="1:25" s="160" customFormat="1" ht="20.25" customHeight="1">
      <c r="A569" s="159"/>
      <c r="B569" s="159"/>
      <c r="C569" s="159"/>
      <c r="D569" s="159"/>
      <c r="E569" s="159"/>
      <c r="F569" s="159"/>
      <c r="G569" s="159"/>
      <c r="H569" s="174"/>
      <c r="I569" s="174"/>
      <c r="Q569" s="159"/>
      <c r="R569" s="159"/>
      <c r="S569" s="159"/>
      <c r="T569" s="159"/>
      <c r="U569" s="159"/>
      <c r="V569" s="159"/>
      <c r="W569" s="159"/>
      <c r="X569" s="159"/>
      <c r="Y569" s="159"/>
    </row>
    <row r="570" spans="1:25" s="160" customFormat="1" ht="20.25" customHeight="1">
      <c r="A570" s="159"/>
      <c r="B570" s="159"/>
      <c r="C570" s="159"/>
      <c r="D570" s="159"/>
      <c r="E570" s="159"/>
      <c r="F570" s="159"/>
      <c r="G570" s="159"/>
      <c r="H570" s="174"/>
      <c r="I570" s="174"/>
      <c r="Q570" s="159"/>
      <c r="R570" s="159"/>
      <c r="S570" s="159"/>
      <c r="T570" s="159"/>
      <c r="U570" s="159"/>
      <c r="V570" s="159"/>
      <c r="W570" s="159"/>
      <c r="X570" s="159"/>
      <c r="Y570" s="159"/>
    </row>
    <row r="571" spans="1:25" s="160" customFormat="1" ht="20.25" customHeight="1">
      <c r="A571" s="159"/>
      <c r="B571" s="159"/>
      <c r="C571" s="159"/>
      <c r="D571" s="159"/>
      <c r="E571" s="159"/>
      <c r="F571" s="159"/>
      <c r="G571" s="159"/>
      <c r="H571" s="174"/>
      <c r="I571" s="174"/>
      <c r="Q571" s="159"/>
      <c r="R571" s="159"/>
      <c r="S571" s="159"/>
      <c r="T571" s="159"/>
      <c r="U571" s="159"/>
      <c r="V571" s="159"/>
      <c r="W571" s="159"/>
      <c r="X571" s="159"/>
      <c r="Y571" s="159"/>
    </row>
    <row r="572" spans="1:25" s="160" customFormat="1" ht="20.25" customHeight="1">
      <c r="A572" s="159"/>
      <c r="B572" s="159"/>
      <c r="C572" s="159"/>
      <c r="D572" s="159"/>
      <c r="E572" s="159"/>
      <c r="F572" s="159"/>
      <c r="G572" s="159"/>
      <c r="H572" s="174"/>
      <c r="I572" s="174"/>
      <c r="Q572" s="159"/>
      <c r="R572" s="159"/>
      <c r="S572" s="159"/>
      <c r="T572" s="159"/>
      <c r="U572" s="159"/>
      <c r="V572" s="159"/>
      <c r="W572" s="159"/>
      <c r="X572" s="159"/>
      <c r="Y572" s="159"/>
    </row>
    <row r="573" spans="1:25" s="160" customFormat="1" ht="20.25" customHeight="1">
      <c r="A573" s="159"/>
      <c r="B573" s="159"/>
      <c r="C573" s="159"/>
      <c r="D573" s="159"/>
      <c r="E573" s="159"/>
      <c r="F573" s="159"/>
      <c r="G573" s="159"/>
      <c r="H573" s="174"/>
      <c r="I573" s="174"/>
      <c r="Q573" s="159"/>
      <c r="R573" s="159"/>
      <c r="S573" s="159"/>
      <c r="T573" s="159"/>
      <c r="U573" s="159"/>
      <c r="V573" s="159"/>
      <c r="W573" s="159"/>
      <c r="X573" s="159"/>
      <c r="Y573" s="159"/>
    </row>
    <row r="574" spans="1:25" s="160" customFormat="1" ht="20.25" customHeight="1">
      <c r="A574" s="159"/>
      <c r="B574" s="159"/>
      <c r="C574" s="159"/>
      <c r="D574" s="159"/>
      <c r="E574" s="159"/>
      <c r="F574" s="159"/>
      <c r="G574" s="159"/>
      <c r="H574" s="174"/>
      <c r="I574" s="174"/>
      <c r="Q574" s="159"/>
      <c r="R574" s="159"/>
      <c r="S574" s="159"/>
      <c r="T574" s="159"/>
      <c r="U574" s="159"/>
      <c r="V574" s="159"/>
      <c r="W574" s="159"/>
      <c r="X574" s="159"/>
      <c r="Y574" s="159"/>
    </row>
    <row r="575" spans="1:25" s="160" customFormat="1" ht="20.25" customHeight="1">
      <c r="A575" s="159"/>
      <c r="B575" s="159"/>
      <c r="C575" s="159"/>
      <c r="D575" s="159"/>
      <c r="E575" s="159"/>
      <c r="F575" s="159"/>
      <c r="G575" s="159"/>
      <c r="H575" s="174"/>
      <c r="I575" s="174"/>
      <c r="Q575" s="159"/>
      <c r="R575" s="159"/>
      <c r="S575" s="159"/>
      <c r="T575" s="159"/>
      <c r="U575" s="159"/>
      <c r="V575" s="159"/>
      <c r="W575" s="159"/>
      <c r="X575" s="159"/>
      <c r="Y575" s="159"/>
    </row>
    <row r="576" spans="1:25" s="160" customFormat="1" ht="20.25" customHeight="1">
      <c r="A576" s="159"/>
      <c r="B576" s="159"/>
      <c r="C576" s="159"/>
      <c r="D576" s="159"/>
      <c r="E576" s="159"/>
      <c r="F576" s="159"/>
      <c r="G576" s="159"/>
      <c r="H576" s="174"/>
      <c r="I576" s="174"/>
      <c r="Q576" s="159"/>
      <c r="R576" s="159"/>
      <c r="S576" s="159"/>
      <c r="T576" s="159"/>
      <c r="U576" s="159"/>
      <c r="V576" s="159"/>
      <c r="W576" s="159"/>
      <c r="X576" s="159"/>
      <c r="Y576" s="159"/>
    </row>
    <row r="577" spans="1:25" s="160" customFormat="1" ht="20.25" customHeight="1">
      <c r="A577" s="159"/>
      <c r="B577" s="159"/>
      <c r="C577" s="159"/>
      <c r="D577" s="159"/>
      <c r="E577" s="159"/>
      <c r="F577" s="159"/>
      <c r="G577" s="159"/>
      <c r="H577" s="174"/>
      <c r="I577" s="174"/>
      <c r="Q577" s="159"/>
      <c r="R577" s="159"/>
      <c r="S577" s="159"/>
      <c r="T577" s="159"/>
      <c r="U577" s="159"/>
      <c r="V577" s="159"/>
      <c r="W577" s="159"/>
      <c r="X577" s="159"/>
      <c r="Y577" s="159"/>
    </row>
    <row r="578" spans="1:25" s="160" customFormat="1" ht="20.25" customHeight="1">
      <c r="A578" s="159"/>
      <c r="B578" s="159"/>
      <c r="C578" s="159"/>
      <c r="D578" s="159"/>
      <c r="E578" s="159"/>
      <c r="F578" s="159"/>
      <c r="G578" s="159"/>
      <c r="H578" s="174"/>
      <c r="I578" s="174"/>
      <c r="Q578" s="159"/>
      <c r="R578" s="159"/>
      <c r="S578" s="159"/>
      <c r="T578" s="159"/>
      <c r="U578" s="159"/>
      <c r="V578" s="159"/>
      <c r="W578" s="159"/>
      <c r="X578" s="159"/>
      <c r="Y578" s="159"/>
    </row>
    <row r="579" spans="1:25" s="160" customFormat="1" ht="20.25" customHeight="1">
      <c r="A579" s="159"/>
      <c r="B579" s="159"/>
      <c r="C579" s="159"/>
      <c r="D579" s="159"/>
      <c r="E579" s="159"/>
      <c r="F579" s="159"/>
      <c r="G579" s="159"/>
      <c r="H579" s="174"/>
      <c r="I579" s="174"/>
      <c r="Q579" s="159"/>
      <c r="R579" s="159"/>
      <c r="S579" s="159"/>
      <c r="T579" s="159"/>
      <c r="U579" s="159"/>
      <c r="V579" s="159"/>
      <c r="W579" s="159"/>
      <c r="X579" s="159"/>
      <c r="Y579" s="159"/>
    </row>
    <row r="580" spans="1:25" s="160" customFormat="1" ht="20.25" customHeight="1">
      <c r="A580" s="159"/>
      <c r="B580" s="159"/>
      <c r="C580" s="159"/>
      <c r="D580" s="159"/>
      <c r="E580" s="159"/>
      <c r="F580" s="159"/>
      <c r="G580" s="159"/>
      <c r="H580" s="174"/>
      <c r="I580" s="174"/>
      <c r="Q580" s="159"/>
      <c r="R580" s="159"/>
      <c r="S580" s="159"/>
      <c r="T580" s="159"/>
      <c r="U580" s="159"/>
      <c r="V580" s="159"/>
      <c r="W580" s="159"/>
      <c r="X580" s="159"/>
      <c r="Y580" s="159"/>
    </row>
    <row r="581" spans="1:25" s="160" customFormat="1" ht="20.25" customHeight="1">
      <c r="A581" s="159"/>
      <c r="B581" s="159"/>
      <c r="C581" s="159"/>
      <c r="D581" s="159"/>
      <c r="E581" s="159"/>
      <c r="F581" s="159"/>
      <c r="G581" s="159"/>
      <c r="H581" s="174"/>
      <c r="I581" s="174"/>
      <c r="Q581" s="159"/>
      <c r="R581" s="159"/>
      <c r="S581" s="159"/>
      <c r="T581" s="159"/>
      <c r="U581" s="159"/>
      <c r="V581" s="159"/>
      <c r="W581" s="159"/>
      <c r="X581" s="159"/>
      <c r="Y581" s="159"/>
    </row>
    <row r="582" spans="1:25" s="160" customFormat="1" ht="20.25" customHeight="1">
      <c r="A582" s="159"/>
      <c r="B582" s="159"/>
      <c r="C582" s="159"/>
      <c r="D582" s="159"/>
      <c r="E582" s="159"/>
      <c r="F582" s="159"/>
      <c r="G582" s="159"/>
      <c r="H582" s="174"/>
      <c r="I582" s="174"/>
      <c r="Q582" s="159"/>
      <c r="R582" s="159"/>
      <c r="S582" s="159"/>
      <c r="T582" s="159"/>
      <c r="U582" s="159"/>
      <c r="V582" s="159"/>
      <c r="W582" s="159"/>
      <c r="X582" s="159"/>
      <c r="Y582" s="159"/>
    </row>
    <row r="583" spans="1:25" s="160" customFormat="1" ht="20.25" customHeight="1">
      <c r="A583" s="159"/>
      <c r="B583" s="159"/>
      <c r="C583" s="159"/>
      <c r="D583" s="159"/>
      <c r="E583" s="159"/>
      <c r="F583" s="159"/>
      <c r="G583" s="159"/>
      <c r="H583" s="174"/>
      <c r="I583" s="174"/>
      <c r="Q583" s="159"/>
      <c r="R583" s="159"/>
      <c r="S583" s="159"/>
      <c r="T583" s="159"/>
      <c r="U583" s="159"/>
      <c r="V583" s="159"/>
      <c r="W583" s="159"/>
      <c r="X583" s="159"/>
      <c r="Y583" s="159"/>
    </row>
    <row r="584" spans="1:25" s="160" customFormat="1" ht="20.25" customHeight="1">
      <c r="A584" s="159"/>
      <c r="B584" s="159"/>
      <c r="C584" s="159"/>
      <c r="D584" s="159"/>
      <c r="E584" s="159"/>
      <c r="F584" s="159"/>
      <c r="G584" s="159"/>
      <c r="H584" s="174"/>
      <c r="I584" s="174"/>
      <c r="O584" s="119"/>
      <c r="Q584" s="159"/>
      <c r="R584" s="159"/>
      <c r="S584" s="159"/>
      <c r="T584" s="159"/>
      <c r="U584" s="159"/>
      <c r="V584" s="159"/>
      <c r="W584" s="159"/>
      <c r="X584" s="159"/>
      <c r="Y584" s="159"/>
    </row>
    <row r="585" spans="1:25" s="160" customFormat="1" ht="20.25" customHeight="1">
      <c r="A585" s="159"/>
      <c r="B585" s="159"/>
      <c r="C585" s="159"/>
      <c r="D585" s="159"/>
      <c r="E585" s="159"/>
      <c r="F585" s="159"/>
      <c r="G585" s="159"/>
      <c r="H585" s="174"/>
      <c r="I585" s="174"/>
      <c r="O585" s="119"/>
      <c r="Q585" s="159"/>
      <c r="R585" s="159"/>
      <c r="S585" s="159"/>
      <c r="T585" s="159"/>
      <c r="U585" s="159"/>
      <c r="V585" s="159"/>
      <c r="W585" s="159"/>
      <c r="X585" s="159"/>
      <c r="Y585" s="159"/>
    </row>
  </sheetData>
  <mergeCells count="6">
    <mergeCell ref="H8:J8"/>
    <mergeCell ref="A24:N24"/>
    <mergeCell ref="A2:N2"/>
    <mergeCell ref="A3:N3"/>
    <mergeCell ref="A4:N4"/>
    <mergeCell ref="D6:N6"/>
  </mergeCells>
  <pageMargins left="0.59055118110236227" right="0.39370078740157483" top="0.39370078740157483" bottom="0.19685039370078741" header="0.35433070866141736" footer="0.19685039370078741"/>
  <pageSetup paperSize="9" firstPageNumber="9" orientation="landscape" useFirstPageNumber="1" r:id="rId1"/>
  <headerFooter>
    <oddFooter>&amp;R&amp;"Times New Roman,Regular"&amp;11Page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V112"/>
  <sheetViews>
    <sheetView tabSelected="1" view="pageBreakPreview" topLeftCell="A52" zoomScale="80" zoomScaleNormal="80" zoomScaleSheetLayoutView="80" workbookViewId="0">
      <selection activeCell="E70" sqref="E70"/>
    </sheetView>
  </sheetViews>
  <sheetFormatPr defaultColWidth="9.140625" defaultRowHeight="15"/>
  <cols>
    <col min="1" max="1" width="0.7109375" style="197" customWidth="1"/>
    <col min="2" max="3" width="0.5703125" style="197" customWidth="1"/>
    <col min="4" max="4" width="48.140625" style="197" customWidth="1"/>
    <col min="5" max="5" width="6.28515625" style="197" customWidth="1"/>
    <col min="6" max="6" width="0.42578125" style="198" customWidth="1"/>
    <col min="7" max="7" width="14.5703125" style="199" customWidth="1"/>
    <col min="8" max="8" width="0.42578125" style="198" customWidth="1"/>
    <col min="9" max="9" width="14.5703125" style="198" customWidth="1"/>
    <col min="10" max="10" width="0.42578125" style="198" customWidth="1"/>
    <col min="11" max="11" width="14.5703125" style="198" customWidth="1"/>
    <col min="12" max="12" width="0.42578125" style="198" customWidth="1"/>
    <col min="13" max="13" width="14.5703125" style="200" customWidth="1"/>
    <col min="14" max="14" width="15.42578125" style="200" bestFit="1" customWidth="1"/>
    <col min="15" max="15" width="16.140625" style="200" bestFit="1" customWidth="1"/>
    <col min="16" max="16" width="15.42578125" style="200" bestFit="1" customWidth="1"/>
    <col min="17" max="17" width="14.42578125" style="200" bestFit="1" customWidth="1"/>
    <col min="18" max="18" width="12.28515625" style="200" bestFit="1" customWidth="1"/>
    <col min="19" max="28" width="9.140625" style="200"/>
    <col min="29" max="16384" width="9.140625" style="197"/>
  </cols>
  <sheetData>
    <row r="1" spans="1:28" ht="16.899999999999999" customHeight="1">
      <c r="M1" s="504" t="s">
        <v>210</v>
      </c>
    </row>
    <row r="2" spans="1:28" s="129" customFormat="1" ht="16.899999999999999" customHeight="1">
      <c r="A2" s="579" t="str">
        <f>+EEQรวม!A2</f>
        <v>SCI ELECTRIC PUBLIC COMPANY LIMITED AND ITS SUBSIDIARIES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</row>
    <row r="3" spans="1:28" s="129" customFormat="1" ht="16.899999999999999" customHeight="1">
      <c r="A3" s="579" t="s">
        <v>113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</row>
    <row r="4" spans="1:28" s="129" customFormat="1" ht="16.899999999999999" customHeight="1">
      <c r="A4" s="579" t="str">
        <f>+EEQรวม!A4</f>
        <v>FOR THE THREE-MONTH PERIOD ENDED  31 MARCH 2018</v>
      </c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</row>
    <row r="5" spans="1:28" s="124" customFormat="1" ht="16.899999999999999" customHeight="1">
      <c r="D5" s="126"/>
      <c r="E5" s="201"/>
      <c r="F5" s="201"/>
      <c r="G5" s="202"/>
      <c r="H5" s="201"/>
      <c r="I5" s="201"/>
      <c r="J5" s="201"/>
      <c r="K5" s="201"/>
      <c r="L5" s="201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</row>
    <row r="6" spans="1:28" s="124" customFormat="1" ht="16.899999999999999" customHeight="1">
      <c r="E6" s="108"/>
      <c r="F6" s="109"/>
      <c r="G6" s="559" t="s">
        <v>27</v>
      </c>
      <c r="H6" s="559"/>
      <c r="I6" s="559"/>
      <c r="J6" s="582"/>
      <c r="K6" s="559"/>
      <c r="L6" s="559"/>
      <c r="M6" s="55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</row>
    <row r="7" spans="1:28" s="124" customFormat="1" ht="16.899999999999999" customHeight="1">
      <c r="E7" s="108"/>
      <c r="F7" s="109"/>
      <c r="G7" s="560" t="s">
        <v>28</v>
      </c>
      <c r="H7" s="581"/>
      <c r="I7" s="560"/>
      <c r="J7" s="110"/>
      <c r="K7" s="560" t="s">
        <v>29</v>
      </c>
      <c r="L7" s="581"/>
      <c r="M7" s="560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</row>
    <row r="8" spans="1:28" s="516" customFormat="1" ht="16.899999999999999" customHeight="1">
      <c r="E8" s="517" t="s">
        <v>30</v>
      </c>
      <c r="F8" s="184"/>
      <c r="G8" s="518">
        <v>2018</v>
      </c>
      <c r="H8" s="519"/>
      <c r="I8" s="518">
        <v>2017</v>
      </c>
      <c r="J8" s="519"/>
      <c r="K8" s="517">
        <v>2018</v>
      </c>
      <c r="L8" s="519"/>
      <c r="M8" s="517">
        <v>2017</v>
      </c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</row>
    <row r="9" spans="1:28" s="124" customFormat="1" ht="16.899999999999999" customHeight="1">
      <c r="E9" s="123"/>
      <c r="F9" s="109"/>
      <c r="G9" s="340"/>
      <c r="H9" s="110"/>
      <c r="I9" s="340"/>
      <c r="J9" s="110"/>
      <c r="K9" s="123"/>
      <c r="L9" s="110"/>
      <c r="M9" s="123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</row>
    <row r="10" spans="1:28" s="124" customFormat="1" ht="16.899999999999999" customHeight="1">
      <c r="A10" s="146" t="s">
        <v>114</v>
      </c>
      <c r="E10" s="132"/>
      <c r="F10" s="203"/>
      <c r="G10" s="381"/>
      <c r="H10" s="134"/>
      <c r="I10" s="134"/>
      <c r="J10" s="134"/>
      <c r="K10" s="134"/>
      <c r="L10" s="134"/>
      <c r="M10" s="134"/>
      <c r="N10" s="129"/>
      <c r="O10" s="129"/>
      <c r="P10" s="129"/>
      <c r="Q10" s="146"/>
      <c r="R10" s="129"/>
      <c r="S10" s="129"/>
      <c r="T10" s="129"/>
      <c r="U10" s="129"/>
      <c r="V10" s="129"/>
      <c r="W10" s="146"/>
      <c r="X10" s="147"/>
      <c r="Y10" s="147"/>
      <c r="Z10" s="147"/>
      <c r="AA10" s="129"/>
      <c r="AB10" s="129"/>
    </row>
    <row r="11" spans="1:28" s="124" customFormat="1" ht="16.899999999999999" customHeight="1">
      <c r="B11" s="124" t="s">
        <v>260</v>
      </c>
      <c r="C11" s="138"/>
      <c r="E11" s="144"/>
      <c r="F11" s="204"/>
      <c r="G11" s="128">
        <v>-23387282</v>
      </c>
      <c r="H11" s="128"/>
      <c r="I11" s="128">
        <v>10697662</v>
      </c>
      <c r="J11" s="128"/>
      <c r="K11" s="128">
        <v>-10335481</v>
      </c>
      <c r="L11" s="128"/>
      <c r="M11" s="128">
        <v>6415907</v>
      </c>
      <c r="N11" s="129"/>
      <c r="O11" s="129"/>
      <c r="P11" s="129"/>
      <c r="Q11" s="129"/>
      <c r="R11" s="147"/>
      <c r="S11" s="138"/>
      <c r="T11" s="129"/>
      <c r="U11" s="129"/>
      <c r="V11" s="129"/>
      <c r="W11" s="129"/>
      <c r="X11" s="147"/>
      <c r="Y11" s="138"/>
      <c r="Z11" s="129"/>
      <c r="AA11" s="129"/>
      <c r="AB11" s="129"/>
    </row>
    <row r="12" spans="1:28" s="124" customFormat="1" ht="16.899999999999999" customHeight="1">
      <c r="B12" s="124" t="s">
        <v>309</v>
      </c>
      <c r="C12" s="138"/>
      <c r="E12" s="144"/>
      <c r="F12" s="204"/>
      <c r="G12" s="128"/>
      <c r="H12" s="205"/>
      <c r="I12" s="128"/>
      <c r="J12" s="205"/>
      <c r="K12" s="202"/>
      <c r="L12" s="205"/>
      <c r="M12" s="202"/>
      <c r="N12" s="129"/>
      <c r="O12" s="129"/>
      <c r="P12" s="129"/>
      <c r="Q12" s="129"/>
      <c r="R12" s="147"/>
      <c r="S12" s="138"/>
      <c r="T12" s="129"/>
      <c r="U12" s="129"/>
      <c r="V12" s="129"/>
      <c r="W12" s="129"/>
      <c r="X12" s="147"/>
      <c r="Y12" s="138"/>
      <c r="Z12" s="129"/>
      <c r="AA12" s="129"/>
      <c r="AB12" s="129"/>
    </row>
    <row r="13" spans="1:28" s="124" customFormat="1" ht="16.899999999999999" customHeight="1">
      <c r="D13" s="124" t="s">
        <v>286</v>
      </c>
      <c r="E13" s="144"/>
      <c r="F13" s="204"/>
      <c r="G13" s="128"/>
      <c r="H13" s="205"/>
      <c r="I13" s="245"/>
      <c r="J13" s="205"/>
      <c r="K13" s="202"/>
      <c r="L13" s="205"/>
      <c r="M13" s="202"/>
      <c r="N13" s="129"/>
      <c r="O13" s="129"/>
      <c r="P13" s="129"/>
      <c r="Q13" s="129"/>
      <c r="R13" s="147"/>
      <c r="S13" s="138"/>
      <c r="T13" s="129"/>
      <c r="U13" s="129"/>
      <c r="V13" s="129"/>
      <c r="W13" s="129"/>
      <c r="X13" s="147"/>
      <c r="Y13" s="138"/>
      <c r="Z13" s="129"/>
      <c r="AA13" s="129"/>
      <c r="AB13" s="129"/>
    </row>
    <row r="14" spans="1:28" s="124" customFormat="1" ht="16.899999999999999" customHeight="1">
      <c r="C14" s="124" t="s">
        <v>175</v>
      </c>
      <c r="E14" s="144">
        <v>6</v>
      </c>
      <c r="F14" s="144"/>
      <c r="G14" s="128">
        <v>-18984</v>
      </c>
      <c r="H14" s="128"/>
      <c r="I14" s="128">
        <v>-91121</v>
      </c>
      <c r="J14" s="128"/>
      <c r="K14" s="128">
        <v>-18984</v>
      </c>
      <c r="L14" s="128"/>
      <c r="M14" s="128">
        <v>-91121</v>
      </c>
      <c r="N14" s="129"/>
      <c r="O14" s="129"/>
      <c r="P14" s="129"/>
      <c r="Q14" s="129"/>
      <c r="R14" s="147"/>
      <c r="S14" s="138"/>
      <c r="T14" s="129"/>
      <c r="U14" s="129"/>
      <c r="V14" s="129"/>
      <c r="W14" s="129"/>
      <c r="X14" s="147"/>
      <c r="Y14" s="138"/>
      <c r="Z14" s="129"/>
      <c r="AA14" s="129"/>
      <c r="AB14" s="129"/>
    </row>
    <row r="15" spans="1:28" s="124" customFormat="1" ht="16.899999999999999" customHeight="1">
      <c r="C15" s="124" t="s">
        <v>250</v>
      </c>
      <c r="E15" s="144">
        <v>6</v>
      </c>
      <c r="F15" s="144">
        <v>0</v>
      </c>
      <c r="G15" s="128">
        <v>-1359193</v>
      </c>
      <c r="H15" s="128"/>
      <c r="I15" s="128">
        <v>-1185277</v>
      </c>
      <c r="J15" s="128"/>
      <c r="K15" s="128">
        <v>-1359193</v>
      </c>
      <c r="L15" s="128"/>
      <c r="M15" s="128">
        <v>-1185277</v>
      </c>
      <c r="N15" s="129"/>
      <c r="O15" s="129"/>
      <c r="P15" s="129"/>
      <c r="Q15" s="129"/>
      <c r="R15" s="147"/>
      <c r="S15" s="138"/>
      <c r="T15" s="129"/>
      <c r="U15" s="129"/>
      <c r="V15" s="129"/>
      <c r="W15" s="129"/>
      <c r="X15" s="147"/>
      <c r="Y15" s="138"/>
      <c r="Z15" s="129"/>
      <c r="AA15" s="129"/>
      <c r="AB15" s="129"/>
    </row>
    <row r="16" spans="1:28" s="124" customFormat="1" ht="16.899999999999999" customHeight="1">
      <c r="C16" s="124" t="s">
        <v>172</v>
      </c>
      <c r="D16" s="251"/>
      <c r="E16" s="144"/>
      <c r="F16" s="204"/>
      <c r="G16" s="128">
        <v>-527886</v>
      </c>
      <c r="H16" s="128"/>
      <c r="I16" s="128">
        <v>-1923576</v>
      </c>
      <c r="J16" s="128"/>
      <c r="K16" s="128">
        <v>-1818611</v>
      </c>
      <c r="L16" s="128"/>
      <c r="M16" s="128">
        <v>-2945692</v>
      </c>
      <c r="N16" s="129"/>
      <c r="O16" s="129"/>
      <c r="P16" s="129"/>
      <c r="Q16" s="129"/>
      <c r="R16" s="147"/>
      <c r="S16" s="138"/>
      <c r="T16" s="129"/>
      <c r="U16" s="129"/>
      <c r="V16" s="129"/>
      <c r="W16" s="129"/>
      <c r="X16" s="147"/>
      <c r="Y16" s="138"/>
      <c r="Z16" s="129"/>
      <c r="AA16" s="129"/>
      <c r="AB16" s="129"/>
    </row>
    <row r="17" spans="2:28" s="124" customFormat="1" ht="16.899999999999999" customHeight="1">
      <c r="C17" s="124" t="s">
        <v>251</v>
      </c>
      <c r="D17" s="251"/>
      <c r="E17" s="144"/>
      <c r="F17" s="204"/>
      <c r="G17" s="128">
        <v>1280415</v>
      </c>
      <c r="H17" s="128"/>
      <c r="I17" s="128">
        <v>686601</v>
      </c>
      <c r="J17" s="128"/>
      <c r="K17" s="128">
        <v>1280415</v>
      </c>
      <c r="L17" s="128"/>
      <c r="M17" s="128">
        <v>686601</v>
      </c>
      <c r="N17" s="129"/>
      <c r="O17" s="129"/>
      <c r="P17" s="129"/>
      <c r="Q17" s="129"/>
      <c r="R17" s="147"/>
      <c r="S17" s="138"/>
      <c r="T17" s="129"/>
      <c r="U17" s="129"/>
      <c r="V17" s="129"/>
      <c r="W17" s="129"/>
      <c r="X17" s="147"/>
      <c r="Y17" s="138"/>
      <c r="Z17" s="129"/>
      <c r="AA17" s="129"/>
      <c r="AB17" s="129"/>
    </row>
    <row r="18" spans="2:28" s="124" customFormat="1">
      <c r="C18" s="124" t="s">
        <v>252</v>
      </c>
      <c r="E18" s="144"/>
      <c r="F18" s="204"/>
      <c r="G18" s="128">
        <v>-385840</v>
      </c>
      <c r="H18" s="128"/>
      <c r="I18" s="128">
        <v>-371179</v>
      </c>
      <c r="J18" s="346"/>
      <c r="K18" s="128">
        <v>-385840</v>
      </c>
      <c r="L18" s="346"/>
      <c r="M18" s="128">
        <v>-371179</v>
      </c>
      <c r="N18" s="129"/>
      <c r="O18" s="129"/>
      <c r="P18" s="129"/>
      <c r="Q18" s="129"/>
      <c r="R18" s="147"/>
      <c r="S18" s="138"/>
      <c r="T18" s="129"/>
      <c r="U18" s="129"/>
      <c r="V18" s="129"/>
      <c r="W18" s="129"/>
      <c r="X18" s="147"/>
      <c r="Y18" s="138"/>
      <c r="Z18" s="129"/>
      <c r="AA18" s="129"/>
      <c r="AB18" s="129"/>
    </row>
    <row r="19" spans="2:28" s="124" customFormat="1">
      <c r="C19" s="124" t="s">
        <v>198</v>
      </c>
      <c r="E19" s="144">
        <v>12</v>
      </c>
      <c r="F19" s="204"/>
      <c r="G19" s="128">
        <v>75690</v>
      </c>
      <c r="H19" s="128"/>
      <c r="I19" s="128">
        <v>75690</v>
      </c>
      <c r="J19" s="346"/>
      <c r="K19" s="128">
        <v>20842</v>
      </c>
      <c r="L19" s="346"/>
      <c r="M19" s="128">
        <v>20842</v>
      </c>
      <c r="N19" s="129"/>
      <c r="O19" s="129"/>
      <c r="P19" s="129"/>
      <c r="Q19" s="129"/>
      <c r="R19" s="147"/>
      <c r="S19" s="138"/>
      <c r="T19" s="129"/>
      <c r="U19" s="129"/>
      <c r="V19" s="129"/>
      <c r="W19" s="129"/>
      <c r="X19" s="147"/>
      <c r="Y19" s="138"/>
      <c r="Z19" s="129"/>
      <c r="AA19" s="129"/>
      <c r="AB19" s="129"/>
    </row>
    <row r="20" spans="2:28" s="124" customFormat="1" ht="16.899999999999999" customHeight="1">
      <c r="C20" s="124" t="s">
        <v>174</v>
      </c>
      <c r="E20" s="217">
        <v>13.2</v>
      </c>
      <c r="F20" s="204"/>
      <c r="G20" s="128">
        <v>2704272</v>
      </c>
      <c r="H20" s="128"/>
      <c r="I20" s="128">
        <v>2095224</v>
      </c>
      <c r="J20" s="346"/>
      <c r="K20" s="150">
        <v>0</v>
      </c>
      <c r="L20" s="128"/>
      <c r="M20" s="150">
        <v>0</v>
      </c>
      <c r="N20" s="129"/>
      <c r="O20" s="129"/>
      <c r="P20" s="129"/>
      <c r="Q20" s="129"/>
      <c r="R20" s="147"/>
      <c r="S20" s="138"/>
      <c r="T20" s="129"/>
      <c r="U20" s="129"/>
      <c r="V20" s="129"/>
      <c r="W20" s="129"/>
      <c r="X20" s="147"/>
      <c r="Y20" s="138"/>
      <c r="Z20" s="129"/>
      <c r="AA20" s="129"/>
      <c r="AB20" s="129"/>
    </row>
    <row r="21" spans="2:28" s="124" customFormat="1" ht="16.899999999999999" customHeight="1">
      <c r="C21" s="124" t="s">
        <v>253</v>
      </c>
      <c r="E21" s="144">
        <v>14</v>
      </c>
      <c r="F21" s="204"/>
      <c r="G21" s="128">
        <v>6044276</v>
      </c>
      <c r="H21" s="128"/>
      <c r="I21" s="128">
        <v>6336004</v>
      </c>
      <c r="J21" s="346"/>
      <c r="K21" s="128">
        <v>2589178</v>
      </c>
      <c r="L21" s="346"/>
      <c r="M21" s="128">
        <v>2517354</v>
      </c>
      <c r="N21" s="129"/>
      <c r="O21" s="129"/>
      <c r="P21" s="129"/>
      <c r="Q21" s="129"/>
      <c r="R21" s="147"/>
      <c r="S21" s="138"/>
      <c r="T21" s="129"/>
      <c r="U21" s="129"/>
      <c r="V21" s="129"/>
      <c r="W21" s="129"/>
      <c r="X21" s="147"/>
      <c r="Y21" s="138"/>
      <c r="Z21" s="129"/>
      <c r="AA21" s="129"/>
      <c r="AB21" s="129"/>
    </row>
    <row r="22" spans="2:28" s="124" customFormat="1" ht="16.899999999999999" customHeight="1">
      <c r="C22" s="124" t="s">
        <v>208</v>
      </c>
      <c r="E22" s="144"/>
      <c r="F22" s="204"/>
      <c r="G22" s="128"/>
      <c r="H22" s="128"/>
      <c r="I22" s="128"/>
      <c r="J22" s="128"/>
      <c r="K22" s="128"/>
      <c r="L22" s="128"/>
      <c r="M22" s="128"/>
      <c r="N22" s="129"/>
      <c r="O22" s="129"/>
      <c r="P22" s="129"/>
      <c r="Q22" s="129"/>
      <c r="R22" s="147"/>
      <c r="S22" s="138"/>
      <c r="T22" s="129"/>
      <c r="U22" s="129"/>
      <c r="V22" s="129"/>
      <c r="W22" s="129"/>
      <c r="X22" s="147"/>
      <c r="Y22" s="138"/>
      <c r="Z22" s="129"/>
      <c r="AA22" s="129"/>
      <c r="AB22" s="129"/>
    </row>
    <row r="23" spans="2:28" s="124" customFormat="1" ht="16.899999999999999" customHeight="1">
      <c r="D23" s="124" t="s">
        <v>229</v>
      </c>
      <c r="E23" s="144">
        <v>14</v>
      </c>
      <c r="F23" s="204"/>
      <c r="G23" s="128">
        <v>960</v>
      </c>
      <c r="H23" s="128"/>
      <c r="I23" s="128">
        <v>136603</v>
      </c>
      <c r="J23" s="129"/>
      <c r="K23" s="128">
        <v>750</v>
      </c>
      <c r="L23" s="129"/>
      <c r="M23" s="128">
        <v>103218</v>
      </c>
      <c r="N23" s="129"/>
      <c r="O23" s="129"/>
      <c r="P23" s="129"/>
      <c r="Q23" s="129"/>
      <c r="R23" s="147"/>
      <c r="S23" s="138"/>
      <c r="T23" s="129"/>
      <c r="U23" s="129"/>
      <c r="V23" s="129"/>
      <c r="W23" s="129"/>
      <c r="X23" s="147"/>
      <c r="Y23" s="138"/>
      <c r="Z23" s="129"/>
      <c r="AA23" s="129"/>
      <c r="AB23" s="129"/>
    </row>
    <row r="24" spans="2:28" s="124" customFormat="1" ht="16.899999999999999" customHeight="1">
      <c r="C24" s="124" t="s">
        <v>115</v>
      </c>
      <c r="E24" s="144">
        <v>15</v>
      </c>
      <c r="F24" s="204"/>
      <c r="G24" s="128">
        <v>3065019</v>
      </c>
      <c r="H24" s="128"/>
      <c r="I24" s="128">
        <v>3324227</v>
      </c>
      <c r="J24" s="346"/>
      <c r="K24" s="128">
        <v>56410</v>
      </c>
      <c r="L24" s="346"/>
      <c r="M24" s="128">
        <v>52591</v>
      </c>
      <c r="N24" s="129"/>
      <c r="O24" s="129"/>
      <c r="P24" s="129"/>
      <c r="Q24" s="129"/>
      <c r="R24" s="147"/>
      <c r="S24" s="138"/>
      <c r="T24" s="129"/>
      <c r="U24" s="129"/>
      <c r="V24" s="129"/>
      <c r="W24" s="129"/>
      <c r="X24" s="147"/>
      <c r="Y24" s="138"/>
      <c r="Z24" s="129"/>
      <c r="AA24" s="129"/>
      <c r="AB24" s="129"/>
    </row>
    <row r="25" spans="2:28" s="124" customFormat="1" ht="16.899999999999999" customHeight="1">
      <c r="C25" s="124" t="s">
        <v>116</v>
      </c>
      <c r="E25" s="144">
        <v>18</v>
      </c>
      <c r="F25" s="204"/>
      <c r="G25" s="128">
        <v>129517</v>
      </c>
      <c r="H25" s="128"/>
      <c r="I25" s="150">
        <v>0</v>
      </c>
      <c r="J25" s="128"/>
      <c r="K25" s="150">
        <v>0</v>
      </c>
      <c r="L25" s="128"/>
      <c r="M25" s="150">
        <v>0</v>
      </c>
      <c r="N25" s="129"/>
      <c r="O25" s="129"/>
      <c r="P25" s="129"/>
      <c r="Q25" s="129"/>
      <c r="R25" s="147"/>
      <c r="S25" s="138"/>
      <c r="T25" s="129"/>
      <c r="U25" s="129"/>
      <c r="V25" s="129"/>
      <c r="W25" s="129"/>
      <c r="X25" s="147"/>
      <c r="Y25" s="138"/>
      <c r="Z25" s="129"/>
      <c r="AA25" s="129"/>
      <c r="AB25" s="129"/>
    </row>
    <row r="26" spans="2:28" s="124" customFormat="1" ht="16.899999999999999" customHeight="1">
      <c r="C26" s="124" t="s">
        <v>56</v>
      </c>
      <c r="E26" s="144">
        <v>21</v>
      </c>
      <c r="F26" s="204"/>
      <c r="G26" s="128">
        <v>1929215</v>
      </c>
      <c r="H26" s="128"/>
      <c r="I26" s="128">
        <v>1369156</v>
      </c>
      <c r="J26" s="128"/>
      <c r="K26" s="128">
        <v>849106</v>
      </c>
      <c r="L26" s="150"/>
      <c r="M26" s="128">
        <v>566021</v>
      </c>
      <c r="N26" s="129"/>
      <c r="O26" s="129"/>
      <c r="P26" s="129"/>
      <c r="Q26" s="129"/>
      <c r="R26" s="147"/>
      <c r="S26" s="138"/>
      <c r="T26" s="129"/>
      <c r="U26" s="129"/>
      <c r="V26" s="129"/>
      <c r="W26" s="129"/>
      <c r="X26" s="147"/>
      <c r="Y26" s="138"/>
      <c r="Z26" s="129"/>
      <c r="AA26" s="129"/>
      <c r="AB26" s="129"/>
    </row>
    <row r="27" spans="2:28" s="124" customFormat="1" ht="16.899999999999999" customHeight="1">
      <c r="C27" s="124" t="s">
        <v>117</v>
      </c>
      <c r="E27" s="144"/>
      <c r="F27" s="204"/>
      <c r="G27" s="156">
        <v>260179</v>
      </c>
      <c r="H27" s="128"/>
      <c r="I27" s="156">
        <v>907887</v>
      </c>
      <c r="J27" s="128"/>
      <c r="K27" s="224">
        <v>0</v>
      </c>
      <c r="L27" s="128"/>
      <c r="M27" s="156">
        <v>14687</v>
      </c>
      <c r="N27" s="129"/>
      <c r="O27" s="129"/>
      <c r="P27" s="129"/>
      <c r="Q27" s="129"/>
      <c r="R27" s="147"/>
      <c r="S27" s="138"/>
      <c r="T27" s="129"/>
      <c r="U27" s="129"/>
      <c r="V27" s="129"/>
      <c r="W27" s="129"/>
      <c r="X27" s="147"/>
      <c r="Y27" s="138"/>
      <c r="Z27" s="129"/>
      <c r="AA27" s="129"/>
      <c r="AB27" s="129"/>
    </row>
    <row r="28" spans="2:28" s="124" customFormat="1" ht="16.899999999999999" customHeight="1">
      <c r="B28" s="124" t="s">
        <v>302</v>
      </c>
      <c r="E28" s="144"/>
      <c r="F28" s="204"/>
      <c r="G28" s="202"/>
      <c r="H28" s="205"/>
      <c r="I28" s="202"/>
      <c r="J28" s="205"/>
      <c r="K28" s="202"/>
      <c r="L28" s="205"/>
      <c r="M28" s="202"/>
      <c r="N28" s="129"/>
      <c r="O28" s="129"/>
      <c r="P28" s="129"/>
      <c r="Q28" s="129"/>
      <c r="R28" s="147"/>
      <c r="S28" s="138"/>
      <c r="T28" s="129"/>
      <c r="U28" s="129"/>
      <c r="V28" s="129"/>
      <c r="W28" s="129"/>
      <c r="X28" s="147"/>
      <c r="Y28" s="138"/>
      <c r="Z28" s="129"/>
      <c r="AA28" s="129"/>
      <c r="AB28" s="129"/>
    </row>
    <row r="29" spans="2:28" s="124" customFormat="1" ht="16.899999999999999" customHeight="1">
      <c r="C29" s="124" t="s">
        <v>207</v>
      </c>
      <c r="E29" s="144"/>
      <c r="F29" s="204"/>
      <c r="G29" s="127">
        <v>-10189642</v>
      </c>
      <c r="H29" s="128"/>
      <c r="I29" s="127">
        <v>22057901</v>
      </c>
      <c r="J29" s="128"/>
      <c r="K29" s="127">
        <v>-9121408</v>
      </c>
      <c r="L29" s="128"/>
      <c r="M29" s="127">
        <v>5783952</v>
      </c>
      <c r="N29" s="129"/>
      <c r="O29" s="129"/>
      <c r="P29" s="129"/>
      <c r="Q29" s="129"/>
      <c r="R29" s="147"/>
      <c r="S29" s="138"/>
      <c r="T29" s="129"/>
      <c r="U29" s="129"/>
      <c r="V29" s="129"/>
      <c r="W29" s="129"/>
      <c r="X29" s="147"/>
      <c r="Y29" s="138"/>
      <c r="Z29" s="129"/>
      <c r="AA29" s="129"/>
      <c r="AB29" s="129"/>
    </row>
    <row r="30" spans="2:28" s="124" customFormat="1" ht="16.899999999999999" customHeight="1">
      <c r="B30" s="124" t="s">
        <v>254</v>
      </c>
      <c r="E30" s="144"/>
      <c r="F30" s="204"/>
      <c r="G30" s="127"/>
      <c r="H30" s="128"/>
      <c r="I30" s="127"/>
      <c r="J30" s="128"/>
      <c r="K30" s="127"/>
      <c r="L30" s="128"/>
      <c r="M30" s="127"/>
      <c r="N30" s="129"/>
      <c r="O30" s="129"/>
      <c r="P30" s="129"/>
      <c r="Q30" s="129"/>
      <c r="R30" s="147"/>
      <c r="S30" s="138"/>
      <c r="T30" s="129"/>
      <c r="U30" s="129"/>
      <c r="V30" s="129"/>
      <c r="W30" s="129"/>
      <c r="X30" s="147"/>
      <c r="Y30" s="138"/>
      <c r="Z30" s="129"/>
      <c r="AA30" s="129"/>
      <c r="AB30" s="129"/>
    </row>
    <row r="31" spans="2:28" s="124" customFormat="1" ht="16.899999999999999" customHeight="1">
      <c r="C31" s="124" t="s">
        <v>255</v>
      </c>
      <c r="E31" s="144"/>
      <c r="F31" s="204"/>
      <c r="G31" s="127">
        <v>73823899</v>
      </c>
      <c r="H31" s="128"/>
      <c r="I31" s="127">
        <v>11873617</v>
      </c>
      <c r="J31" s="128"/>
      <c r="K31" s="127">
        <v>36404601</v>
      </c>
      <c r="L31" s="128"/>
      <c r="M31" s="127">
        <v>-109713944</v>
      </c>
      <c r="N31" s="129"/>
      <c r="O31" s="129"/>
      <c r="P31" s="129"/>
      <c r="Q31" s="129"/>
      <c r="R31" s="147"/>
      <c r="S31" s="138"/>
      <c r="T31" s="129"/>
      <c r="U31" s="129"/>
      <c r="V31" s="129"/>
      <c r="W31" s="129"/>
      <c r="X31" s="147"/>
      <c r="Y31" s="138"/>
      <c r="Z31" s="129"/>
      <c r="AA31" s="129"/>
      <c r="AB31" s="129"/>
    </row>
    <row r="32" spans="2:28" s="124" customFormat="1" ht="16.899999999999999" customHeight="1">
      <c r="C32" s="124" t="s">
        <v>34</v>
      </c>
      <c r="E32" s="144"/>
      <c r="F32" s="204"/>
      <c r="G32" s="127">
        <v>33589977</v>
      </c>
      <c r="H32" s="128"/>
      <c r="I32" s="127">
        <v>-181417913</v>
      </c>
      <c r="J32" s="128"/>
      <c r="K32" s="127">
        <v>33589977</v>
      </c>
      <c r="L32" s="128"/>
      <c r="M32" s="127">
        <v>-181417913</v>
      </c>
      <c r="N32" s="129"/>
      <c r="O32" s="129"/>
      <c r="P32" s="129"/>
      <c r="Q32" s="129"/>
      <c r="R32" s="147"/>
      <c r="S32" s="138"/>
      <c r="T32" s="129"/>
      <c r="U32" s="129"/>
      <c r="V32" s="129"/>
      <c r="W32" s="129"/>
      <c r="X32" s="147"/>
      <c r="Y32" s="138"/>
      <c r="Z32" s="129"/>
      <c r="AA32" s="129"/>
      <c r="AB32" s="129"/>
    </row>
    <row r="33" spans="1:28" s="124" customFormat="1" ht="16.899999999999999" customHeight="1">
      <c r="C33" s="124" t="s">
        <v>35</v>
      </c>
      <c r="E33" s="144"/>
      <c r="F33" s="204"/>
      <c r="G33" s="127">
        <v>-820945</v>
      </c>
      <c r="H33" s="128"/>
      <c r="I33" s="127">
        <v>-21130306</v>
      </c>
      <c r="J33" s="128"/>
      <c r="K33" s="127">
        <v>197144</v>
      </c>
      <c r="L33" s="128"/>
      <c r="M33" s="127">
        <v>20796804</v>
      </c>
      <c r="N33" s="129"/>
      <c r="O33" s="129"/>
      <c r="P33" s="129"/>
      <c r="Q33" s="129"/>
      <c r="R33" s="147"/>
      <c r="S33" s="138"/>
      <c r="T33" s="129"/>
      <c r="U33" s="129"/>
      <c r="V33" s="129"/>
      <c r="W33" s="129"/>
      <c r="X33" s="147"/>
      <c r="Y33" s="138"/>
      <c r="Z33" s="129"/>
      <c r="AA33" s="129"/>
      <c r="AB33" s="129"/>
    </row>
    <row r="34" spans="1:28" s="124" customFormat="1" ht="16.899999999999999" customHeight="1">
      <c r="C34" s="124" t="s">
        <v>36</v>
      </c>
      <c r="E34" s="144"/>
      <c r="F34" s="204"/>
      <c r="G34" s="127">
        <v>1455539</v>
      </c>
      <c r="H34" s="128"/>
      <c r="I34" s="127">
        <v>-125268</v>
      </c>
      <c r="J34" s="128"/>
      <c r="K34" s="127">
        <v>1158425</v>
      </c>
      <c r="L34" s="128"/>
      <c r="M34" s="127">
        <v>1154701</v>
      </c>
      <c r="N34" s="129"/>
      <c r="O34" s="129"/>
      <c r="P34" s="129"/>
      <c r="Q34" s="129"/>
      <c r="R34" s="147"/>
      <c r="S34" s="138"/>
      <c r="T34" s="129"/>
      <c r="U34" s="129"/>
      <c r="V34" s="129"/>
      <c r="W34" s="129"/>
      <c r="X34" s="147"/>
      <c r="Y34" s="138"/>
      <c r="Z34" s="129"/>
      <c r="AA34" s="129"/>
      <c r="AB34" s="129"/>
    </row>
    <row r="35" spans="1:28" s="124" customFormat="1" ht="16.899999999999999" customHeight="1">
      <c r="C35" s="124" t="s">
        <v>256</v>
      </c>
      <c r="E35" s="144"/>
      <c r="F35" s="204"/>
      <c r="G35" s="127">
        <v>38975</v>
      </c>
      <c r="H35" s="128"/>
      <c r="I35" s="127">
        <v>25830</v>
      </c>
      <c r="J35" s="128"/>
      <c r="K35" s="245">
        <v>0</v>
      </c>
      <c r="L35" s="150"/>
      <c r="M35" s="245">
        <v>0</v>
      </c>
      <c r="N35" s="129"/>
      <c r="O35" s="129"/>
      <c r="P35" s="129"/>
      <c r="Q35" s="129"/>
      <c r="R35" s="147"/>
      <c r="S35" s="138"/>
      <c r="T35" s="129"/>
      <c r="U35" s="129"/>
      <c r="V35" s="129"/>
      <c r="W35" s="129"/>
      <c r="X35" s="147"/>
      <c r="Y35" s="138"/>
      <c r="Z35" s="129"/>
      <c r="AA35" s="129"/>
      <c r="AB35" s="129"/>
    </row>
    <row r="36" spans="1:28" s="124" customFormat="1" ht="16.899999999999999" customHeight="1">
      <c r="C36" s="124" t="str">
        <f>+'EBS '!B34</f>
        <v xml:space="preserve">Prepaid leased land </v>
      </c>
      <c r="E36" s="144"/>
      <c r="F36" s="204"/>
      <c r="G36" s="127">
        <v>4880966</v>
      </c>
      <c r="H36" s="128"/>
      <c r="I36" s="127">
        <v>4932492</v>
      </c>
      <c r="J36" s="128"/>
      <c r="K36" s="245">
        <v>0</v>
      </c>
      <c r="L36" s="150"/>
      <c r="M36" s="245">
        <v>0</v>
      </c>
      <c r="N36" s="129"/>
      <c r="O36" s="129"/>
      <c r="P36" s="129"/>
      <c r="Q36" s="129"/>
      <c r="R36" s="147"/>
      <c r="S36" s="138"/>
      <c r="T36" s="129"/>
      <c r="U36" s="129"/>
      <c r="V36" s="129"/>
      <c r="W36" s="129"/>
      <c r="X36" s="147"/>
      <c r="Y36" s="138"/>
      <c r="Z36" s="129"/>
      <c r="AA36" s="129"/>
      <c r="AB36" s="129"/>
    </row>
    <row r="37" spans="1:28" s="124" customFormat="1" ht="16.899999999999999" customHeight="1">
      <c r="C37" s="124" t="s">
        <v>46</v>
      </c>
      <c r="E37" s="144"/>
      <c r="F37" s="204"/>
      <c r="G37" s="128">
        <v>-257113</v>
      </c>
      <c r="H37" s="128"/>
      <c r="I37" s="128">
        <v>146</v>
      </c>
      <c r="J37" s="128"/>
      <c r="K37" s="128">
        <v>-4000</v>
      </c>
      <c r="L37" s="128"/>
      <c r="M37" s="128">
        <v>21400</v>
      </c>
      <c r="N37" s="129"/>
      <c r="O37" s="129"/>
      <c r="P37" s="129"/>
      <c r="Q37" s="129"/>
      <c r="R37" s="147"/>
      <c r="S37" s="138"/>
      <c r="T37" s="129"/>
      <c r="U37" s="129"/>
      <c r="V37" s="129"/>
      <c r="W37" s="129"/>
      <c r="X37" s="147"/>
      <c r="Y37" s="138"/>
      <c r="Z37" s="129"/>
      <c r="AA37" s="129"/>
      <c r="AB37" s="129"/>
    </row>
    <row r="38" spans="1:28" s="124" customFormat="1" ht="16.899999999999999" customHeight="1">
      <c r="B38" s="125" t="s">
        <v>158</v>
      </c>
      <c r="E38" s="144"/>
      <c r="F38" s="204"/>
      <c r="G38" s="127"/>
      <c r="H38" s="128"/>
      <c r="I38" s="245"/>
      <c r="J38" s="150"/>
      <c r="K38" s="245"/>
      <c r="L38" s="150"/>
      <c r="M38" s="245"/>
      <c r="N38" s="129"/>
      <c r="O38" s="129"/>
      <c r="P38" s="129"/>
      <c r="Q38" s="129"/>
      <c r="R38" s="147"/>
      <c r="S38" s="138"/>
      <c r="T38" s="129"/>
      <c r="U38" s="129"/>
      <c r="V38" s="129"/>
      <c r="W38" s="129"/>
      <c r="X38" s="147"/>
      <c r="Y38" s="138"/>
      <c r="Z38" s="129"/>
      <c r="AA38" s="129"/>
      <c r="AB38" s="129"/>
    </row>
    <row r="39" spans="1:28" s="124" customFormat="1" ht="16.899999999999999" customHeight="1">
      <c r="C39" s="124" t="s">
        <v>49</v>
      </c>
      <c r="E39" s="144"/>
      <c r="F39" s="204"/>
      <c r="G39" s="127">
        <v>8822791</v>
      </c>
      <c r="H39" s="128"/>
      <c r="I39" s="127">
        <v>254046362</v>
      </c>
      <c r="J39" s="128"/>
      <c r="K39" s="127">
        <v>-25955537</v>
      </c>
      <c r="L39" s="128"/>
      <c r="M39" s="127">
        <v>209586296</v>
      </c>
      <c r="N39" s="129"/>
      <c r="O39" s="129"/>
      <c r="P39" s="129"/>
      <c r="Q39" s="129"/>
      <c r="R39" s="147"/>
      <c r="S39" s="138"/>
      <c r="T39" s="129"/>
      <c r="U39" s="129"/>
      <c r="V39" s="129"/>
      <c r="W39" s="129"/>
      <c r="X39" s="147"/>
      <c r="Y39" s="138"/>
      <c r="Z39" s="129"/>
      <c r="AA39" s="129"/>
      <c r="AB39" s="129"/>
    </row>
    <row r="40" spans="1:28" s="124" customFormat="1" ht="16.899999999999999" customHeight="1">
      <c r="C40" s="124" t="s">
        <v>53</v>
      </c>
      <c r="E40" s="144"/>
      <c r="F40" s="204"/>
      <c r="G40" s="156">
        <v>-3048976</v>
      </c>
      <c r="H40" s="128"/>
      <c r="I40" s="156">
        <v>-3271437</v>
      </c>
      <c r="J40" s="128"/>
      <c r="K40" s="156">
        <v>4941</v>
      </c>
      <c r="L40" s="128"/>
      <c r="M40" s="156">
        <v>-428951</v>
      </c>
      <c r="N40" s="129"/>
      <c r="O40" s="129"/>
      <c r="P40" s="129"/>
      <c r="Q40" s="129"/>
      <c r="R40" s="147"/>
      <c r="S40" s="138"/>
      <c r="T40" s="129"/>
      <c r="U40" s="129"/>
      <c r="V40" s="129"/>
      <c r="W40" s="129"/>
      <c r="X40" s="147"/>
      <c r="Y40" s="138"/>
      <c r="Z40" s="129"/>
      <c r="AA40" s="129"/>
      <c r="AB40" s="129"/>
    </row>
    <row r="41" spans="1:28" s="124" customFormat="1" ht="16.899999999999999" customHeight="1">
      <c r="B41" s="124" t="s">
        <v>303</v>
      </c>
      <c r="E41" s="144"/>
      <c r="F41" s="204"/>
      <c r="G41" s="202">
        <v>108295471</v>
      </c>
      <c r="H41" s="205"/>
      <c r="I41" s="202">
        <v>86991424</v>
      </c>
      <c r="J41" s="205"/>
      <c r="K41" s="202">
        <v>36274143</v>
      </c>
      <c r="L41" s="205"/>
      <c r="M41" s="202">
        <v>-54217655</v>
      </c>
      <c r="N41" s="129"/>
      <c r="O41" s="129"/>
      <c r="P41" s="129"/>
      <c r="Q41" s="129"/>
      <c r="R41" s="147"/>
      <c r="S41" s="138"/>
      <c r="T41" s="129"/>
      <c r="U41" s="129"/>
      <c r="V41" s="129"/>
      <c r="W41" s="129"/>
      <c r="X41" s="147"/>
      <c r="Y41" s="138"/>
      <c r="Z41" s="129"/>
      <c r="AA41" s="129"/>
      <c r="AB41" s="129"/>
    </row>
    <row r="42" spans="1:28" s="124" customFormat="1" ht="16.899999999999999" customHeight="1">
      <c r="C42" s="124" t="s">
        <v>199</v>
      </c>
      <c r="E42" s="144"/>
      <c r="F42" s="204"/>
      <c r="G42" s="202">
        <v>327505</v>
      </c>
      <c r="H42" s="205"/>
      <c r="I42" s="202">
        <v>1173066</v>
      </c>
      <c r="J42" s="205"/>
      <c r="K42" s="202">
        <v>2858220</v>
      </c>
      <c r="L42" s="205"/>
      <c r="M42" s="202">
        <v>8611054</v>
      </c>
      <c r="N42" s="129"/>
      <c r="O42" s="129"/>
      <c r="P42" s="129"/>
      <c r="Q42" s="129"/>
      <c r="R42" s="147"/>
      <c r="S42" s="138"/>
      <c r="T42" s="129"/>
      <c r="U42" s="129"/>
      <c r="V42" s="129"/>
      <c r="W42" s="129"/>
      <c r="X42" s="147"/>
      <c r="Y42" s="138"/>
      <c r="Z42" s="129"/>
      <c r="AA42" s="129"/>
      <c r="AB42" s="129"/>
    </row>
    <row r="43" spans="1:28" s="124" customFormat="1" ht="16.899999999999999" customHeight="1">
      <c r="C43" s="124" t="s">
        <v>118</v>
      </c>
      <c r="E43" s="144"/>
      <c r="F43" s="204"/>
      <c r="G43" s="202">
        <v>-260179</v>
      </c>
      <c r="H43" s="205"/>
      <c r="I43" s="202">
        <v>-934714</v>
      </c>
      <c r="J43" s="205"/>
      <c r="K43" s="202">
        <v>0</v>
      </c>
      <c r="L43" s="205"/>
      <c r="M43" s="202">
        <v>-14687</v>
      </c>
      <c r="N43" s="129"/>
      <c r="O43" s="129"/>
      <c r="P43" s="129"/>
      <c r="Q43" s="129"/>
      <c r="R43" s="147"/>
      <c r="S43" s="138"/>
      <c r="T43" s="129"/>
      <c r="U43" s="129"/>
      <c r="V43" s="129"/>
      <c r="W43" s="129"/>
      <c r="X43" s="147"/>
      <c r="Y43" s="138"/>
      <c r="Z43" s="129"/>
      <c r="AA43" s="129"/>
      <c r="AB43" s="129"/>
    </row>
    <row r="44" spans="1:28" s="124" customFormat="1" ht="16.899999999999999" customHeight="1">
      <c r="C44" s="124" t="s">
        <v>119</v>
      </c>
      <c r="E44" s="144"/>
      <c r="F44" s="204"/>
      <c r="G44" s="205">
        <v>-679108</v>
      </c>
      <c r="H44" s="205"/>
      <c r="I44" s="205">
        <v>-6784895</v>
      </c>
      <c r="J44" s="205"/>
      <c r="K44" s="205">
        <v>-279330</v>
      </c>
      <c r="L44" s="205"/>
      <c r="M44" s="205">
        <v>-287937</v>
      </c>
      <c r="N44" s="129"/>
      <c r="O44" s="129"/>
      <c r="P44" s="129"/>
      <c r="Q44" s="129"/>
      <c r="R44" s="147"/>
      <c r="S44" s="138"/>
      <c r="T44" s="129"/>
      <c r="U44" s="129"/>
      <c r="V44" s="129"/>
      <c r="W44" s="129"/>
      <c r="X44" s="147"/>
      <c r="Y44" s="138"/>
      <c r="Z44" s="129"/>
      <c r="AA44" s="129"/>
      <c r="AB44" s="129"/>
    </row>
    <row r="45" spans="1:28" s="124" customFormat="1" ht="16.899999999999999" customHeight="1">
      <c r="C45" s="124" t="s">
        <v>159</v>
      </c>
      <c r="E45" s="144"/>
      <c r="F45" s="204"/>
      <c r="G45" s="520">
        <v>0</v>
      </c>
      <c r="H45" s="128"/>
      <c r="I45" s="156">
        <v>-2196881</v>
      </c>
      <c r="J45" s="128"/>
      <c r="K45" s="520">
        <v>0</v>
      </c>
      <c r="L45" s="128"/>
      <c r="M45" s="520">
        <v>0</v>
      </c>
      <c r="N45" s="129"/>
      <c r="O45" s="129"/>
      <c r="P45" s="129"/>
      <c r="Q45" s="129"/>
      <c r="R45" s="147"/>
      <c r="S45" s="138"/>
      <c r="T45" s="129"/>
      <c r="U45" s="129"/>
      <c r="V45" s="129"/>
      <c r="W45" s="129"/>
      <c r="X45" s="147"/>
      <c r="Y45" s="138"/>
      <c r="Z45" s="129"/>
      <c r="AA45" s="129"/>
      <c r="AB45" s="129"/>
    </row>
    <row r="46" spans="1:28" s="124" customFormat="1" ht="16.899999999999999" customHeight="1">
      <c r="A46" s="124" t="s">
        <v>310</v>
      </c>
      <c r="E46" s="144"/>
      <c r="F46" s="204"/>
      <c r="G46" s="156">
        <v>107683689</v>
      </c>
      <c r="H46" s="128"/>
      <c r="I46" s="156">
        <v>78248000</v>
      </c>
      <c r="J46" s="128"/>
      <c r="K46" s="156">
        <v>38853033</v>
      </c>
      <c r="L46" s="128"/>
      <c r="M46" s="156">
        <v>-45909225</v>
      </c>
      <c r="N46" s="129"/>
      <c r="O46" s="129"/>
      <c r="P46" s="129"/>
      <c r="Q46" s="129"/>
      <c r="R46" s="147"/>
      <c r="S46" s="138"/>
      <c r="T46" s="129"/>
      <c r="U46" s="129"/>
      <c r="V46" s="129"/>
      <c r="W46" s="129"/>
      <c r="X46" s="147"/>
      <c r="Y46" s="138"/>
      <c r="Z46" s="129"/>
      <c r="AA46" s="129"/>
      <c r="AB46" s="129"/>
    </row>
    <row r="47" spans="1:28" s="124" customFormat="1" ht="16.899999999999999" customHeight="1">
      <c r="E47" s="144"/>
      <c r="F47" s="204"/>
      <c r="G47" s="128"/>
      <c r="H47" s="128"/>
      <c r="I47" s="128"/>
      <c r="J47" s="128"/>
      <c r="K47" s="128"/>
      <c r="L47" s="128"/>
      <c r="M47" s="128"/>
      <c r="N47" s="129"/>
      <c r="O47" s="129"/>
      <c r="P47" s="129"/>
      <c r="Q47" s="129"/>
      <c r="R47" s="147"/>
      <c r="S47" s="138"/>
      <c r="T47" s="129"/>
      <c r="U47" s="129"/>
      <c r="V47" s="129"/>
      <c r="W47" s="129"/>
      <c r="X47" s="147"/>
      <c r="Y47" s="138"/>
      <c r="Z47" s="129"/>
      <c r="AA47" s="129"/>
      <c r="AB47" s="129"/>
    </row>
    <row r="48" spans="1:28" s="129" customFormat="1" ht="16.899999999999999" customHeight="1">
      <c r="A48" s="129" t="str">
        <f>+'EBS '!A110:K110</f>
        <v>The notes to interim financial statements are an integral part of these interim financial statements.</v>
      </c>
      <c r="B48" s="207"/>
      <c r="C48" s="207"/>
      <c r="D48" s="208"/>
      <c r="E48" s="209"/>
      <c r="F48" s="209"/>
      <c r="G48" s="382"/>
      <c r="H48" s="209"/>
      <c r="I48" s="209"/>
      <c r="J48" s="209"/>
      <c r="K48" s="209"/>
      <c r="L48" s="209"/>
      <c r="Q48" s="210"/>
      <c r="R48" s="124"/>
      <c r="S48" s="211"/>
      <c r="T48" s="212"/>
      <c r="U48" s="153"/>
      <c r="X48" s="211"/>
      <c r="Y48" s="124"/>
      <c r="Z48" s="213"/>
    </row>
    <row r="49" spans="1:256" s="129" customFormat="1" ht="16.899999999999999" customHeight="1">
      <c r="B49" s="207"/>
      <c r="C49" s="207"/>
      <c r="D49" s="208"/>
      <c r="E49" s="209"/>
      <c r="F49" s="209"/>
      <c r="G49" s="382"/>
      <c r="H49" s="209"/>
      <c r="I49" s="209"/>
      <c r="J49" s="209"/>
      <c r="K49" s="209"/>
      <c r="L49" s="209"/>
      <c r="Q49" s="210"/>
      <c r="R49" s="124"/>
      <c r="S49" s="211"/>
      <c r="T49" s="212"/>
      <c r="U49" s="153"/>
      <c r="X49" s="211"/>
      <c r="Y49" s="124"/>
      <c r="Z49" s="213"/>
    </row>
    <row r="50" spans="1:256" s="129" customFormat="1" ht="16.899999999999999" customHeight="1">
      <c r="B50" s="207"/>
      <c r="C50" s="207"/>
      <c r="D50" s="208"/>
      <c r="E50" s="209"/>
      <c r="F50" s="209"/>
      <c r="G50" s="382"/>
      <c r="H50" s="209"/>
      <c r="I50" s="209"/>
      <c r="J50" s="209"/>
      <c r="K50" s="209"/>
      <c r="L50" s="209"/>
      <c r="Q50" s="210"/>
      <c r="R50" s="124"/>
      <c r="S50" s="211"/>
      <c r="T50" s="212"/>
      <c r="U50" s="153"/>
      <c r="X50" s="211"/>
      <c r="Y50" s="124"/>
      <c r="Z50" s="213"/>
    </row>
    <row r="51" spans="1:256" s="124" customFormat="1" ht="16.899999999999999" customHeight="1">
      <c r="E51" s="144"/>
      <c r="F51" s="206"/>
      <c r="G51" s="202"/>
      <c r="H51" s="206"/>
      <c r="I51" s="206"/>
      <c r="J51" s="206"/>
      <c r="K51" s="206"/>
      <c r="L51" s="204"/>
      <c r="M51" s="154"/>
      <c r="N51" s="129"/>
      <c r="O51" s="129"/>
      <c r="P51" s="129"/>
      <c r="Q51" s="129"/>
      <c r="R51" s="211"/>
      <c r="S51" s="129"/>
      <c r="T51" s="214"/>
      <c r="U51" s="200"/>
      <c r="V51" s="200"/>
      <c r="W51" s="200"/>
      <c r="X51" s="200"/>
      <c r="Y51" s="211"/>
      <c r="Z51" s="129"/>
      <c r="AA51" s="129"/>
      <c r="AB51" s="129"/>
    </row>
    <row r="52" spans="1:256" s="129" customFormat="1" ht="16.899999999999999" customHeight="1">
      <c r="D52" s="147" t="s">
        <v>168</v>
      </c>
      <c r="E52" s="153"/>
      <c r="F52" s="153"/>
      <c r="G52" s="152" t="s">
        <v>168</v>
      </c>
      <c r="H52" s="153"/>
      <c r="I52" s="153"/>
      <c r="J52" s="153"/>
      <c r="K52" s="153"/>
      <c r="L52" s="153"/>
      <c r="M52" s="144"/>
      <c r="N52" s="153"/>
      <c r="O52" s="153"/>
      <c r="P52" s="153"/>
      <c r="R52" s="215"/>
      <c r="S52" s="124"/>
      <c r="T52" s="124"/>
      <c r="U52" s="200"/>
      <c r="V52" s="200"/>
      <c r="W52" s="200"/>
      <c r="X52" s="200"/>
      <c r="Y52" s="200"/>
      <c r="Z52" s="248"/>
      <c r="AA52" s="153"/>
      <c r="AC52" s="153"/>
      <c r="AD52" s="153"/>
      <c r="AE52" s="153"/>
      <c r="AG52" s="144"/>
      <c r="AH52" s="153"/>
      <c r="AI52" s="153"/>
      <c r="AJ52" s="153"/>
      <c r="AK52" s="153"/>
      <c r="AL52" s="153"/>
      <c r="AM52" s="153"/>
      <c r="AN52" s="153"/>
      <c r="AO52" s="153"/>
      <c r="AQ52" s="144"/>
      <c r="AR52" s="153"/>
      <c r="AS52" s="153"/>
      <c r="AT52" s="153"/>
      <c r="AU52" s="153"/>
      <c r="AV52" s="153"/>
      <c r="AW52" s="153"/>
      <c r="AX52" s="153"/>
      <c r="AY52" s="153"/>
      <c r="BA52" s="144"/>
      <c r="BB52" s="153"/>
      <c r="BC52" s="153"/>
      <c r="BD52" s="153"/>
      <c r="BE52" s="153"/>
      <c r="BF52" s="153"/>
      <c r="BG52" s="153"/>
      <c r="BH52" s="153"/>
      <c r="BI52" s="153"/>
      <c r="BK52" s="144"/>
      <c r="BL52" s="153"/>
      <c r="BM52" s="153"/>
      <c r="BN52" s="153"/>
      <c r="BO52" s="153"/>
      <c r="BP52" s="153"/>
      <c r="BQ52" s="153"/>
      <c r="BR52" s="153"/>
      <c r="BS52" s="153"/>
      <c r="BU52" s="144"/>
      <c r="BV52" s="153"/>
      <c r="BW52" s="153"/>
      <c r="BX52" s="153"/>
      <c r="BY52" s="153"/>
      <c r="BZ52" s="153"/>
      <c r="CA52" s="153"/>
      <c r="CB52" s="153"/>
      <c r="CC52" s="153"/>
      <c r="CE52" s="144"/>
      <c r="CF52" s="153"/>
      <c r="CG52" s="153"/>
      <c r="CH52" s="153"/>
      <c r="CI52" s="153"/>
      <c r="CJ52" s="153"/>
      <c r="CK52" s="153"/>
      <c r="CL52" s="153"/>
      <c r="CM52" s="153"/>
      <c r="CO52" s="144"/>
      <c r="CP52" s="153"/>
      <c r="CQ52" s="153"/>
      <c r="CR52" s="153"/>
      <c r="CS52" s="153"/>
      <c r="CT52" s="153"/>
      <c r="CU52" s="153"/>
      <c r="CV52" s="153"/>
      <c r="CW52" s="153"/>
      <c r="CY52" s="144"/>
      <c r="CZ52" s="153"/>
      <c r="DA52" s="153"/>
      <c r="DB52" s="153"/>
      <c r="DC52" s="153"/>
      <c r="DD52" s="153"/>
      <c r="DE52" s="153"/>
      <c r="DF52" s="153"/>
      <c r="DG52" s="153"/>
      <c r="DI52" s="144"/>
      <c r="DJ52" s="153"/>
      <c r="DK52" s="153"/>
      <c r="DL52" s="153"/>
      <c r="DM52" s="153"/>
      <c r="DN52" s="153"/>
      <c r="DO52" s="153"/>
      <c r="DP52" s="153"/>
      <c r="DQ52" s="153"/>
      <c r="DS52" s="144"/>
      <c r="DT52" s="153"/>
      <c r="DU52" s="153"/>
      <c r="DV52" s="153"/>
      <c r="DW52" s="153"/>
      <c r="DX52" s="153"/>
      <c r="DY52" s="153"/>
      <c r="DZ52" s="153"/>
      <c r="EA52" s="153"/>
      <c r="EC52" s="144"/>
      <c r="ED52" s="153"/>
      <c r="EE52" s="153"/>
      <c r="EF52" s="153"/>
      <c r="EG52" s="153"/>
      <c r="EH52" s="153"/>
      <c r="EI52" s="153"/>
      <c r="EJ52" s="153"/>
      <c r="EK52" s="153"/>
      <c r="EM52" s="144"/>
      <c r="EN52" s="153"/>
      <c r="EO52" s="153"/>
      <c r="EP52" s="153"/>
      <c r="EQ52" s="153"/>
      <c r="ER52" s="153"/>
      <c r="ES52" s="153"/>
      <c r="ET52" s="153"/>
      <c r="EU52" s="153"/>
      <c r="EW52" s="144"/>
      <c r="EX52" s="153"/>
      <c r="EY52" s="153"/>
      <c r="EZ52" s="153"/>
      <c r="FA52" s="153"/>
      <c r="FB52" s="153"/>
      <c r="FC52" s="153"/>
      <c r="FD52" s="153"/>
      <c r="FE52" s="153"/>
      <c r="FG52" s="144"/>
      <c r="FH52" s="153"/>
      <c r="FI52" s="153"/>
      <c r="FJ52" s="153"/>
      <c r="FK52" s="153"/>
      <c r="FL52" s="153"/>
      <c r="FM52" s="153"/>
      <c r="FN52" s="153"/>
      <c r="FO52" s="153"/>
      <c r="FQ52" s="144"/>
      <c r="FR52" s="153"/>
      <c r="FS52" s="153"/>
      <c r="FT52" s="153"/>
      <c r="FU52" s="153"/>
      <c r="FV52" s="153"/>
      <c r="FW52" s="153"/>
      <c r="FX52" s="153"/>
      <c r="FY52" s="153"/>
      <c r="GA52" s="144"/>
      <c r="GB52" s="153"/>
      <c r="GC52" s="153"/>
      <c r="GD52" s="153"/>
      <c r="GE52" s="153"/>
      <c r="GF52" s="153"/>
      <c r="GG52" s="153"/>
      <c r="GH52" s="153"/>
      <c r="GI52" s="153"/>
      <c r="GK52" s="144"/>
      <c r="GL52" s="153"/>
      <c r="GM52" s="153"/>
      <c r="GN52" s="153"/>
      <c r="GO52" s="153"/>
      <c r="GP52" s="153"/>
      <c r="GQ52" s="153"/>
      <c r="GR52" s="153"/>
      <c r="GS52" s="153"/>
      <c r="GU52" s="144"/>
      <c r="GV52" s="153"/>
      <c r="GW52" s="153"/>
      <c r="GX52" s="153"/>
      <c r="GY52" s="153"/>
      <c r="GZ52" s="153"/>
      <c r="HA52" s="153"/>
      <c r="HB52" s="153"/>
      <c r="HC52" s="153"/>
      <c r="HE52" s="144"/>
      <c r="HF52" s="153"/>
      <c r="HG52" s="153"/>
      <c r="HH52" s="153"/>
      <c r="HI52" s="153"/>
      <c r="HJ52" s="153"/>
      <c r="HK52" s="153"/>
      <c r="HL52" s="153"/>
      <c r="HM52" s="153"/>
      <c r="HO52" s="144"/>
      <c r="HP52" s="153"/>
      <c r="HQ52" s="153"/>
      <c r="HR52" s="153"/>
      <c r="HS52" s="153"/>
      <c r="HT52" s="153"/>
      <c r="HU52" s="153"/>
      <c r="HV52" s="153"/>
      <c r="HW52" s="153"/>
      <c r="HY52" s="144"/>
      <c r="HZ52" s="153"/>
      <c r="IA52" s="153"/>
      <c r="IB52" s="153"/>
      <c r="IC52" s="153"/>
      <c r="ID52" s="153"/>
      <c r="IE52" s="153"/>
      <c r="IF52" s="153"/>
      <c r="IG52" s="153"/>
      <c r="II52" s="144"/>
      <c r="IJ52" s="153"/>
      <c r="IK52" s="153"/>
      <c r="IL52" s="153"/>
      <c r="IM52" s="153"/>
      <c r="IN52" s="153"/>
      <c r="IO52" s="153"/>
      <c r="IP52" s="153"/>
      <c r="IQ52" s="153"/>
      <c r="IS52" s="144"/>
      <c r="IT52" s="153"/>
      <c r="IU52" s="153"/>
      <c r="IV52" s="153"/>
    </row>
    <row r="53" spans="1:256" ht="16.899999999999999" customHeight="1">
      <c r="D53" s="147" t="s">
        <v>169</v>
      </c>
      <c r="G53" s="152" t="s">
        <v>187</v>
      </c>
      <c r="M53" s="198"/>
      <c r="Q53" s="215"/>
      <c r="R53" s="216"/>
      <c r="S53" s="147"/>
      <c r="T53" s="124"/>
      <c r="U53" s="129"/>
      <c r="V53" s="129"/>
      <c r="W53" s="129"/>
      <c r="X53" s="129"/>
      <c r="AB53" s="153"/>
    </row>
    <row r="54" spans="1:256" ht="16.899999999999999" customHeight="1">
      <c r="M54" s="504" t="s">
        <v>210</v>
      </c>
      <c r="Q54" s="215"/>
      <c r="R54" s="216"/>
      <c r="S54" s="147"/>
      <c r="T54" s="124"/>
      <c r="U54" s="129"/>
      <c r="V54" s="129"/>
      <c r="W54" s="129"/>
      <c r="X54" s="129"/>
      <c r="Y54" s="129"/>
    </row>
    <row r="55" spans="1:256" s="129" customFormat="1" ht="16.899999999999999" customHeight="1">
      <c r="A55" s="579" t="str">
        <f>+A2</f>
        <v>SCI ELECTRIC PUBLIC COMPANY LIMITED AND ITS SUBSIDIARIES</v>
      </c>
      <c r="B55" s="579"/>
      <c r="C55" s="579"/>
      <c r="D55" s="579"/>
      <c r="E55" s="579"/>
      <c r="F55" s="579"/>
      <c r="G55" s="579"/>
      <c r="H55" s="579"/>
      <c r="I55" s="579"/>
      <c r="J55" s="579"/>
      <c r="K55" s="579"/>
      <c r="L55" s="579"/>
      <c r="M55" s="579"/>
    </row>
    <row r="56" spans="1:256" s="129" customFormat="1" ht="16.899999999999999" customHeight="1">
      <c r="B56" s="563" t="s">
        <v>120</v>
      </c>
      <c r="C56" s="563"/>
      <c r="D56" s="563"/>
      <c r="E56" s="563"/>
      <c r="F56" s="563"/>
      <c r="G56" s="563"/>
      <c r="H56" s="563"/>
      <c r="I56" s="563"/>
      <c r="J56" s="563"/>
      <c r="K56" s="563"/>
      <c r="L56" s="563"/>
      <c r="M56" s="563"/>
      <c r="Q56" s="215"/>
      <c r="R56" s="216"/>
      <c r="S56" s="147"/>
      <c r="T56" s="124"/>
    </row>
    <row r="57" spans="1:256" s="129" customFormat="1" ht="16.899999999999999" customHeight="1">
      <c r="B57" s="563" t="str">
        <f>A4</f>
        <v>FOR THE THREE-MONTH PERIOD ENDED  31 MARCH 2018</v>
      </c>
      <c r="C57" s="563"/>
      <c r="D57" s="563"/>
      <c r="E57" s="563"/>
      <c r="F57" s="563"/>
      <c r="G57" s="563"/>
      <c r="H57" s="563"/>
      <c r="I57" s="563"/>
      <c r="J57" s="563"/>
      <c r="K57" s="563"/>
      <c r="L57" s="563"/>
      <c r="M57" s="563"/>
      <c r="Q57" s="215"/>
      <c r="R57" s="216"/>
      <c r="S57" s="124"/>
      <c r="T57" s="214"/>
      <c r="U57" s="124"/>
      <c r="V57" s="124"/>
      <c r="W57" s="124"/>
      <c r="X57" s="124"/>
    </row>
    <row r="58" spans="1:256" s="124" customFormat="1" ht="16.899999999999999" customHeight="1">
      <c r="D58" s="126"/>
      <c r="E58" s="201"/>
      <c r="F58" s="201"/>
      <c r="G58" s="202"/>
      <c r="H58" s="201"/>
      <c r="I58" s="201"/>
      <c r="J58" s="201"/>
      <c r="K58" s="201"/>
      <c r="L58" s="201"/>
      <c r="M58" s="129"/>
      <c r="N58" s="129"/>
      <c r="O58" s="129"/>
      <c r="P58" s="129"/>
      <c r="Q58" s="215"/>
      <c r="R58" s="200"/>
      <c r="S58" s="129"/>
      <c r="T58" s="214"/>
      <c r="U58" s="129"/>
      <c r="V58" s="129"/>
      <c r="W58" s="129"/>
      <c r="X58" s="129"/>
      <c r="Y58" s="129"/>
      <c r="Z58" s="129"/>
      <c r="AA58" s="129"/>
      <c r="AB58" s="129"/>
    </row>
    <row r="59" spans="1:256" s="124" customFormat="1" ht="16.899999999999999" customHeight="1">
      <c r="E59" s="108"/>
      <c r="F59" s="109"/>
      <c r="G59" s="559" t="s">
        <v>27</v>
      </c>
      <c r="H59" s="559"/>
      <c r="I59" s="559"/>
      <c r="J59" s="559"/>
      <c r="K59" s="559"/>
      <c r="L59" s="559"/>
      <c r="M59" s="55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</row>
    <row r="60" spans="1:256" s="124" customFormat="1" ht="16.899999999999999" customHeight="1">
      <c r="E60" s="108"/>
      <c r="F60" s="109"/>
      <c r="G60" s="560" t="s">
        <v>28</v>
      </c>
      <c r="H60" s="581"/>
      <c r="I60" s="560"/>
      <c r="J60" s="110"/>
      <c r="K60" s="560" t="s">
        <v>29</v>
      </c>
      <c r="L60" s="560"/>
      <c r="M60" s="560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</row>
    <row r="61" spans="1:256" s="516" customFormat="1" ht="16.899999999999999" customHeight="1">
      <c r="E61" s="517" t="s">
        <v>30</v>
      </c>
      <c r="F61" s="184"/>
      <c r="G61" s="518">
        <v>2018</v>
      </c>
      <c r="H61" s="519"/>
      <c r="I61" s="518">
        <v>2017</v>
      </c>
      <c r="J61" s="519"/>
      <c r="K61" s="517">
        <v>2018</v>
      </c>
      <c r="L61" s="519"/>
      <c r="M61" s="517">
        <v>2017</v>
      </c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  <c r="AA61" s="189"/>
      <c r="AB61" s="189"/>
    </row>
    <row r="62" spans="1:256" s="124" customFormat="1" ht="16.899999999999999" customHeight="1">
      <c r="E62" s="123"/>
      <c r="F62" s="109"/>
      <c r="G62" s="340"/>
      <c r="H62" s="110"/>
      <c r="I62" s="340"/>
      <c r="J62" s="110"/>
      <c r="K62" s="123"/>
      <c r="L62" s="110"/>
      <c r="M62" s="123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</row>
    <row r="63" spans="1:256" s="124" customFormat="1" ht="16.899999999999999" customHeight="1">
      <c r="A63" s="146" t="s">
        <v>121</v>
      </c>
      <c r="E63" s="132"/>
      <c r="F63" s="203"/>
      <c r="G63" s="381"/>
      <c r="H63" s="134"/>
      <c r="I63" s="134"/>
      <c r="J63" s="155"/>
      <c r="K63" s="134"/>
      <c r="L63" s="155"/>
      <c r="M63" s="134"/>
      <c r="N63" s="129"/>
      <c r="O63" s="129"/>
      <c r="P63" s="129"/>
      <c r="Q63" s="146"/>
      <c r="R63" s="129"/>
      <c r="S63" s="129"/>
      <c r="T63" s="129"/>
      <c r="U63" s="129"/>
      <c r="V63" s="129"/>
      <c r="W63" s="146"/>
      <c r="X63" s="147"/>
      <c r="Y63" s="147"/>
      <c r="Z63" s="147"/>
      <c r="AA63" s="129"/>
      <c r="AB63" s="129"/>
    </row>
    <row r="64" spans="1:256" s="124" customFormat="1" ht="16.899999999999999" customHeight="1">
      <c r="B64" s="124" t="s">
        <v>232</v>
      </c>
      <c r="E64" s="144"/>
      <c r="F64" s="204"/>
      <c r="G64" s="127">
        <v>-66278</v>
      </c>
      <c r="H64" s="128"/>
      <c r="I64" s="127">
        <v>33327890</v>
      </c>
      <c r="J64" s="127"/>
      <c r="K64" s="127">
        <v>-66278</v>
      </c>
      <c r="L64" s="127"/>
      <c r="M64" s="127">
        <v>33327890</v>
      </c>
      <c r="N64" s="129"/>
      <c r="O64" s="129"/>
      <c r="P64" s="129"/>
      <c r="Q64" s="129"/>
      <c r="R64" s="147"/>
      <c r="S64" s="138"/>
      <c r="T64" s="129"/>
      <c r="U64" s="129"/>
      <c r="V64" s="129"/>
      <c r="W64" s="129"/>
      <c r="X64" s="147"/>
      <c r="Y64" s="138"/>
      <c r="Z64" s="129"/>
      <c r="AA64" s="129"/>
      <c r="AB64" s="129"/>
    </row>
    <row r="65" spans="1:28" s="124" customFormat="1" ht="16.899999999999999" customHeight="1">
      <c r="B65" s="124" t="s">
        <v>259</v>
      </c>
      <c r="E65" s="217">
        <v>4.2</v>
      </c>
      <c r="F65" s="150"/>
      <c r="G65" s="245">
        <v>0</v>
      </c>
      <c r="H65" s="128"/>
      <c r="I65" s="245">
        <v>0</v>
      </c>
      <c r="J65" s="245"/>
      <c r="K65" s="127">
        <v>3000000</v>
      </c>
      <c r="L65" s="127"/>
      <c r="M65" s="127">
        <v>713826</v>
      </c>
      <c r="N65" s="129"/>
      <c r="O65" s="129"/>
      <c r="P65" s="129"/>
      <c r="Q65" s="129"/>
      <c r="R65" s="147"/>
      <c r="S65" s="138"/>
      <c r="T65" s="129"/>
      <c r="U65" s="129"/>
      <c r="V65" s="129"/>
      <c r="W65" s="129"/>
      <c r="X65" s="147"/>
      <c r="Y65" s="138"/>
      <c r="Z65" s="129"/>
      <c r="AA65" s="129"/>
      <c r="AB65" s="129"/>
    </row>
    <row r="66" spans="1:28" s="124" customFormat="1" ht="16.899999999999999" customHeight="1">
      <c r="B66" s="124" t="s">
        <v>160</v>
      </c>
      <c r="E66" s="144">
        <v>6</v>
      </c>
      <c r="F66" s="204"/>
      <c r="G66" s="127">
        <v>17000000</v>
      </c>
      <c r="H66" s="128"/>
      <c r="I66" s="127">
        <v>70000000</v>
      </c>
      <c r="J66" s="127"/>
      <c r="K66" s="127">
        <v>17000000</v>
      </c>
      <c r="L66" s="127"/>
      <c r="M66" s="127">
        <v>70000000</v>
      </c>
      <c r="N66" s="129"/>
      <c r="O66" s="339"/>
      <c r="P66" s="129"/>
      <c r="Q66" s="129"/>
      <c r="R66" s="147"/>
      <c r="S66" s="138"/>
      <c r="T66" s="129"/>
      <c r="U66" s="129"/>
      <c r="V66" s="129"/>
      <c r="W66" s="129"/>
      <c r="X66" s="147"/>
      <c r="Y66" s="138"/>
      <c r="Z66" s="129"/>
      <c r="AA66" s="129"/>
      <c r="AB66" s="129"/>
    </row>
    <row r="67" spans="1:28" s="124" customFormat="1" ht="16.899999999999999" customHeight="1">
      <c r="B67" s="124" t="s">
        <v>312</v>
      </c>
      <c r="E67" s="144">
        <f>+E66</f>
        <v>6</v>
      </c>
      <c r="F67" s="204"/>
      <c r="G67" s="127">
        <v>20000000</v>
      </c>
      <c r="H67" s="128"/>
      <c r="I67" s="127">
        <v>222487183</v>
      </c>
      <c r="J67" s="127"/>
      <c r="K67" s="127">
        <v>20000000</v>
      </c>
      <c r="L67" s="127"/>
      <c r="M67" s="127">
        <v>222487183</v>
      </c>
      <c r="N67" s="129"/>
      <c r="O67" s="129"/>
      <c r="P67" s="129"/>
      <c r="Q67" s="129"/>
      <c r="R67" s="147"/>
      <c r="S67" s="138"/>
      <c r="T67" s="129"/>
      <c r="U67" s="129"/>
      <c r="V67" s="129"/>
      <c r="W67" s="129"/>
      <c r="X67" s="147"/>
      <c r="Y67" s="138"/>
      <c r="Z67" s="129"/>
      <c r="AA67" s="129"/>
      <c r="AB67" s="129"/>
    </row>
    <row r="68" spans="1:28" s="124" customFormat="1" ht="16.899999999999999" customHeight="1">
      <c r="B68" s="124" t="s">
        <v>258</v>
      </c>
      <c r="E68" s="144"/>
      <c r="F68" s="204"/>
      <c r="G68" s="245">
        <v>0</v>
      </c>
      <c r="H68" s="128"/>
      <c r="I68" s="128">
        <v>5585</v>
      </c>
      <c r="J68" s="128"/>
      <c r="K68" s="245">
        <v>0</v>
      </c>
      <c r="L68" s="245"/>
      <c r="M68" s="245">
        <v>0</v>
      </c>
      <c r="N68" s="129"/>
      <c r="O68" s="129"/>
      <c r="P68" s="129"/>
      <c r="Q68" s="129"/>
      <c r="R68" s="147"/>
      <c r="S68" s="138"/>
      <c r="T68" s="129"/>
      <c r="U68" s="129"/>
      <c r="V68" s="129"/>
      <c r="W68" s="129"/>
      <c r="X68" s="147"/>
      <c r="Y68" s="138"/>
      <c r="Z68" s="129"/>
      <c r="AA68" s="129"/>
      <c r="AB68" s="129"/>
    </row>
    <row r="69" spans="1:28" s="124" customFormat="1" ht="16.899999999999999" customHeight="1">
      <c r="B69" s="124" t="s">
        <v>177</v>
      </c>
      <c r="E69" s="144">
        <v>6</v>
      </c>
      <c r="F69" s="144"/>
      <c r="G69" s="127">
        <v>-39000000</v>
      </c>
      <c r="H69" s="128"/>
      <c r="I69" s="127">
        <v>-210000000</v>
      </c>
      <c r="J69" s="127"/>
      <c r="K69" s="127">
        <v>-39000000</v>
      </c>
      <c r="L69" s="127"/>
      <c r="M69" s="127">
        <v>-210000000</v>
      </c>
      <c r="N69" s="129"/>
      <c r="O69" s="129"/>
      <c r="P69" s="129"/>
      <c r="Q69" s="129"/>
      <c r="R69" s="147"/>
      <c r="S69" s="138"/>
      <c r="T69" s="129"/>
      <c r="U69" s="129"/>
      <c r="V69" s="129"/>
      <c r="W69" s="129"/>
      <c r="X69" s="147"/>
      <c r="Y69" s="138"/>
      <c r="Z69" s="129"/>
      <c r="AA69" s="129"/>
      <c r="AB69" s="129"/>
    </row>
    <row r="70" spans="1:28" s="124" customFormat="1" ht="16.899999999999999" customHeight="1">
      <c r="B70" s="124" t="s">
        <v>313</v>
      </c>
      <c r="E70" s="144">
        <f>+E69</f>
        <v>6</v>
      </c>
      <c r="F70" s="144"/>
      <c r="G70" s="127">
        <v>-30000000</v>
      </c>
      <c r="H70" s="128"/>
      <c r="I70" s="127">
        <v>-40000000</v>
      </c>
      <c r="J70" s="127"/>
      <c r="K70" s="127">
        <v>-30000000</v>
      </c>
      <c r="L70" s="127"/>
      <c r="M70" s="127">
        <v>-40000000</v>
      </c>
      <c r="N70" s="129"/>
      <c r="O70" s="129"/>
      <c r="P70" s="129"/>
      <c r="Q70" s="129"/>
      <c r="R70" s="147"/>
      <c r="S70" s="138"/>
      <c r="T70" s="129"/>
      <c r="U70" s="129"/>
      <c r="V70" s="129"/>
      <c r="W70" s="129"/>
      <c r="X70" s="147"/>
      <c r="Y70" s="138"/>
      <c r="Z70" s="129"/>
      <c r="AA70" s="129"/>
      <c r="AB70" s="129"/>
    </row>
    <row r="71" spans="1:28" s="124" customFormat="1" ht="16.899999999999999" customHeight="1">
      <c r="B71" s="124" t="s">
        <v>122</v>
      </c>
      <c r="E71" s="144"/>
      <c r="F71" s="204"/>
      <c r="G71" s="128">
        <v>-115784013</v>
      </c>
      <c r="H71" s="128"/>
      <c r="I71" s="128">
        <v>-5145869</v>
      </c>
      <c r="J71" s="128"/>
      <c r="K71" s="128">
        <v>-1018261</v>
      </c>
      <c r="L71" s="128"/>
      <c r="M71" s="128">
        <v>-1713252</v>
      </c>
      <c r="N71" s="129"/>
      <c r="O71" s="129"/>
      <c r="P71" s="129"/>
      <c r="Q71" s="129"/>
      <c r="R71" s="147"/>
      <c r="S71" s="138"/>
      <c r="T71" s="129"/>
      <c r="U71" s="129"/>
      <c r="V71" s="129"/>
      <c r="W71" s="129"/>
      <c r="X71" s="147"/>
      <c r="Y71" s="138"/>
      <c r="Z71" s="129"/>
      <c r="AA71" s="129"/>
      <c r="AB71" s="129"/>
    </row>
    <row r="72" spans="1:28" s="124" customFormat="1" ht="16.899999999999999" customHeight="1">
      <c r="C72" s="124" t="s">
        <v>281</v>
      </c>
      <c r="E72" s="144"/>
      <c r="F72" s="204"/>
      <c r="G72" s="128"/>
      <c r="H72" s="128"/>
      <c r="I72" s="128"/>
      <c r="J72" s="128"/>
      <c r="K72" s="128"/>
      <c r="L72" s="128"/>
      <c r="M72" s="128"/>
      <c r="N72" s="129"/>
      <c r="O72" s="129"/>
      <c r="P72" s="129"/>
      <c r="Q72" s="129"/>
      <c r="R72" s="147"/>
      <c r="S72" s="138"/>
      <c r="T72" s="129"/>
      <c r="U72" s="129"/>
      <c r="V72" s="129"/>
      <c r="W72" s="129"/>
      <c r="X72" s="147"/>
      <c r="Y72" s="138"/>
      <c r="Z72" s="129"/>
      <c r="AA72" s="129"/>
      <c r="AB72" s="129"/>
    </row>
    <row r="73" spans="1:28" s="124" customFormat="1" ht="16.899999999999999" customHeight="1">
      <c r="B73" s="124" t="s">
        <v>123</v>
      </c>
      <c r="E73" s="144">
        <v>15</v>
      </c>
      <c r="F73" s="204"/>
      <c r="G73" s="156">
        <v>-160476</v>
      </c>
      <c r="H73" s="128"/>
      <c r="I73" s="156">
        <v>-37350</v>
      </c>
      <c r="J73" s="127"/>
      <c r="K73" s="156">
        <v>-5037</v>
      </c>
      <c r="L73" s="127"/>
      <c r="M73" s="156">
        <v>-37350</v>
      </c>
      <c r="N73" s="129"/>
      <c r="O73" s="129"/>
      <c r="P73" s="129"/>
      <c r="Q73" s="129"/>
      <c r="R73" s="147"/>
      <c r="S73" s="138"/>
      <c r="T73" s="129"/>
      <c r="U73" s="129"/>
      <c r="V73" s="129"/>
      <c r="W73" s="129"/>
      <c r="X73" s="147"/>
      <c r="Y73" s="138"/>
      <c r="Z73" s="129"/>
      <c r="AA73" s="129"/>
      <c r="AB73" s="129"/>
    </row>
    <row r="74" spans="1:28" s="124" customFormat="1" ht="16.899999999999999" customHeight="1">
      <c r="A74" s="124" t="s">
        <v>206</v>
      </c>
      <c r="E74" s="144"/>
      <c r="F74" s="204"/>
      <c r="G74" s="128"/>
      <c r="H74" s="128"/>
      <c r="I74" s="128"/>
      <c r="J74" s="128"/>
      <c r="K74" s="128"/>
      <c r="L74" s="128"/>
      <c r="M74" s="128"/>
      <c r="N74" s="129"/>
      <c r="O74" s="129"/>
      <c r="P74" s="129"/>
      <c r="Q74" s="129"/>
      <c r="R74" s="147"/>
      <c r="S74" s="138"/>
      <c r="T74" s="129"/>
      <c r="U74" s="129"/>
      <c r="V74" s="129"/>
      <c r="W74" s="129"/>
      <c r="X74" s="147"/>
      <c r="Y74" s="138"/>
      <c r="Z74" s="129"/>
      <c r="AA74" s="129"/>
      <c r="AB74" s="129"/>
    </row>
    <row r="75" spans="1:28" s="124" customFormat="1" ht="16.899999999999999" customHeight="1">
      <c r="C75" s="124" t="s">
        <v>230</v>
      </c>
      <c r="E75" s="144"/>
      <c r="F75" s="204"/>
      <c r="G75" s="156">
        <v>-148010767</v>
      </c>
      <c r="H75" s="128"/>
      <c r="I75" s="156">
        <v>70637439</v>
      </c>
      <c r="J75" s="128"/>
      <c r="K75" s="156">
        <v>-30089576</v>
      </c>
      <c r="L75" s="128"/>
      <c r="M75" s="156">
        <v>74778297</v>
      </c>
      <c r="N75" s="129"/>
      <c r="O75" s="129"/>
      <c r="P75" s="129"/>
      <c r="Q75" s="129"/>
      <c r="R75" s="147"/>
      <c r="S75" s="138"/>
      <c r="T75" s="129"/>
      <c r="U75" s="129"/>
      <c r="V75" s="129"/>
      <c r="W75" s="129"/>
      <c r="X75" s="147"/>
      <c r="Y75" s="138"/>
      <c r="Z75" s="129"/>
      <c r="AA75" s="129"/>
      <c r="AB75" s="129"/>
    </row>
    <row r="76" spans="1:28" s="124" customFormat="1" ht="16.899999999999999" customHeight="1">
      <c r="D76" s="213"/>
      <c r="E76" s="144"/>
      <c r="F76" s="204"/>
      <c r="G76" s="205"/>
      <c r="H76" s="204"/>
      <c r="I76" s="205"/>
      <c r="J76" s="205"/>
      <c r="K76" s="205"/>
      <c r="L76" s="205"/>
      <c r="M76" s="205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</row>
    <row r="77" spans="1:28" s="124" customFormat="1" ht="16.899999999999999" customHeight="1">
      <c r="A77" s="146" t="s">
        <v>125</v>
      </c>
      <c r="E77" s="132"/>
      <c r="F77" s="203"/>
      <c r="G77" s="381"/>
      <c r="H77" s="134"/>
      <c r="I77" s="134"/>
      <c r="J77" s="134"/>
      <c r="K77" s="134"/>
      <c r="L77" s="134"/>
      <c r="M77" s="134"/>
      <c r="N77" s="129"/>
      <c r="O77" s="129"/>
      <c r="P77" s="129"/>
      <c r="Q77" s="146"/>
      <c r="R77" s="129"/>
      <c r="S77" s="129"/>
      <c r="T77" s="129"/>
      <c r="U77" s="129"/>
      <c r="V77" s="129"/>
      <c r="W77" s="146"/>
      <c r="X77" s="147"/>
      <c r="Y77" s="147"/>
      <c r="Z77" s="147"/>
      <c r="AA77" s="129"/>
      <c r="AB77" s="129"/>
    </row>
    <row r="78" spans="1:28" s="124" customFormat="1" ht="16.899999999999999" customHeight="1">
      <c r="B78" s="124" t="s">
        <v>126</v>
      </c>
      <c r="E78" s="144">
        <v>18</v>
      </c>
      <c r="F78" s="204"/>
      <c r="G78" s="127">
        <v>-30000000</v>
      </c>
      <c r="H78" s="128"/>
      <c r="I78" s="127">
        <v>-80000000</v>
      </c>
      <c r="J78" s="127"/>
      <c r="K78" s="245">
        <v>0</v>
      </c>
      <c r="L78" s="127"/>
      <c r="M78" s="245">
        <v>0</v>
      </c>
      <c r="N78" s="129"/>
      <c r="O78" s="129"/>
      <c r="P78" s="129"/>
      <c r="Q78" s="129"/>
      <c r="R78" s="147"/>
      <c r="S78" s="138"/>
      <c r="T78" s="129"/>
      <c r="U78" s="129"/>
      <c r="V78" s="129"/>
      <c r="W78" s="129"/>
      <c r="X78" s="147"/>
      <c r="Y78" s="138"/>
      <c r="Z78" s="129"/>
      <c r="AA78" s="129"/>
      <c r="AB78" s="129"/>
    </row>
    <row r="79" spans="1:28" s="124" customFormat="1" ht="16.899999999999999" customHeight="1">
      <c r="B79" s="124" t="s">
        <v>127</v>
      </c>
      <c r="E79" s="144"/>
      <c r="F79" s="204"/>
      <c r="G79" s="245">
        <v>0</v>
      </c>
      <c r="H79" s="128"/>
      <c r="I79" s="127">
        <v>-2370000</v>
      </c>
      <c r="J79" s="127"/>
      <c r="K79" s="245">
        <v>0</v>
      </c>
      <c r="L79" s="127"/>
      <c r="M79" s="245">
        <v>0</v>
      </c>
      <c r="N79" s="129"/>
      <c r="O79" s="129"/>
      <c r="P79" s="129"/>
      <c r="Q79" s="129"/>
      <c r="R79" s="147"/>
      <c r="S79" s="138"/>
      <c r="T79" s="129"/>
      <c r="U79" s="129"/>
      <c r="V79" s="129"/>
      <c r="W79" s="129"/>
      <c r="X79" s="147"/>
      <c r="Y79" s="138"/>
      <c r="Z79" s="129"/>
      <c r="AA79" s="129"/>
      <c r="AB79" s="129"/>
    </row>
    <row r="80" spans="1:28" s="124" customFormat="1" ht="16.899999999999999" customHeight="1">
      <c r="B80" s="124" t="s">
        <v>128</v>
      </c>
      <c r="E80" s="217"/>
      <c r="F80" s="204"/>
      <c r="G80" s="127">
        <v>-2039487</v>
      </c>
      <c r="H80" s="128"/>
      <c r="I80" s="127">
        <v>-1619406</v>
      </c>
      <c r="J80" s="127"/>
      <c r="K80" s="127">
        <v>-1151526</v>
      </c>
      <c r="L80" s="127"/>
      <c r="M80" s="127">
        <v>-759683</v>
      </c>
      <c r="N80" s="129"/>
      <c r="O80" s="129"/>
      <c r="P80" s="129"/>
      <c r="Q80" s="129"/>
      <c r="R80" s="147"/>
      <c r="S80" s="138"/>
      <c r="T80" s="129"/>
      <c r="U80" s="129"/>
      <c r="V80" s="129"/>
      <c r="W80" s="129"/>
      <c r="X80" s="147"/>
      <c r="Y80" s="138"/>
      <c r="Z80" s="129"/>
      <c r="AA80" s="129"/>
      <c r="AB80" s="129"/>
    </row>
    <row r="81" spans="1:28" s="124" customFormat="1" ht="16.899999999999999" customHeight="1">
      <c r="B81" s="124" t="s">
        <v>228</v>
      </c>
      <c r="H81" s="129"/>
      <c r="N81" s="129"/>
      <c r="O81" s="129"/>
      <c r="P81" s="129"/>
      <c r="Q81" s="129"/>
      <c r="R81" s="147"/>
      <c r="S81" s="138"/>
      <c r="T81" s="129"/>
      <c r="U81" s="129"/>
      <c r="V81" s="129"/>
      <c r="W81" s="129"/>
      <c r="X81" s="147"/>
      <c r="Y81" s="138"/>
      <c r="Z81" s="129"/>
      <c r="AA81" s="129"/>
      <c r="AB81" s="129"/>
    </row>
    <row r="82" spans="1:28" s="129" customFormat="1" ht="16.899999999999999" customHeight="1">
      <c r="C82" s="129" t="s">
        <v>231</v>
      </c>
      <c r="E82" s="144">
        <v>18</v>
      </c>
      <c r="F82" s="204"/>
      <c r="G82" s="128">
        <v>78958271</v>
      </c>
      <c r="I82" s="245">
        <v>0</v>
      </c>
      <c r="J82" s="245"/>
      <c r="K82" s="245">
        <v>0</v>
      </c>
      <c r="L82" s="245"/>
      <c r="M82" s="245">
        <v>0</v>
      </c>
      <c r="R82" s="352"/>
      <c r="S82" s="130"/>
      <c r="X82" s="352"/>
      <c r="Y82" s="130"/>
    </row>
    <row r="83" spans="1:28" s="124" customFormat="1" ht="16.899999999999999" customHeight="1">
      <c r="A83" s="200" t="s">
        <v>326</v>
      </c>
      <c r="E83" s="144"/>
      <c r="G83" s="158">
        <v>46918784</v>
      </c>
      <c r="H83" s="204"/>
      <c r="I83" s="158">
        <v>-83989406</v>
      </c>
      <c r="J83" s="205"/>
      <c r="K83" s="158">
        <v>-1151526</v>
      </c>
      <c r="L83" s="205"/>
      <c r="M83" s="158">
        <v>-759683</v>
      </c>
      <c r="N83" s="129"/>
      <c r="O83" s="129"/>
      <c r="P83" s="129"/>
      <c r="Q83" s="126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</row>
    <row r="84" spans="1:28" s="124" customFormat="1" ht="16.899999999999999" customHeight="1">
      <c r="A84" s="200"/>
      <c r="E84" s="144"/>
      <c r="G84" s="128"/>
      <c r="H84" s="204"/>
      <c r="I84" s="128"/>
      <c r="J84" s="205"/>
      <c r="K84" s="128"/>
      <c r="L84" s="205"/>
      <c r="M84" s="128"/>
      <c r="N84" s="129"/>
      <c r="O84" s="129"/>
      <c r="P84" s="129"/>
      <c r="Q84" s="126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</row>
    <row r="85" spans="1:28" s="124" customFormat="1" ht="16.899999999999999" customHeight="1">
      <c r="A85" s="124" t="s">
        <v>145</v>
      </c>
      <c r="B85" s="129"/>
      <c r="E85" s="144"/>
      <c r="G85" s="156">
        <v>-381930</v>
      </c>
      <c r="H85" s="204"/>
      <c r="I85" s="156">
        <v>-2276369</v>
      </c>
      <c r="J85" s="205"/>
      <c r="K85" s="224">
        <v>0</v>
      </c>
      <c r="L85" s="150"/>
      <c r="M85" s="224">
        <v>0</v>
      </c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</row>
    <row r="86" spans="1:28" s="124" customFormat="1" ht="16.899999999999999" customHeight="1">
      <c r="A86" s="249" t="s">
        <v>311</v>
      </c>
      <c r="B86" s="138"/>
      <c r="C86" s="126"/>
      <c r="E86" s="144"/>
      <c r="G86" s="127">
        <v>6209776</v>
      </c>
      <c r="H86" s="128"/>
      <c r="I86" s="127">
        <v>62619664</v>
      </c>
      <c r="J86" s="127"/>
      <c r="K86" s="127">
        <v>7611931</v>
      </c>
      <c r="L86" s="127"/>
      <c r="M86" s="127">
        <v>28109389</v>
      </c>
      <c r="N86" s="129"/>
      <c r="O86" s="129"/>
      <c r="P86" s="129"/>
      <c r="Q86" s="126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</row>
    <row r="87" spans="1:28" s="124" customFormat="1" ht="16.899999999999999" customHeight="1">
      <c r="A87" s="249" t="s">
        <v>304</v>
      </c>
      <c r="B87" s="249"/>
      <c r="C87" s="126"/>
      <c r="E87" s="144"/>
      <c r="G87" s="127">
        <v>243984524</v>
      </c>
      <c r="H87" s="204"/>
      <c r="I87" s="127">
        <v>309846202</v>
      </c>
      <c r="J87" s="205"/>
      <c r="K87" s="127">
        <v>113470514</v>
      </c>
      <c r="L87" s="205"/>
      <c r="M87" s="127">
        <v>112006871</v>
      </c>
      <c r="N87" s="129"/>
      <c r="P87" s="129"/>
      <c r="Q87" s="129"/>
      <c r="R87" s="129"/>
      <c r="S87" s="200"/>
      <c r="T87" s="200"/>
      <c r="U87" s="200"/>
      <c r="V87" s="129"/>
      <c r="W87" s="129"/>
      <c r="X87" s="129"/>
      <c r="Y87" s="129"/>
      <c r="Z87" s="129"/>
      <c r="AA87" s="129"/>
      <c r="AB87" s="129"/>
    </row>
    <row r="88" spans="1:28" s="124" customFormat="1" ht="16.899999999999999" customHeight="1" thickBot="1">
      <c r="A88" s="130" t="s">
        <v>305</v>
      </c>
      <c r="B88" s="130"/>
      <c r="C88" s="126"/>
      <c r="E88" s="144"/>
      <c r="G88" s="218">
        <v>250194300</v>
      </c>
      <c r="H88" s="204"/>
      <c r="I88" s="218">
        <v>372465866</v>
      </c>
      <c r="J88" s="205"/>
      <c r="K88" s="218">
        <v>121082445</v>
      </c>
      <c r="L88" s="205"/>
      <c r="M88" s="218">
        <v>140116260</v>
      </c>
      <c r="N88" s="129"/>
      <c r="O88" s="383"/>
      <c r="P88" s="129"/>
      <c r="Q88" s="129"/>
      <c r="R88" s="129"/>
      <c r="S88" s="129"/>
      <c r="T88" s="129"/>
      <c r="U88" s="129"/>
      <c r="V88" s="200"/>
      <c r="W88" s="200"/>
      <c r="X88" s="200"/>
      <c r="Y88" s="129"/>
      <c r="Z88" s="129"/>
      <c r="AA88" s="129"/>
      <c r="AB88" s="129"/>
    </row>
    <row r="89" spans="1:28" s="124" customFormat="1" ht="9" customHeight="1" thickTop="1">
      <c r="B89" s="130"/>
      <c r="C89" s="126"/>
      <c r="E89" s="144"/>
      <c r="G89" s="128"/>
      <c r="H89" s="204"/>
      <c r="I89" s="128"/>
      <c r="J89" s="205"/>
      <c r="K89" s="128"/>
      <c r="L89" s="205"/>
      <c r="M89" s="128"/>
      <c r="N89" s="129"/>
      <c r="O89" s="129"/>
      <c r="P89" s="129"/>
      <c r="Q89" s="129"/>
      <c r="R89" s="129"/>
      <c r="S89" s="129"/>
      <c r="T89" s="129"/>
      <c r="U89" s="129"/>
      <c r="V89" s="200"/>
      <c r="W89" s="200"/>
      <c r="X89" s="200"/>
      <c r="Y89" s="129"/>
      <c r="Z89" s="129"/>
      <c r="AA89" s="129"/>
      <c r="AB89" s="129"/>
    </row>
    <row r="90" spans="1:28" s="124" customFormat="1" ht="16.899999999999999" customHeight="1">
      <c r="A90" s="376" t="s">
        <v>257</v>
      </c>
      <c r="B90" s="200"/>
      <c r="C90" s="200"/>
      <c r="E90" s="144"/>
      <c r="G90" s="128"/>
      <c r="H90" s="204"/>
      <c r="I90" s="128"/>
      <c r="J90" s="205"/>
      <c r="K90" s="128"/>
      <c r="L90" s="205"/>
      <c r="M90" s="128"/>
      <c r="N90" s="129"/>
      <c r="O90" s="129"/>
      <c r="P90" s="129"/>
      <c r="Q90" s="129"/>
      <c r="R90" s="129"/>
      <c r="S90" s="129"/>
      <c r="T90" s="129"/>
      <c r="U90" s="129"/>
      <c r="V90" s="200"/>
      <c r="W90" s="200"/>
      <c r="X90" s="200"/>
      <c r="Y90" s="129"/>
      <c r="Z90" s="129"/>
      <c r="AA90" s="129"/>
      <c r="AB90" s="129"/>
    </row>
    <row r="91" spans="1:28" s="124" customFormat="1" ht="16.899999999999999" customHeight="1">
      <c r="A91" s="249"/>
      <c r="B91" s="200" t="s">
        <v>306</v>
      </c>
      <c r="C91" s="200"/>
      <c r="D91" s="228"/>
      <c r="E91" s="144"/>
      <c r="G91" s="128"/>
      <c r="H91" s="204"/>
      <c r="I91" s="128"/>
      <c r="J91" s="205"/>
      <c r="K91" s="128"/>
      <c r="L91" s="205"/>
      <c r="M91" s="128"/>
      <c r="N91" s="129"/>
      <c r="O91" s="129"/>
      <c r="P91" s="129"/>
      <c r="Q91" s="129"/>
      <c r="R91" s="129"/>
      <c r="S91" s="129"/>
      <c r="T91" s="129"/>
      <c r="U91" s="129"/>
      <c r="V91" s="200"/>
      <c r="W91" s="200"/>
      <c r="X91" s="200"/>
      <c r="Y91" s="129"/>
      <c r="Z91" s="129"/>
      <c r="AA91" s="129"/>
      <c r="AB91" s="129"/>
    </row>
    <row r="92" spans="1:28" s="124" customFormat="1" ht="16.899999999999999" customHeight="1">
      <c r="A92" s="200"/>
      <c r="B92" s="200" t="s">
        <v>307</v>
      </c>
      <c r="C92" s="200"/>
      <c r="D92" s="228"/>
      <c r="E92" s="144">
        <v>14</v>
      </c>
      <c r="G92" s="128">
        <v>-118569021</v>
      </c>
      <c r="H92" s="204"/>
      <c r="I92" s="128">
        <v>-5145869</v>
      </c>
      <c r="J92" s="205"/>
      <c r="K92" s="128">
        <v>-3803269</v>
      </c>
      <c r="L92" s="205"/>
      <c r="M92" s="128">
        <v>-1713252</v>
      </c>
      <c r="N92" s="129"/>
      <c r="O92" s="129"/>
      <c r="P92" s="129"/>
      <c r="Q92" s="129"/>
      <c r="R92" s="129"/>
      <c r="S92" s="129"/>
      <c r="T92" s="129"/>
      <c r="U92" s="129"/>
      <c r="V92" s="200"/>
      <c r="W92" s="200"/>
      <c r="X92" s="200"/>
      <c r="Y92" s="129"/>
      <c r="Z92" s="129"/>
      <c r="AA92" s="129"/>
      <c r="AB92" s="129"/>
    </row>
    <row r="93" spans="1:28" s="124" customFormat="1" ht="16.899999999999999" customHeight="1">
      <c r="A93" s="200"/>
      <c r="B93" s="200" t="s">
        <v>55</v>
      </c>
      <c r="C93" s="200"/>
      <c r="D93" s="200"/>
      <c r="E93" s="144"/>
      <c r="G93" s="128">
        <v>2785008</v>
      </c>
      <c r="H93" s="204"/>
      <c r="I93" s="224">
        <v>0</v>
      </c>
      <c r="J93" s="205"/>
      <c r="K93" s="128">
        <v>2785008</v>
      </c>
      <c r="L93" s="205"/>
      <c r="M93" s="224">
        <v>0</v>
      </c>
      <c r="N93" s="129"/>
      <c r="O93" s="129"/>
      <c r="P93" s="129"/>
      <c r="Q93" s="129"/>
      <c r="R93" s="129"/>
      <c r="S93" s="129"/>
      <c r="T93" s="129"/>
      <c r="U93" s="129"/>
      <c r="V93" s="200"/>
      <c r="W93" s="200"/>
      <c r="X93" s="200"/>
      <c r="Y93" s="129"/>
      <c r="Z93" s="129"/>
      <c r="AA93" s="129"/>
      <c r="AB93" s="129"/>
    </row>
    <row r="94" spans="1:28" s="124" customFormat="1" ht="16.899999999999999" customHeight="1" thickBot="1">
      <c r="A94" s="200"/>
      <c r="B94" s="200" t="s">
        <v>122</v>
      </c>
      <c r="C94" s="200"/>
      <c r="D94" s="228"/>
      <c r="E94" s="144"/>
      <c r="G94" s="358">
        <v>-115784013</v>
      </c>
      <c r="H94" s="204"/>
      <c r="I94" s="358">
        <v>-5145869</v>
      </c>
      <c r="J94" s="205"/>
      <c r="K94" s="358">
        <v>-1018261</v>
      </c>
      <c r="L94" s="205"/>
      <c r="M94" s="358">
        <v>-1713252</v>
      </c>
      <c r="N94" s="129"/>
      <c r="O94" s="129"/>
      <c r="P94" s="129"/>
      <c r="Q94" s="129"/>
      <c r="R94" s="129"/>
      <c r="S94" s="129"/>
      <c r="T94" s="129"/>
      <c r="U94" s="129"/>
      <c r="V94" s="200"/>
      <c r="W94" s="200"/>
      <c r="X94" s="200"/>
      <c r="Y94" s="129"/>
      <c r="Z94" s="129"/>
      <c r="AA94" s="129"/>
      <c r="AB94" s="129"/>
    </row>
    <row r="95" spans="1:28" s="124" customFormat="1" ht="9.6" customHeight="1" thickTop="1">
      <c r="A95" s="200"/>
      <c r="B95" s="200"/>
      <c r="C95" s="200"/>
      <c r="E95" s="144"/>
      <c r="G95" s="128"/>
      <c r="H95" s="204"/>
      <c r="I95" s="128"/>
      <c r="J95" s="205"/>
      <c r="K95" s="128"/>
      <c r="L95" s="205"/>
      <c r="M95" s="128"/>
      <c r="N95" s="129"/>
      <c r="O95" s="129"/>
      <c r="P95" s="129"/>
      <c r="Q95" s="129"/>
      <c r="R95" s="129"/>
      <c r="S95" s="129"/>
      <c r="T95" s="129"/>
      <c r="U95" s="129"/>
      <c r="V95" s="200"/>
      <c r="W95" s="200"/>
      <c r="X95" s="200"/>
      <c r="Y95" s="129"/>
      <c r="Z95" s="129"/>
      <c r="AA95" s="129"/>
      <c r="AB95" s="129"/>
    </row>
    <row r="96" spans="1:28" s="129" customFormat="1" ht="16.899999999999999" customHeight="1">
      <c r="A96" s="129" t="str">
        <f>+'EBS '!A110:K110</f>
        <v>The notes to interim financial statements are an integral part of these interim financial statements.</v>
      </c>
      <c r="B96" s="207"/>
      <c r="C96" s="207"/>
      <c r="D96" s="208"/>
      <c r="E96" s="209"/>
      <c r="F96" s="209"/>
      <c r="G96" s="382"/>
      <c r="H96" s="209"/>
      <c r="I96" s="209"/>
      <c r="J96" s="209"/>
      <c r="K96" s="209"/>
      <c r="L96" s="209"/>
      <c r="Q96" s="210"/>
      <c r="R96" s="124"/>
      <c r="S96" s="211"/>
      <c r="T96" s="212"/>
      <c r="U96" s="153"/>
      <c r="X96" s="211"/>
      <c r="Y96" s="124"/>
      <c r="Z96" s="213"/>
    </row>
    <row r="97" spans="1:256" s="129" customFormat="1" ht="16.899999999999999" customHeight="1">
      <c r="B97" s="207"/>
      <c r="C97" s="207"/>
      <c r="D97" s="208"/>
      <c r="E97" s="209"/>
      <c r="F97" s="209"/>
      <c r="G97" s="382"/>
      <c r="H97" s="209"/>
      <c r="I97" s="209"/>
      <c r="J97" s="209"/>
      <c r="K97" s="209"/>
      <c r="L97" s="209"/>
      <c r="Q97" s="210"/>
      <c r="R97" s="124"/>
      <c r="S97" s="211"/>
      <c r="T97" s="212"/>
      <c r="U97" s="153"/>
      <c r="X97" s="211"/>
      <c r="Y97" s="124"/>
      <c r="Z97" s="213"/>
    </row>
    <row r="98" spans="1:256" s="129" customFormat="1" ht="16.899999999999999" customHeight="1">
      <c r="D98" s="147" t="s">
        <v>168</v>
      </c>
      <c r="E98" s="153"/>
      <c r="F98" s="153"/>
      <c r="G98" s="152" t="s">
        <v>168</v>
      </c>
      <c r="H98" s="153"/>
      <c r="I98" s="153"/>
      <c r="J98" s="153"/>
      <c r="K98" s="153"/>
      <c r="L98" s="153"/>
      <c r="M98" s="144"/>
      <c r="N98" s="153"/>
      <c r="O98" s="153"/>
      <c r="P98" s="153"/>
      <c r="R98" s="215"/>
      <c r="S98" s="124"/>
      <c r="T98" s="124"/>
      <c r="U98" s="200"/>
      <c r="V98" s="200"/>
      <c r="W98" s="200"/>
      <c r="X98" s="200"/>
      <c r="Y98" s="200"/>
      <c r="Z98" s="248"/>
      <c r="AA98" s="153"/>
      <c r="AC98" s="153"/>
      <c r="AD98" s="153"/>
      <c r="AE98" s="153"/>
      <c r="AG98" s="144"/>
      <c r="AH98" s="153"/>
      <c r="AI98" s="153"/>
      <c r="AJ98" s="153"/>
      <c r="AK98" s="153"/>
      <c r="AL98" s="153"/>
      <c r="AM98" s="153"/>
      <c r="AN98" s="153"/>
      <c r="AO98" s="153"/>
      <c r="AQ98" s="144"/>
      <c r="AR98" s="153"/>
      <c r="AS98" s="153"/>
      <c r="AT98" s="153"/>
      <c r="AU98" s="153"/>
      <c r="AV98" s="153"/>
      <c r="AW98" s="153"/>
      <c r="AX98" s="153"/>
      <c r="AY98" s="153"/>
      <c r="BA98" s="144"/>
      <c r="BB98" s="153"/>
      <c r="BC98" s="153"/>
      <c r="BD98" s="153"/>
      <c r="BE98" s="153"/>
      <c r="BF98" s="153"/>
      <c r="BG98" s="153"/>
      <c r="BH98" s="153"/>
      <c r="BI98" s="153"/>
      <c r="BK98" s="144"/>
      <c r="BL98" s="153"/>
      <c r="BM98" s="153"/>
      <c r="BN98" s="153"/>
      <c r="BO98" s="153"/>
      <c r="BP98" s="153"/>
      <c r="BQ98" s="153"/>
      <c r="BR98" s="153"/>
      <c r="BS98" s="153"/>
      <c r="BU98" s="144"/>
      <c r="BV98" s="153"/>
      <c r="BW98" s="153"/>
      <c r="BX98" s="153"/>
      <c r="BY98" s="153"/>
      <c r="BZ98" s="153"/>
      <c r="CA98" s="153"/>
      <c r="CB98" s="153"/>
      <c r="CC98" s="153"/>
      <c r="CE98" s="144"/>
      <c r="CF98" s="153"/>
      <c r="CG98" s="153"/>
      <c r="CH98" s="153"/>
      <c r="CI98" s="153"/>
      <c r="CJ98" s="153"/>
      <c r="CK98" s="153"/>
      <c r="CL98" s="153"/>
      <c r="CM98" s="153"/>
      <c r="CO98" s="144"/>
      <c r="CP98" s="153"/>
      <c r="CQ98" s="153"/>
      <c r="CR98" s="153"/>
      <c r="CS98" s="153"/>
      <c r="CT98" s="153"/>
      <c r="CU98" s="153"/>
      <c r="CV98" s="153"/>
      <c r="CW98" s="153"/>
      <c r="CY98" s="144"/>
      <c r="CZ98" s="153"/>
      <c r="DA98" s="153"/>
      <c r="DB98" s="153"/>
      <c r="DC98" s="153"/>
      <c r="DD98" s="153"/>
      <c r="DE98" s="153"/>
      <c r="DF98" s="153"/>
      <c r="DG98" s="153"/>
      <c r="DI98" s="144"/>
      <c r="DJ98" s="153"/>
      <c r="DK98" s="153"/>
      <c r="DL98" s="153"/>
      <c r="DM98" s="153"/>
      <c r="DN98" s="153"/>
      <c r="DO98" s="153"/>
      <c r="DP98" s="153"/>
      <c r="DQ98" s="153"/>
      <c r="DS98" s="144"/>
      <c r="DT98" s="153"/>
      <c r="DU98" s="153"/>
      <c r="DV98" s="153"/>
      <c r="DW98" s="153"/>
      <c r="DX98" s="153"/>
      <c r="DY98" s="153"/>
      <c r="DZ98" s="153"/>
      <c r="EA98" s="153"/>
      <c r="EC98" s="144"/>
      <c r="ED98" s="153"/>
      <c r="EE98" s="153"/>
      <c r="EF98" s="153"/>
      <c r="EG98" s="153"/>
      <c r="EH98" s="153"/>
      <c r="EI98" s="153"/>
      <c r="EJ98" s="153"/>
      <c r="EK98" s="153"/>
      <c r="EM98" s="144"/>
      <c r="EN98" s="153"/>
      <c r="EO98" s="153"/>
      <c r="EP98" s="153"/>
      <c r="EQ98" s="153"/>
      <c r="ER98" s="153"/>
      <c r="ES98" s="153"/>
      <c r="ET98" s="153"/>
      <c r="EU98" s="153"/>
      <c r="EW98" s="144"/>
      <c r="EX98" s="153"/>
      <c r="EY98" s="153"/>
      <c r="EZ98" s="153"/>
      <c r="FA98" s="153"/>
      <c r="FB98" s="153"/>
      <c r="FC98" s="153"/>
      <c r="FD98" s="153"/>
      <c r="FE98" s="153"/>
      <c r="FG98" s="144"/>
      <c r="FH98" s="153"/>
      <c r="FI98" s="153"/>
      <c r="FJ98" s="153"/>
      <c r="FK98" s="153"/>
      <c r="FL98" s="153"/>
      <c r="FM98" s="153"/>
      <c r="FN98" s="153"/>
      <c r="FO98" s="153"/>
      <c r="FQ98" s="144"/>
      <c r="FR98" s="153"/>
      <c r="FS98" s="153"/>
      <c r="FT98" s="153"/>
      <c r="FU98" s="153"/>
      <c r="FV98" s="153"/>
      <c r="FW98" s="153"/>
      <c r="FX98" s="153"/>
      <c r="FY98" s="153"/>
      <c r="GA98" s="144"/>
      <c r="GB98" s="153"/>
      <c r="GC98" s="153"/>
      <c r="GD98" s="153"/>
      <c r="GE98" s="153"/>
      <c r="GF98" s="153"/>
      <c r="GG98" s="153"/>
      <c r="GH98" s="153"/>
      <c r="GI98" s="153"/>
      <c r="GK98" s="144"/>
      <c r="GL98" s="153"/>
      <c r="GM98" s="153"/>
      <c r="GN98" s="153"/>
      <c r="GO98" s="153"/>
      <c r="GP98" s="153"/>
      <c r="GQ98" s="153"/>
      <c r="GR98" s="153"/>
      <c r="GS98" s="153"/>
      <c r="GU98" s="144"/>
      <c r="GV98" s="153"/>
      <c r="GW98" s="153"/>
      <c r="GX98" s="153"/>
      <c r="GY98" s="153"/>
      <c r="GZ98" s="153"/>
      <c r="HA98" s="153"/>
      <c r="HB98" s="153"/>
      <c r="HC98" s="153"/>
      <c r="HE98" s="144"/>
      <c r="HF98" s="153"/>
      <c r="HG98" s="153"/>
      <c r="HH98" s="153"/>
      <c r="HI98" s="153"/>
      <c r="HJ98" s="153"/>
      <c r="HK98" s="153"/>
      <c r="HL98" s="153"/>
      <c r="HM98" s="153"/>
      <c r="HO98" s="144"/>
      <c r="HP98" s="153"/>
      <c r="HQ98" s="153"/>
      <c r="HR98" s="153"/>
      <c r="HS98" s="153"/>
      <c r="HT98" s="153"/>
      <c r="HU98" s="153"/>
      <c r="HV98" s="153"/>
      <c r="HW98" s="153"/>
      <c r="HY98" s="144"/>
      <c r="HZ98" s="153"/>
      <c r="IA98" s="153"/>
      <c r="IB98" s="153"/>
      <c r="IC98" s="153"/>
      <c r="ID98" s="153"/>
      <c r="IE98" s="153"/>
      <c r="IF98" s="153"/>
      <c r="IG98" s="153"/>
      <c r="II98" s="144"/>
      <c r="IJ98" s="153"/>
      <c r="IK98" s="153"/>
      <c r="IL98" s="153"/>
      <c r="IM98" s="153"/>
      <c r="IN98" s="153"/>
      <c r="IO98" s="153"/>
      <c r="IP98" s="153"/>
      <c r="IQ98" s="153"/>
      <c r="IS98" s="144"/>
      <c r="IT98" s="153"/>
      <c r="IU98" s="153"/>
      <c r="IV98" s="153"/>
    </row>
    <row r="99" spans="1:256" ht="16.899999999999999" customHeight="1">
      <c r="D99" s="147" t="s">
        <v>169</v>
      </c>
      <c r="G99" s="152" t="s">
        <v>187</v>
      </c>
      <c r="M99" s="198"/>
      <c r="Q99" s="215"/>
      <c r="R99" s="216"/>
      <c r="S99" s="147"/>
      <c r="T99" s="124"/>
      <c r="U99" s="129"/>
      <c r="V99" s="129"/>
      <c r="W99" s="129"/>
      <c r="X99" s="129"/>
      <c r="AB99" s="153"/>
    </row>
    <row r="100" spans="1:256" s="124" customFormat="1">
      <c r="E100" s="134"/>
      <c r="F100" s="203"/>
      <c r="G100" s="134"/>
      <c r="H100" s="155"/>
      <c r="I100" s="134"/>
      <c r="J100" s="155"/>
      <c r="K100" s="134"/>
      <c r="L100" s="155"/>
      <c r="M100" s="134"/>
      <c r="N100" s="129"/>
      <c r="O100" s="129"/>
      <c r="P100" s="129"/>
      <c r="Q100" s="129"/>
      <c r="R100" s="129"/>
      <c r="S100" s="219"/>
      <c r="T100" s="219"/>
      <c r="U100" s="219"/>
      <c r="V100" s="129"/>
      <c r="W100" s="129"/>
      <c r="X100" s="129"/>
      <c r="Y100" s="129"/>
      <c r="Z100" s="200"/>
      <c r="AA100" s="200"/>
      <c r="AB100" s="200"/>
    </row>
    <row r="101" spans="1:256">
      <c r="A101" s="124"/>
      <c r="O101" s="146"/>
      <c r="P101" s="138"/>
      <c r="Q101" s="126"/>
      <c r="R101" s="124"/>
      <c r="V101" s="129"/>
      <c r="W101" s="144"/>
      <c r="X101" s="153"/>
      <c r="Z101" s="129"/>
      <c r="AA101" s="129"/>
      <c r="AB101" s="129"/>
    </row>
    <row r="102" spans="1:256">
      <c r="A102" s="124"/>
      <c r="O102" s="146"/>
      <c r="P102" s="138"/>
      <c r="Q102" s="126"/>
      <c r="R102" s="124"/>
      <c r="V102" s="129"/>
      <c r="W102" s="144"/>
      <c r="X102" s="153"/>
      <c r="Z102" s="129"/>
      <c r="AA102" s="129"/>
      <c r="AB102" s="129"/>
    </row>
    <row r="103" spans="1:256" s="129" customFormat="1">
      <c r="D103" s="147"/>
      <c r="E103" s="153"/>
      <c r="F103" s="153"/>
      <c r="G103" s="152"/>
      <c r="H103" s="152"/>
      <c r="I103" s="152"/>
      <c r="J103" s="152"/>
      <c r="K103" s="152"/>
      <c r="L103" s="152"/>
      <c r="M103" s="152"/>
      <c r="N103" s="153"/>
      <c r="O103" s="146"/>
      <c r="P103" s="124"/>
      <c r="Q103" s="126"/>
      <c r="R103" s="124"/>
      <c r="S103" s="200"/>
      <c r="T103" s="200"/>
      <c r="U103" s="200"/>
      <c r="V103" s="200"/>
      <c r="W103" s="200"/>
      <c r="X103" s="200"/>
      <c r="Y103" s="153"/>
      <c r="Z103" s="200"/>
      <c r="AA103" s="200"/>
      <c r="AB103" s="200"/>
      <c r="AC103" s="153"/>
      <c r="AD103" s="153"/>
      <c r="AE103" s="153"/>
      <c r="AG103" s="144"/>
      <c r="AH103" s="153"/>
      <c r="AI103" s="153"/>
      <c r="AJ103" s="153"/>
      <c r="AK103" s="153"/>
      <c r="AL103" s="153"/>
      <c r="AM103" s="153"/>
      <c r="AN103" s="153"/>
      <c r="AO103" s="153"/>
      <c r="AQ103" s="144"/>
      <c r="AR103" s="153"/>
      <c r="AS103" s="153"/>
      <c r="AT103" s="153"/>
      <c r="AU103" s="153"/>
      <c r="AV103" s="153"/>
      <c r="AW103" s="153"/>
      <c r="AX103" s="153"/>
      <c r="AY103" s="153"/>
      <c r="BA103" s="144"/>
      <c r="BB103" s="153"/>
      <c r="BC103" s="153"/>
      <c r="BD103" s="153"/>
      <c r="BE103" s="153"/>
      <c r="BF103" s="153"/>
      <c r="BG103" s="153"/>
      <c r="BH103" s="153"/>
      <c r="BI103" s="153"/>
      <c r="BK103" s="144"/>
      <c r="BL103" s="153"/>
      <c r="BM103" s="153"/>
      <c r="BN103" s="153"/>
      <c r="BO103" s="153"/>
      <c r="BP103" s="153"/>
      <c r="BQ103" s="153"/>
      <c r="BR103" s="153"/>
      <c r="BS103" s="153"/>
      <c r="BU103" s="144"/>
      <c r="BV103" s="153"/>
      <c r="BW103" s="153"/>
      <c r="BX103" s="153"/>
      <c r="BY103" s="153"/>
      <c r="BZ103" s="153"/>
      <c r="CA103" s="153"/>
      <c r="CB103" s="153"/>
      <c r="CC103" s="153"/>
      <c r="CE103" s="144"/>
      <c r="CF103" s="153"/>
      <c r="CG103" s="153"/>
      <c r="CH103" s="153"/>
      <c r="CI103" s="153"/>
      <c r="CJ103" s="153"/>
      <c r="CK103" s="153"/>
      <c r="CL103" s="153"/>
      <c r="CM103" s="153"/>
      <c r="CO103" s="144"/>
      <c r="CP103" s="153"/>
      <c r="CQ103" s="153"/>
      <c r="CR103" s="153"/>
      <c r="CS103" s="153"/>
      <c r="CT103" s="153"/>
      <c r="CU103" s="153"/>
      <c r="CV103" s="153"/>
      <c r="CW103" s="153"/>
      <c r="CY103" s="144"/>
      <c r="CZ103" s="153"/>
      <c r="DA103" s="153"/>
      <c r="DB103" s="153"/>
      <c r="DC103" s="153"/>
      <c r="DD103" s="153"/>
      <c r="DE103" s="153"/>
      <c r="DF103" s="153"/>
      <c r="DG103" s="153"/>
      <c r="DI103" s="144"/>
      <c r="DJ103" s="153"/>
      <c r="DK103" s="153"/>
      <c r="DL103" s="153"/>
      <c r="DM103" s="153"/>
      <c r="DN103" s="153"/>
      <c r="DO103" s="153"/>
      <c r="DP103" s="153"/>
      <c r="DQ103" s="153"/>
      <c r="DS103" s="144"/>
      <c r="DT103" s="153"/>
      <c r="DU103" s="153"/>
      <c r="DV103" s="153"/>
      <c r="DW103" s="153"/>
      <c r="DX103" s="153"/>
      <c r="DY103" s="153"/>
      <c r="DZ103" s="153"/>
      <c r="EA103" s="153"/>
      <c r="EC103" s="144"/>
      <c r="ED103" s="153"/>
      <c r="EE103" s="153"/>
      <c r="EF103" s="153"/>
      <c r="EG103" s="153"/>
      <c r="EH103" s="153"/>
      <c r="EI103" s="153"/>
      <c r="EJ103" s="153"/>
      <c r="EK103" s="153"/>
      <c r="EM103" s="144"/>
      <c r="EN103" s="153"/>
      <c r="EO103" s="153"/>
      <c r="EP103" s="153"/>
      <c r="EQ103" s="153"/>
      <c r="ER103" s="153"/>
      <c r="ES103" s="153"/>
      <c r="ET103" s="153"/>
      <c r="EU103" s="153"/>
      <c r="EW103" s="144"/>
      <c r="EX103" s="153"/>
      <c r="EY103" s="153"/>
      <c r="EZ103" s="153"/>
      <c r="FA103" s="153"/>
      <c r="FB103" s="153"/>
      <c r="FC103" s="153"/>
      <c r="FD103" s="153"/>
      <c r="FE103" s="153"/>
      <c r="FG103" s="144"/>
      <c r="FH103" s="153"/>
      <c r="FI103" s="153"/>
      <c r="FJ103" s="153"/>
      <c r="FK103" s="153"/>
      <c r="FL103" s="153"/>
      <c r="FM103" s="153"/>
      <c r="FN103" s="153"/>
      <c r="FO103" s="153"/>
      <c r="FQ103" s="144"/>
      <c r="FR103" s="153"/>
      <c r="FS103" s="153"/>
      <c r="FT103" s="153"/>
      <c r="FU103" s="153"/>
      <c r="FV103" s="153"/>
      <c r="FW103" s="153"/>
      <c r="FX103" s="153"/>
      <c r="FY103" s="153"/>
      <c r="GA103" s="144"/>
      <c r="GB103" s="153"/>
      <c r="GC103" s="153"/>
      <c r="GD103" s="153"/>
      <c r="GE103" s="153"/>
      <c r="GF103" s="153"/>
      <c r="GG103" s="153"/>
      <c r="GH103" s="153"/>
      <c r="GI103" s="153"/>
      <c r="GK103" s="144"/>
      <c r="GL103" s="153"/>
      <c r="GM103" s="153"/>
      <c r="GN103" s="153"/>
      <c r="GO103" s="153"/>
      <c r="GP103" s="153"/>
      <c r="GQ103" s="153"/>
      <c r="GR103" s="153"/>
      <c r="GS103" s="153"/>
      <c r="GU103" s="144"/>
      <c r="GV103" s="153"/>
      <c r="GW103" s="153"/>
      <c r="GX103" s="153"/>
      <c r="GY103" s="153"/>
      <c r="GZ103" s="153"/>
      <c r="HA103" s="153"/>
      <c r="HB103" s="153"/>
      <c r="HC103" s="153"/>
      <c r="HE103" s="144"/>
      <c r="HF103" s="153"/>
      <c r="HG103" s="153"/>
      <c r="HH103" s="153"/>
      <c r="HI103" s="153"/>
      <c r="HJ103" s="153"/>
      <c r="HK103" s="153"/>
      <c r="HL103" s="153"/>
      <c r="HM103" s="153"/>
      <c r="HO103" s="144"/>
      <c r="HP103" s="153"/>
      <c r="HQ103" s="153"/>
      <c r="HR103" s="153"/>
      <c r="HS103" s="153"/>
      <c r="HT103" s="153"/>
      <c r="HU103" s="153"/>
      <c r="HV103" s="153"/>
      <c r="HW103" s="153"/>
      <c r="HY103" s="144"/>
      <c r="HZ103" s="153"/>
      <c r="IA103" s="153"/>
      <c r="IB103" s="153"/>
      <c r="IC103" s="153"/>
      <c r="ID103" s="153"/>
      <c r="IE103" s="153"/>
      <c r="IF103" s="153"/>
      <c r="IG103" s="153"/>
      <c r="II103" s="144"/>
      <c r="IJ103" s="153"/>
      <c r="IK103" s="153"/>
      <c r="IL103" s="153"/>
      <c r="IM103" s="153"/>
      <c r="IN103" s="153"/>
      <c r="IO103" s="153"/>
      <c r="IP103" s="153"/>
      <c r="IQ103" s="153"/>
      <c r="IS103" s="144"/>
      <c r="IT103" s="153"/>
      <c r="IU103" s="153"/>
      <c r="IV103" s="153"/>
    </row>
    <row r="104" spans="1:256">
      <c r="D104" s="147"/>
      <c r="G104" s="147"/>
      <c r="M104" s="198"/>
      <c r="O104" s="146"/>
      <c r="P104" s="124"/>
      <c r="Q104" s="126"/>
      <c r="R104" s="124"/>
      <c r="S104" s="129"/>
      <c r="T104" s="129"/>
      <c r="U104" s="129"/>
      <c r="Z104" s="153"/>
      <c r="AA104" s="153"/>
      <c r="AB104" s="153"/>
    </row>
    <row r="105" spans="1:256" s="124" customFormat="1">
      <c r="E105" s="134"/>
      <c r="F105" s="203"/>
      <c r="G105" s="134"/>
      <c r="H105" s="155"/>
      <c r="I105" s="134"/>
      <c r="J105" s="155"/>
      <c r="K105" s="134"/>
      <c r="L105" s="155"/>
      <c r="M105" s="134"/>
      <c r="N105" s="129"/>
      <c r="O105" s="129"/>
      <c r="P105" s="129"/>
      <c r="Q105" s="129"/>
      <c r="R105" s="219"/>
      <c r="S105" s="200"/>
      <c r="T105" s="200"/>
      <c r="U105" s="200"/>
      <c r="V105" s="219"/>
      <c r="W105" s="219"/>
      <c r="X105" s="219"/>
      <c r="Y105" s="129"/>
      <c r="Z105" s="129"/>
      <c r="AA105" s="129"/>
      <c r="AB105" s="129"/>
    </row>
    <row r="106" spans="1:256" s="221" customFormat="1">
      <c r="A106" s="220"/>
      <c r="C106" s="222"/>
      <c r="E106" s="223"/>
      <c r="G106" s="223"/>
      <c r="H106" s="223"/>
      <c r="I106" s="223"/>
      <c r="J106" s="223"/>
      <c r="K106" s="223"/>
      <c r="L106" s="223"/>
      <c r="M106" s="223"/>
      <c r="N106" s="219"/>
      <c r="O106" s="219"/>
      <c r="P106" s="219"/>
      <c r="Q106" s="219"/>
      <c r="R106" s="200"/>
      <c r="S106" s="200"/>
      <c r="T106" s="200"/>
      <c r="U106" s="200"/>
      <c r="V106" s="200"/>
      <c r="W106" s="200"/>
      <c r="X106" s="200"/>
      <c r="Y106" s="219"/>
      <c r="Z106" s="129"/>
      <c r="AA106" s="129"/>
      <c r="AB106" s="129"/>
    </row>
    <row r="107" spans="1:256">
      <c r="I107" s="199"/>
      <c r="K107" s="199"/>
      <c r="L107" s="154"/>
      <c r="M107" s="199"/>
      <c r="Z107" s="219"/>
      <c r="AA107" s="219"/>
      <c r="AB107" s="219"/>
    </row>
    <row r="108" spans="1:256">
      <c r="I108" s="199"/>
      <c r="K108" s="199"/>
      <c r="M108" s="199"/>
    </row>
    <row r="109" spans="1:256">
      <c r="I109" s="199"/>
      <c r="K109" s="199"/>
      <c r="M109" s="199"/>
    </row>
    <row r="110" spans="1:256">
      <c r="I110" s="199"/>
      <c r="K110" s="199"/>
      <c r="M110" s="199"/>
    </row>
    <row r="111" spans="1:256">
      <c r="I111" s="199"/>
      <c r="K111" s="199"/>
      <c r="M111" s="199"/>
    </row>
    <row r="112" spans="1:256">
      <c r="I112" s="199"/>
      <c r="K112" s="199"/>
      <c r="M112" s="199"/>
    </row>
  </sheetData>
  <mergeCells count="12">
    <mergeCell ref="G59:M59"/>
    <mergeCell ref="G60:I60"/>
    <mergeCell ref="K60:M60"/>
    <mergeCell ref="B57:M57"/>
    <mergeCell ref="A2:M2"/>
    <mergeCell ref="A3:M3"/>
    <mergeCell ref="A4:M4"/>
    <mergeCell ref="G6:M6"/>
    <mergeCell ref="G7:I7"/>
    <mergeCell ref="K7:M7"/>
    <mergeCell ref="A55:M55"/>
    <mergeCell ref="B56:M56"/>
  </mergeCells>
  <pageMargins left="0.59055118110236227" right="0.23622047244094491" top="0.59055118110236227" bottom="0.19685039370078741" header="0.31496062992125984" footer="0.31496062992125984"/>
  <pageSetup paperSize="9" scale="89" firstPageNumber="10" orientation="portrait" useFirstPageNumber="1" r:id="rId1"/>
  <headerFooter>
    <oddFooter>&amp;R&amp;"Times New Roman,Regular"&amp;11Page 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PL3</vt:lpstr>
      <vt:lpstr>PL9</vt:lpstr>
      <vt:lpstr>ETitle </vt:lpstr>
      <vt:lpstr>EBS </vt:lpstr>
      <vt:lpstr>EPL3</vt:lpstr>
      <vt:lpstr>EPL9</vt:lpstr>
      <vt:lpstr>EPL</vt:lpstr>
      <vt:lpstr>Sheet1</vt:lpstr>
      <vt:lpstr>จำนวนหุ้น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EPL!Print_Area</vt:lpstr>
      <vt:lpstr>'ETitle '!Print_Area</vt:lpstr>
      <vt:lpstr>'PL3'!Print_Area</vt:lpstr>
      <vt:lpstr>'PL9'!Print_Area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2018-05-09T15:02:50Z</cp:lastPrinted>
  <dcterms:created xsi:type="dcterms:W3CDTF">2001-10-30T06:26:29Z</dcterms:created>
  <dcterms:modified xsi:type="dcterms:W3CDTF">2018-05-11T04:18:04Z</dcterms:modified>
</cp:coreProperties>
</file>