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ซัสโก้ _Q1_61 [ไฟล์ส่ง ก.ล.ต.]\"/>
    </mc:Choice>
  </mc:AlternateContent>
  <bookViews>
    <workbookView xWindow="75" yWindow="45" windowWidth="10920" windowHeight="7725" tabRatio="696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งบกระแสเงินสด!$A$1:$N$79</definedName>
    <definedName name="_xlnm.Print_Area" localSheetId="1">งบกำไรขาดทุนเบ็ดเสร็จ!$A$1:$M$41</definedName>
    <definedName name="_xlnm.Print_Area" localSheetId="3">งบแสดงการเปลี่ยนแปลง!$A$1:$X$26</definedName>
    <definedName name="_xlnm.Print_Area" localSheetId="2">งบแสดงการเปลี่ยนแปลงรวม!$A$1:$AD$26</definedName>
    <definedName name="_xlnm.Print_Area" localSheetId="0">'งบแสดงฐานะการเงิน '!$A$1:$O$107</definedName>
  </definedNames>
  <calcPr calcId="152511"/>
</workbook>
</file>

<file path=xl/calcChain.xml><?xml version="1.0" encoding="utf-8"?>
<calcChain xmlns="http://schemas.openxmlformats.org/spreadsheetml/2006/main">
  <c r="N64" i="21" l="1"/>
  <c r="J64" i="21"/>
  <c r="L51" i="21" l="1"/>
  <c r="H25" i="21" l="1"/>
  <c r="L25" i="21"/>
  <c r="X23" i="26"/>
  <c r="M29" i="22" l="1"/>
  <c r="T22" i="26" l="1"/>
  <c r="L12" i="21"/>
  <c r="L80" i="21" s="1"/>
  <c r="J109" i="22"/>
  <c r="K109" i="22"/>
  <c r="L109" i="22"/>
  <c r="M109" i="22"/>
  <c r="N109" i="22"/>
  <c r="O109" i="22"/>
  <c r="I109" i="22"/>
  <c r="H12" i="21" l="1"/>
  <c r="H80" i="21" s="1"/>
  <c r="X22" i="26"/>
</calcChain>
</file>

<file path=xl/sharedStrings.xml><?xml version="1.0" encoding="utf-8"?>
<sst xmlns="http://schemas.openxmlformats.org/spreadsheetml/2006/main" count="321" uniqueCount="191">
  <si>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</si>
  <si>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</si>
  <si>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</si>
  <si>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</si>
  <si>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</si>
  <si>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</si>
  <si>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</si>
  <si>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</si>
  <si>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</si>
  <si>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</si>
  <si>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</si>
  <si>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</si>
  <si>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</si>
  <si>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</si>
  <si>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</si>
  <si>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</si>
  <si>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</si>
  <si>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</si>
  <si>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</si>
  <si>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</si>
  <si>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</si>
  <si>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</si>
  <si>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</si>
  <si>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</si>
  <si>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</si>
  <si>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</si>
  <si>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</si>
  <si>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</si>
  <si>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</si>
  <si>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</si>
  <si>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</si>
  <si>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</si>
  <si>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</si>
  <si>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</si>
  <si>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</si>
  <si>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</si>
  <si>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</si>
  <si>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</si>
  <si>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</si>
  <si>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</si>
  <si>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</si>
  <si>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</si>
  <si>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</si>
  <si>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</si>
  <si>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</si>
  <si>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</si>
  <si>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</si>
  <si>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</si>
  <si>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</si>
  <si>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</si>
  <si>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</si>
  <si>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</si>
  <si>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</si>
  <si>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</si>
  <si>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</si>
  <si>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</si>
  <si>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</si>
  <si>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</si>
  <si>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</si>
  <si>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</si>
  <si>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</si>
  <si>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</si>
  <si>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</si>
  <si>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</si>
  <si>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</si>
  <si>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</si>
  <si>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</si>
  <si>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</si>
  <si>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</si>
  <si>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</si>
  <si>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</si>
  <si>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</si>
  <si>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</si>
  <si>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</si>
  <si>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</si>
  <si>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</si>
  <si>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</si>
  <si>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</si>
  <si>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</si>
  <si>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</si>
  <si>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</si>
  <si>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</si>
  <si>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จ่ายเงินปันผล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</si>
  <si>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</si>
  <si>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</si>
  <si>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</si>
  <si>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</si>
  <si>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</si>
  <si>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</si>
  <si>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วันที่ 1 มกราคม 2560</t>
  </si>
  <si>
    <t>ยอดคงเหลือปลายงวด ณ วันที่ 31 มีนาคม 2560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</si>
  <si>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</si>
  <si>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</si>
  <si>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</si>
  <si>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</si>
  <si>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</si>
  <si>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2560</t>
  </si>
  <si>
    <t>ค่าใช้จ่ายภาษีเงินได้</t>
  </si>
  <si>
    <t>บริษัท ซัสโก้ จำกัด (มหาชน) และบริษัทย่อย</t>
  </si>
  <si>
    <t>ณ วันที่ 31 มีนาคม 2561</t>
  </si>
  <si>
    <t>มีนาคม 2561</t>
  </si>
  <si>
    <t>ธันวาคม 2560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</si>
  <si>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</si>
  <si>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</si>
  <si>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</si>
  <si>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</si>
  <si>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</si>
  <si>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</si>
  <si>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</si>
  <si>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</si>
  <si>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</si>
  <si>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</si>
  <si>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</si>
  <si>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</si>
  <si>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</si>
  <si>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</si>
  <si>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</si>
  <si>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</si>
  <si>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สำหรับงวดสามเดือนสิ้นสุดวันที่ 31 มีนาคม 2561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</si>
  <si>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</si>
  <si>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</si>
  <si>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</si>
  <si>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</si>
  <si>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</si>
  <si>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กำไรสำหรับงวด</t>
  </si>
  <si>
    <t>ผลกำไรจากการวัดมูลค่าเงินลงทุนเผื่อขาย</t>
  </si>
  <si>
    <t>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</si>
  <si>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</si>
  <si>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</si>
  <si>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</si>
  <si>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</si>
  <si>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</si>
  <si>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</si>
  <si>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</si>
  <si>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</si>
  <si>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</si>
  <si>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</si>
  <si>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</si>
  <si>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</si>
  <si>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</si>
  <si>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</si>
  <si>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</si>
  <si>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</si>
  <si>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กำไรขาดทุนเบ็ดเสร็จอื่นสำหรับงวด-สุทธิจากภาษี</t>
  </si>
  <si>
    <t>ยอดคงเหลือต้นงวด วันที่ 1 มกราคม 2561</t>
  </si>
  <si>
    <t>ยอดคงเหลือปลายงวด ณ วันที่ 31 มีนาคม 2561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</si>
  <si>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</si>
  <si>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</si>
  <si>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</si>
  <si>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</si>
  <si>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</si>
  <si>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</si>
  <si>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</si>
  <si>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</si>
  <si>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</si>
  <si>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</si>
  <si>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</si>
  <si>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</si>
  <si>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</si>
  <si>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</si>
  <si>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กำไรต่อหุ้น (บาท)</t>
  </si>
  <si>
    <t>ส่วนแบ่งกำไร (ขาดทุน) จากเงินลงทุนในบริษัทร่วม</t>
  </si>
  <si>
    <t>ขาดทุนจากการด้อยค่าของสินทรัพย์ (กลับรายการ)</t>
  </si>
  <si>
    <t>ส่วนแบ่ง (กำไร) ขาดทุนจากเงินลงทุนในบริษัทร่วม</t>
  </si>
  <si>
    <t>3.4, 4</t>
  </si>
  <si>
    <t>เจ้าหนี้การค้า</t>
  </si>
  <si>
    <t>3.4, 14</t>
  </si>
  <si>
    <t>เงินกู้ยืมระยะยาวที่ถึงกำหนดชำระภายในหนึ่งปี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</si>
  <si>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</si>
  <si>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</si>
  <si>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</si>
  <si>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</si>
  <si>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</si>
  <si>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</si>
  <si>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(กำไร) ขาดทุนจากการจำหน่ายสินทรัพย์</t>
  </si>
  <si>
    <t>ค่าใช้จ่ายดอกเบี้ย</t>
  </si>
  <si>
    <t>เงินสดรับจากการขายเงินลงทุนระยะสั้น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</si>
  <si>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</si>
  <si>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</si>
  <si>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</si>
  <si>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</si>
  <si>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</si>
  <si>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</si>
  <si>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(กำไร) จากการจำหน่ายเงินลงทุน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</si>
  <si>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</si>
  <si>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</si>
  <si>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</si>
  <si>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</si>
  <si>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</si>
  <si>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เบ็ดเสร็จอื่นสำหรับงวด-สุทธิจากภาษี</t>
  </si>
  <si>
    <t>หุ้นสามัญ 1,100,000,001 หุ้น มูลค่าหุ้นละ 1.00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</si>
</sst>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</cellStyleXfs>
  <cellXfs count="229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196" fontId="3" fillId="0" borderId="0" xfId="0" applyNumberFormat="1" applyFont="1" applyFill="1" applyAlignment="1"/>
    <xf numFmtId="0" fontId="5" fillId="0" borderId="0" xfId="0" applyFont="1" applyFill="1" applyAlignment="1"/>
    <xf numFmtId="191" fontId="15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43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43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190" fontId="5" fillId="0" borderId="0" xfId="1" applyNumberFormat="1" applyFont="1" applyAlignment="1"/>
    <xf numFmtId="0" fontId="10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96" fontId="3" fillId="0" borderId="0" xfId="0" quotePrefix="1" applyNumberFormat="1" applyFont="1" applyFill="1" applyAlignment="1"/>
    <xf numFmtId="0" fontId="19" fillId="0" borderId="0" xfId="0" applyFont="1" applyFill="1" applyAlignment="1">
      <alignment horizontal="right"/>
    </xf>
    <xf numFmtId="196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193" fontId="6" fillId="0" borderId="0" xfId="1" applyNumberFormat="1" applyFont="1" applyFill="1" applyAlignment="1"/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97" fontId="12" fillId="0" borderId="0" xfId="3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197" fontId="21" fillId="0" borderId="0" xfId="0" applyNumberFormat="1" applyFont="1" applyFill="1" applyBorder="1" applyAlignment="1">
      <alignment vertical="center"/>
    </xf>
    <xf numFmtId="197" fontId="12" fillId="0" borderId="3" xfId="3" applyNumberFormat="1" applyFont="1" applyFill="1" applyBorder="1" applyAlignment="1">
      <alignment vertical="center"/>
    </xf>
    <xf numFmtId="43" fontId="21" fillId="0" borderId="0" xfId="0" applyNumberFormat="1" applyFont="1" applyFill="1" applyBorder="1" applyAlignment="1">
      <alignment vertical="center"/>
    </xf>
    <xf numFmtId="191" fontId="12" fillId="0" borderId="0" xfId="3" applyNumberFormat="1" applyFont="1" applyFill="1" applyBorder="1" applyAlignment="1">
      <alignment vertical="center"/>
    </xf>
    <xf numFmtId="0" fontId="21" fillId="0" borderId="0" xfId="0" quotePrefix="1" applyFont="1" applyFill="1" applyBorder="1" applyAlignment="1">
      <alignment vertical="center"/>
    </xf>
    <xf numFmtId="0" fontId="21" fillId="0" borderId="1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191" fontId="6" fillId="0" borderId="0" xfId="1" applyNumberFormat="1" applyFont="1" applyFill="1" applyAlignment="1"/>
    <xf numFmtId="196" fontId="6" fillId="0" borderId="0" xfId="1" applyNumberFormat="1" applyFont="1" applyFill="1" applyAlignment="1"/>
    <xf numFmtId="196" fontId="6" fillId="0" borderId="0" xfId="0" applyNumberFormat="1" applyFont="1" applyFill="1" applyAlignment="1"/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90" fontId="23" fillId="0" borderId="0" xfId="1" applyNumberFormat="1" applyFont="1" applyFill="1" applyAlignment="1">
      <alignment horizontal="right" vertical="center"/>
    </xf>
    <xf numFmtId="195" fontId="23" fillId="0" borderId="0" xfId="1" applyNumberFormat="1" applyFont="1" applyFill="1" applyBorder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87" fontId="23" fillId="0" borderId="2" xfId="1" applyNumberFormat="1" applyFont="1" applyFill="1" applyBorder="1" applyAlignment="1">
      <alignment vertical="center"/>
    </xf>
    <xf numFmtId="197" fontId="23" fillId="0" borderId="0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7" fontId="23" fillId="0" borderId="0" xfId="0" applyNumberFormat="1" applyFont="1" applyFill="1" applyAlignment="1">
      <alignment vertical="center"/>
    </xf>
    <xf numFmtId="197" fontId="23" fillId="0" borderId="4" xfId="1" applyNumberFormat="1" applyFont="1" applyFill="1" applyBorder="1" applyAlignment="1">
      <alignment vertical="center"/>
    </xf>
    <xf numFmtId="197" fontId="23" fillId="0" borderId="0" xfId="0" applyNumberFormat="1" applyFont="1" applyFill="1" applyBorder="1" applyAlignment="1">
      <alignment vertical="center"/>
    </xf>
    <xf numFmtId="190" fontId="23" fillId="0" borderId="0" xfId="1" quotePrefix="1" applyNumberFormat="1" applyFont="1" applyFill="1" applyAlignment="1">
      <alignment horizontal="right" vertical="center"/>
    </xf>
    <xf numFmtId="197" fontId="23" fillId="0" borderId="2" xfId="1" applyNumberFormat="1" applyFont="1" applyFill="1" applyBorder="1" applyAlignment="1">
      <alignment vertical="center"/>
    </xf>
    <xf numFmtId="197" fontId="23" fillId="0" borderId="3" xfId="1" applyNumberFormat="1" applyFont="1" applyFill="1" applyBorder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0" applyNumberFormat="1" applyFont="1" applyFill="1" applyAlignment="1">
      <alignment vertical="center"/>
    </xf>
    <xf numFmtId="191" fontId="23" fillId="0" borderId="5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25" fillId="0" borderId="0" xfId="1" applyNumberFormat="1" applyFont="1" applyFill="1"/>
    <xf numFmtId="0" fontId="25" fillId="0" borderId="2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5" fillId="0" borderId="0" xfId="1" applyNumberFormat="1" applyFont="1"/>
    <xf numFmtId="0" fontId="25" fillId="0" borderId="0" xfId="0" applyNumberFormat="1" applyFont="1" applyAlignment="1">
      <alignment vertical="center"/>
    </xf>
    <xf numFmtId="0" fontId="25" fillId="0" borderId="0" xfId="0" applyNumberFormat="1" applyFont="1" applyAlignment="1">
      <alignment horizontal="right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190" fontId="25" fillId="0" borderId="0" xfId="1" applyNumberFormat="1" applyFont="1" applyFill="1" applyAlignment="1"/>
    <xf numFmtId="190" fontId="25" fillId="0" borderId="0" xfId="1" applyNumberFormat="1" applyFont="1" applyFill="1" applyAlignment="1">
      <alignment horizontal="right" vertical="center"/>
    </xf>
    <xf numFmtId="190" fontId="25" fillId="0" borderId="0" xfId="1" applyNumberFormat="1" applyFont="1" applyAlignment="1">
      <alignment horizontal="right" vertical="center"/>
    </xf>
    <xf numFmtId="190" fontId="25" fillId="0" borderId="0" xfId="0" applyNumberFormat="1" applyFont="1" applyFill="1" applyAlignment="1">
      <alignment vertical="center"/>
    </xf>
    <xf numFmtId="190" fontId="25" fillId="0" borderId="4" xfId="1" applyNumberFormat="1" applyFont="1" applyFill="1" applyBorder="1" applyAlignment="1"/>
    <xf numFmtId="190" fontId="25" fillId="0" borderId="0" xfId="1" applyNumberFormat="1" applyFont="1" applyFill="1" applyBorder="1" applyAlignment="1"/>
    <xf numFmtId="190" fontId="25" fillId="0" borderId="0" xfId="0" applyNumberFormat="1" applyFont="1" applyFill="1" applyAlignment="1"/>
    <xf numFmtId="189" fontId="25" fillId="0" borderId="0" xfId="1" applyNumberFormat="1" applyFont="1" applyFill="1" applyAlignment="1">
      <alignment horizontal="right" vertical="center"/>
    </xf>
    <xf numFmtId="190" fontId="25" fillId="0" borderId="1" xfId="1" applyNumberFormat="1" applyFont="1" applyFill="1" applyBorder="1" applyAlignment="1"/>
    <xf numFmtId="43" fontId="25" fillId="0" borderId="0" xfId="1" applyFont="1" applyAlignment="1">
      <alignment horizontal="right" vertical="center"/>
    </xf>
    <xf numFmtId="43" fontId="25" fillId="0" borderId="0" xfId="1" applyFont="1" applyFill="1" applyAlignment="1">
      <alignment horizontal="right" vertical="center"/>
    </xf>
    <xf numFmtId="0" fontId="25" fillId="0" borderId="0" xfId="0" quotePrefix="1" applyFont="1" applyFill="1" applyAlignment="1">
      <alignment vertical="center"/>
    </xf>
    <xf numFmtId="190" fontId="25" fillId="0" borderId="0" xfId="0" applyNumberFormat="1" applyFont="1" applyFill="1" applyBorder="1" applyAlignment="1"/>
    <xf numFmtId="190" fontId="25" fillId="0" borderId="3" xfId="1" applyNumberFormat="1" applyFont="1" applyFill="1" applyBorder="1" applyAlignment="1"/>
    <xf numFmtId="187" fontId="25" fillId="0" borderId="0" xfId="1" applyNumberFormat="1" applyFont="1" applyFill="1" applyBorder="1" applyAlignment="1">
      <alignment vertical="center"/>
    </xf>
    <xf numFmtId="187" fontId="25" fillId="0" borderId="0" xfId="1" applyNumberFormat="1" applyFont="1" applyFill="1" applyAlignment="1">
      <alignment vertical="center"/>
    </xf>
    <xf numFmtId="188" fontId="25" fillId="0" borderId="0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90" fontId="25" fillId="0" borderId="0" xfId="1" applyNumberFormat="1" applyFont="1" applyBorder="1" applyAlignment="1">
      <alignment horizontal="right" vertical="center"/>
    </xf>
    <xf numFmtId="190" fontId="25" fillId="0" borderId="0" xfId="1" applyNumberFormat="1" applyFont="1" applyFill="1" applyBorder="1" applyAlignment="1">
      <alignment horizontal="right" vertical="center"/>
    </xf>
    <xf numFmtId="194" fontId="25" fillId="0" borderId="0" xfId="1" applyNumberFormat="1" applyFont="1" applyFill="1" applyAlignment="1"/>
    <xf numFmtId="193" fontId="25" fillId="0" borderId="0" xfId="1" applyNumberFormat="1" applyFont="1" applyFill="1" applyAlignment="1"/>
    <xf numFmtId="193" fontId="25" fillId="0" borderId="0" xfId="1" applyNumberFormat="1" applyFont="1" applyFill="1" applyAlignment="1">
      <alignment vertical="center"/>
    </xf>
    <xf numFmtId="193" fontId="25" fillId="0" borderId="0" xfId="1" applyNumberFormat="1" applyFont="1" applyFill="1" applyBorder="1" applyAlignment="1"/>
    <xf numFmtId="193" fontId="25" fillId="0" borderId="0" xfId="0" applyNumberFormat="1" applyFont="1" applyFill="1" applyAlignment="1">
      <alignment vertical="center"/>
    </xf>
    <xf numFmtId="193" fontId="25" fillId="0" borderId="0" xfId="1" applyNumberFormat="1" applyFont="1" applyFill="1" applyBorder="1" applyAlignment="1">
      <alignment vertical="center"/>
    </xf>
    <xf numFmtId="193" fontId="25" fillId="0" borderId="1" xfId="1" applyNumberFormat="1" applyFont="1" applyFill="1" applyBorder="1" applyAlignment="1"/>
    <xf numFmtId="194" fontId="25" fillId="0" borderId="0" xfId="1" applyNumberFormat="1" applyFont="1" applyFill="1" applyAlignment="1">
      <alignment vertical="center"/>
    </xf>
    <xf numFmtId="194" fontId="25" fillId="0" borderId="0" xfId="0" applyNumberFormat="1" applyFont="1" applyFill="1" applyAlignment="1">
      <alignment vertical="center"/>
    </xf>
    <xf numFmtId="1" fontId="25" fillId="0" borderId="0" xfId="1" applyNumberFormat="1" applyFont="1" applyFill="1" applyBorder="1" applyAlignment="1">
      <alignment horizontal="right" vertical="center"/>
    </xf>
    <xf numFmtId="193" fontId="25" fillId="0" borderId="4" xfId="0" applyNumberFormat="1" applyFont="1" applyFill="1" applyBorder="1" applyAlignment="1"/>
    <xf numFmtId="188" fontId="25" fillId="0" borderId="0" xfId="1" applyNumberFormat="1" applyFont="1" applyFill="1" applyAlignment="1">
      <alignment vertical="center"/>
    </xf>
    <xf numFmtId="187" fontId="25" fillId="0" borderId="0" xfId="1" applyNumberFormat="1" applyFont="1" applyFill="1" applyBorder="1" applyAlignment="1">
      <alignment horizontal="right" vertical="center"/>
    </xf>
    <xf numFmtId="190" fontId="25" fillId="0" borderId="5" xfId="1" applyNumberFormat="1" applyFont="1" applyFill="1" applyBorder="1" applyAlignment="1">
      <alignment vertical="center"/>
    </xf>
    <xf numFmtId="190" fontId="25" fillId="0" borderId="0" xfId="1" applyNumberFormat="1" applyFont="1" applyFill="1" applyAlignment="1">
      <alignment vertical="center"/>
    </xf>
    <xf numFmtId="43" fontId="25" fillId="0" borderId="0" xfId="1" applyNumberFormat="1" applyFont="1" applyFill="1" applyBorder="1" applyAlignment="1">
      <alignment vertical="center"/>
    </xf>
    <xf numFmtId="43" fontId="25" fillId="0" borderId="0" xfId="1" applyNumberFormat="1" applyFont="1" applyFill="1" applyAlignment="1">
      <alignment vertical="center"/>
    </xf>
    <xf numFmtId="43" fontId="25" fillId="0" borderId="0" xfId="0" applyNumberFormat="1" applyFont="1" applyFill="1" applyAlignment="1">
      <alignment vertical="center"/>
    </xf>
    <xf numFmtId="43" fontId="25" fillId="0" borderId="0" xfId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/>
    </xf>
    <xf numFmtId="190" fontId="25" fillId="0" borderId="0" xfId="0" applyNumberFormat="1" applyFont="1" applyFill="1" applyBorder="1" applyAlignment="1">
      <alignment vertical="center"/>
    </xf>
    <xf numFmtId="190" fontId="25" fillId="0" borderId="0" xfId="1" applyNumberFormat="1" applyFont="1" applyFill="1" applyBorder="1" applyAlignment="1">
      <alignment vertical="center"/>
    </xf>
    <xf numFmtId="190" fontId="25" fillId="0" borderId="1" xfId="0" applyNumberFormat="1" applyFont="1" applyFill="1" applyBorder="1" applyAlignment="1">
      <alignment vertical="center"/>
    </xf>
    <xf numFmtId="190" fontId="25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/>
    <xf numFmtId="4" fontId="25" fillId="0" borderId="0" xfId="1" applyNumberFormat="1" applyFont="1" applyFill="1"/>
    <xf numFmtId="17" fontId="25" fillId="0" borderId="0" xfId="0" quotePrefix="1" applyNumberFormat="1" applyFont="1" applyFill="1" applyBorder="1" applyAlignment="1"/>
    <xf numFmtId="49" fontId="25" fillId="0" borderId="4" xfId="1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187" fontId="25" fillId="0" borderId="0" xfId="1" applyNumberFormat="1" applyFont="1" applyFill="1" applyAlignment="1"/>
    <xf numFmtId="193" fontId="25" fillId="0" borderId="0" xfId="0" applyNumberFormat="1" applyFont="1" applyFill="1" applyAlignment="1"/>
    <xf numFmtId="193" fontId="25" fillId="0" borderId="0" xfId="1" applyNumberFormat="1" applyFont="1" applyAlignment="1"/>
    <xf numFmtId="193" fontId="25" fillId="0" borderId="0" xfId="0" applyNumberFormat="1" applyFont="1" applyFill="1" applyBorder="1" applyAlignment="1"/>
    <xf numFmtId="43" fontId="25" fillId="0" borderId="0" xfId="1" applyFont="1" applyFill="1" applyAlignment="1"/>
    <xf numFmtId="193" fontId="25" fillId="0" borderId="1" xfId="1" applyNumberFormat="1" applyFont="1" applyBorder="1" applyAlignment="1"/>
    <xf numFmtId="0" fontId="25" fillId="0" borderId="0" xfId="0" applyFont="1" applyFill="1" applyAlignment="1">
      <alignment horizontal="left"/>
    </xf>
    <xf numFmtId="187" fontId="25" fillId="0" borderId="0" xfId="1" applyNumberFormat="1" applyFont="1" applyFill="1" applyBorder="1" applyAlignment="1"/>
    <xf numFmtId="193" fontId="25" fillId="0" borderId="0" xfId="0" applyNumberFormat="1" applyFont="1" applyFill="1" applyAlignment="1">
      <alignment horizontal="center"/>
    </xf>
    <xf numFmtId="194" fontId="25" fillId="0" borderId="0" xfId="1" applyNumberFormat="1" applyFont="1" applyFill="1" applyBorder="1" applyAlignment="1"/>
    <xf numFmtId="193" fontId="25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23" fillId="0" borderId="4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7" fillId="0" borderId="0" xfId="0" applyFont="1" applyFill="1" applyAlignment="1">
      <alignment horizontal="right" vertical="top"/>
    </xf>
    <xf numFmtId="190" fontId="23" fillId="0" borderId="0" xfId="1" applyNumberFormat="1" applyFont="1" applyFill="1" applyAlignment="1">
      <alignment horizontal="right" vertical="top"/>
    </xf>
    <xf numFmtId="0" fontId="23" fillId="0" borderId="0" xfId="0" applyFont="1" applyFill="1" applyBorder="1" applyAlignment="1">
      <alignment vertical="center"/>
    </xf>
    <xf numFmtId="190" fontId="25" fillId="0" borderId="0" xfId="1" quotePrefix="1" applyNumberFormat="1" applyFont="1" applyFill="1" applyAlignment="1">
      <alignment horizontal="right" vertical="center"/>
    </xf>
    <xf numFmtId="197" fontId="25" fillId="0" borderId="4" xfId="1" applyNumberFormat="1" applyFont="1" applyFill="1" applyBorder="1" applyAlignment="1">
      <alignment vertical="center"/>
    </xf>
    <xf numFmtId="197" fontId="25" fillId="0" borderId="0" xfId="1" applyNumberFormat="1" applyFont="1" applyFill="1" applyAlignment="1">
      <alignment vertical="center"/>
    </xf>
    <xf numFmtId="197" fontId="25" fillId="0" borderId="2" xfId="1" applyNumberFormat="1" applyFont="1" applyFill="1" applyBorder="1" applyAlignment="1">
      <alignment vertical="center"/>
    </xf>
    <xf numFmtId="197" fontId="25" fillId="0" borderId="1" xfId="1" applyNumberFormat="1" applyFont="1" applyFill="1" applyBorder="1" applyAlignment="1">
      <alignment vertical="center"/>
    </xf>
    <xf numFmtId="197" fontId="25" fillId="0" borderId="3" xfId="1" applyNumberFormat="1" applyFont="1" applyFill="1" applyBorder="1" applyAlignment="1">
      <alignment vertical="center"/>
    </xf>
    <xf numFmtId="197" fontId="25" fillId="0" borderId="0" xfId="1" applyNumberFormat="1" applyFont="1" applyFill="1" applyBorder="1" applyAlignment="1">
      <alignment vertical="center"/>
    </xf>
    <xf numFmtId="189" fontId="23" fillId="0" borderId="0" xfId="1" applyNumberFormat="1" applyFont="1" applyFill="1" applyAlignment="1">
      <alignment horizontal="right" vertical="center"/>
    </xf>
    <xf numFmtId="189" fontId="25" fillId="0" borderId="0" xfId="0" applyNumberFormat="1" applyFont="1" applyFill="1" applyAlignment="1">
      <alignment vertical="center"/>
    </xf>
    <xf numFmtId="189" fontId="25" fillId="0" borderId="0" xfId="1" applyNumberFormat="1" applyFont="1" applyBorder="1" applyAlignment="1">
      <alignment horizontal="right" vertical="center"/>
    </xf>
    <xf numFmtId="189" fontId="25" fillId="0" borderId="0" xfId="1" applyNumberFormat="1" applyFont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3" fillId="0" borderId="0" xfId="1" applyNumberFormat="1" applyFont="1" applyFill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3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1" fillId="0" borderId="4" xfId="0" applyFont="1" applyFill="1" applyBorder="1" applyAlignment="1">
      <alignment horizontal="center" vertical="center"/>
    </xf>
    <xf numFmtId="0" fontId="21" fillId="0" borderId="4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0" xfId="0" applyFont="1" applyFill="1" applyAlignment="1">
      <alignment horizontal="left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view="pageBreakPreview" topLeftCell="C1" zoomScaleNormal="100" zoomScaleSheetLayoutView="100" workbookViewId="0">
      <selection activeCell="E1" sqref="E1"/>
    </sheetView>
  </sheetViews>
  <sheetFormatPr defaultRowHeight="24" customHeight="1" x14ac:dyDescent="0.5"/>
  <cols>
    <col min="1" max="3" width="1.140625" style="7" customWidth="1"/>
    <col min="4" max="4" width="8.140625" style="7" customWidth="1"/>
    <col min="5" max="5" width="28.28515625" style="7" customWidth="1"/>
    <col min="6" max="6" width="0.42578125" style="7" hidden="1" customWidth="1"/>
    <col min="7" max="7" width="5.85546875" style="35" customWidth="1"/>
    <col min="8" max="8" width="0.5703125" style="35" customWidth="1"/>
    <col min="9" max="9" width="11" style="7" customWidth="1"/>
    <col min="10" max="10" width="0.5703125" style="7" customWidth="1"/>
    <col min="11" max="11" width="11" style="36" customWidth="1"/>
    <col min="12" max="12" width="0.5703125" style="36" customWidth="1"/>
    <col min="13" max="13" width="11" style="7" customWidth="1"/>
    <col min="14" max="14" width="0.5703125" style="7" customWidth="1"/>
    <col min="15" max="15" width="11" style="7" customWidth="1"/>
    <col min="16" max="16" width="9.140625" style="7"/>
    <col min="17" max="17" width="9.140625" style="20"/>
    <col min="18" max="16384" width="9.140625" style="7"/>
  </cols>
  <sheetData>
    <row r="1" spans="1:21" s="42" customFormat="1" ht="24" customHeight="1" x14ac:dyDescent="0.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 t="s">
        <v>83</v>
      </c>
      <c r="P1" s="40"/>
      <c r="Q1" s="41"/>
    </row>
    <row r="2" spans="1:21" s="42" customFormat="1" ht="24" customHeight="1" x14ac:dyDescent="0.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9" t="s">
        <v>84</v>
      </c>
      <c r="P2" s="40"/>
      <c r="Q2" s="41"/>
    </row>
    <row r="3" spans="1:21" ht="24" customHeight="1" x14ac:dyDescent="0.5">
      <c r="A3" s="200">
        <v>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19"/>
    </row>
    <row r="4" spans="1:21" ht="24" customHeight="1" x14ac:dyDescent="0.5">
      <c r="A4" s="202" t="s">
        <v>98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21" ht="24" customHeight="1" x14ac:dyDescent="0.5">
      <c r="A5" s="202" t="s">
        <v>49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</row>
    <row r="6" spans="1:21" ht="24" customHeight="1" x14ac:dyDescent="0.5">
      <c r="A6" s="205" t="s">
        <v>99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21" ht="24" customHeight="1" x14ac:dyDescent="0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1" ht="24" customHeight="1" x14ac:dyDescent="0.5">
      <c r="A8" s="206" t="s">
        <v>0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</row>
    <row r="9" spans="1:21" s="105" customFormat="1" ht="20.100000000000001" customHeight="1" x14ac:dyDescent="0.4">
      <c r="G9" s="106"/>
      <c r="H9" s="106"/>
      <c r="I9" s="204" t="s">
        <v>102</v>
      </c>
      <c r="J9" s="204"/>
      <c r="K9" s="204"/>
      <c r="L9" s="204"/>
      <c r="M9" s="204"/>
      <c r="N9" s="204"/>
      <c r="O9" s="204"/>
      <c r="Q9" s="107"/>
    </row>
    <row r="10" spans="1:21" s="105" customFormat="1" ht="20.100000000000001" customHeight="1" x14ac:dyDescent="0.4">
      <c r="G10" s="106"/>
      <c r="H10" s="106"/>
      <c r="I10" s="201" t="s">
        <v>45</v>
      </c>
      <c r="J10" s="201"/>
      <c r="K10" s="201"/>
      <c r="L10" s="108"/>
      <c r="M10" s="201" t="s">
        <v>46</v>
      </c>
      <c r="N10" s="201"/>
      <c r="O10" s="201"/>
      <c r="Q10" s="107"/>
    </row>
    <row r="11" spans="1:21" s="109" customFormat="1" ht="20.100000000000001" customHeight="1" x14ac:dyDescent="0.4">
      <c r="G11" s="110"/>
      <c r="H11" s="110"/>
      <c r="I11" s="111" t="s">
        <v>85</v>
      </c>
      <c r="J11" s="111"/>
      <c r="K11" s="111" t="s">
        <v>85</v>
      </c>
      <c r="L11" s="111"/>
      <c r="M11" s="111" t="s">
        <v>85</v>
      </c>
      <c r="N11" s="111"/>
      <c r="O11" s="111" t="s">
        <v>85</v>
      </c>
      <c r="Q11" s="112"/>
    </row>
    <row r="12" spans="1:21" s="113" customFormat="1" ht="20.100000000000001" customHeight="1" x14ac:dyDescent="0.4">
      <c r="G12" s="114" t="s">
        <v>6</v>
      </c>
      <c r="H12" s="114"/>
      <c r="I12" s="115" t="s">
        <v>100</v>
      </c>
      <c r="J12" s="116"/>
      <c r="K12" s="115" t="s">
        <v>101</v>
      </c>
      <c r="L12" s="117"/>
      <c r="M12" s="115" t="s">
        <v>100</v>
      </c>
      <c r="N12" s="116"/>
      <c r="O12" s="115" t="s">
        <v>101</v>
      </c>
      <c r="Q12" s="112"/>
    </row>
    <row r="13" spans="1:21" s="105" customFormat="1" ht="20.100000000000001" customHeight="1" x14ac:dyDescent="0.4">
      <c r="A13" s="105" t="s">
        <v>1</v>
      </c>
      <c r="G13" s="106"/>
      <c r="H13" s="106"/>
      <c r="I13" s="118"/>
      <c r="J13" s="118"/>
      <c r="K13" s="118"/>
      <c r="L13" s="118"/>
      <c r="M13" s="118"/>
      <c r="N13" s="118"/>
      <c r="O13" s="118"/>
      <c r="Q13" s="107"/>
    </row>
    <row r="14" spans="1:21" s="105" customFormat="1" ht="20.100000000000001" customHeight="1" x14ac:dyDescent="0.4">
      <c r="B14" s="105" t="s">
        <v>40</v>
      </c>
      <c r="G14" s="119"/>
      <c r="H14" s="119"/>
      <c r="I14" s="118">
        <v>466462</v>
      </c>
      <c r="J14" s="118"/>
      <c r="K14" s="118">
        <v>389737</v>
      </c>
      <c r="L14" s="118"/>
      <c r="M14" s="118">
        <v>211272</v>
      </c>
      <c r="N14" s="118"/>
      <c r="O14" s="118">
        <v>172150</v>
      </c>
      <c r="Q14" s="107"/>
    </row>
    <row r="15" spans="1:21" s="105" customFormat="1" ht="20.100000000000001" customHeight="1" x14ac:dyDescent="0.4">
      <c r="B15" s="105" t="s">
        <v>156</v>
      </c>
      <c r="E15" s="120"/>
      <c r="G15" s="120" t="s">
        <v>164</v>
      </c>
      <c r="H15" s="119"/>
      <c r="I15" s="118">
        <v>781003</v>
      </c>
      <c r="J15" s="118"/>
      <c r="K15" s="118">
        <v>792641</v>
      </c>
      <c r="L15" s="121"/>
      <c r="M15" s="121">
        <v>316355</v>
      </c>
      <c r="N15" s="121"/>
      <c r="O15" s="121">
        <v>361091</v>
      </c>
      <c r="Q15" s="118"/>
      <c r="R15" s="118"/>
      <c r="S15" s="118"/>
      <c r="T15" s="118"/>
      <c r="U15" s="118"/>
    </row>
    <row r="16" spans="1:21" s="105" customFormat="1" ht="20.100000000000001" customHeight="1" x14ac:dyDescent="0.4">
      <c r="B16" s="105" t="s">
        <v>155</v>
      </c>
      <c r="G16" s="199">
        <v>3.4</v>
      </c>
      <c r="H16" s="119"/>
      <c r="I16" s="123">
        <v>108787</v>
      </c>
      <c r="J16" s="118"/>
      <c r="K16" s="123">
        <v>92971</v>
      </c>
      <c r="L16" s="118"/>
      <c r="M16" s="123">
        <v>85407</v>
      </c>
      <c r="N16" s="118"/>
      <c r="O16" s="123">
        <v>91865</v>
      </c>
      <c r="Q16" s="118"/>
      <c r="R16" s="118"/>
      <c r="S16" s="118"/>
      <c r="T16" s="118"/>
      <c r="U16" s="118"/>
    </row>
    <row r="17" spans="1:21" s="105" customFormat="1" ht="20.100000000000001" customHeight="1" x14ac:dyDescent="0.4">
      <c r="B17" s="105" t="s">
        <v>66</v>
      </c>
      <c r="G17" s="120"/>
      <c r="H17" s="119"/>
      <c r="I17" s="118">
        <v>609539</v>
      </c>
      <c r="J17" s="118"/>
      <c r="K17" s="118">
        <v>636989</v>
      </c>
      <c r="L17" s="118"/>
      <c r="M17" s="118">
        <v>266397</v>
      </c>
      <c r="N17" s="124"/>
      <c r="O17" s="118">
        <v>263132</v>
      </c>
      <c r="Q17" s="118"/>
      <c r="R17" s="118"/>
      <c r="S17" s="118"/>
      <c r="T17" s="118"/>
      <c r="U17" s="118"/>
    </row>
    <row r="18" spans="1:21" s="105" customFormat="1" ht="20.100000000000001" customHeight="1" x14ac:dyDescent="0.4">
      <c r="B18" s="105" t="s">
        <v>24</v>
      </c>
      <c r="G18" s="120"/>
      <c r="H18" s="125"/>
      <c r="I18" s="126">
        <v>107423</v>
      </c>
      <c r="J18" s="118"/>
      <c r="K18" s="126">
        <v>101928</v>
      </c>
      <c r="L18" s="123"/>
      <c r="M18" s="126">
        <v>71475</v>
      </c>
      <c r="N18" s="124"/>
      <c r="O18" s="118">
        <v>78218</v>
      </c>
      <c r="Q18" s="118"/>
      <c r="R18" s="118"/>
      <c r="S18" s="118"/>
      <c r="T18" s="118"/>
      <c r="U18" s="118"/>
    </row>
    <row r="19" spans="1:21" s="105" customFormat="1" ht="20.100000000000001" customHeight="1" x14ac:dyDescent="0.4">
      <c r="D19" s="105" t="s">
        <v>2</v>
      </c>
      <c r="G19" s="127"/>
      <c r="H19" s="128"/>
      <c r="I19" s="122">
        <v>2073214</v>
      </c>
      <c r="J19" s="123"/>
      <c r="K19" s="122">
        <v>2014266</v>
      </c>
      <c r="L19" s="123"/>
      <c r="M19" s="126">
        <v>950906</v>
      </c>
      <c r="N19" s="124"/>
      <c r="O19" s="122">
        <v>966456</v>
      </c>
      <c r="Q19" s="118"/>
      <c r="S19" s="118"/>
      <c r="T19" s="118"/>
      <c r="U19" s="118"/>
    </row>
    <row r="20" spans="1:21" s="105" customFormat="1" ht="20.100000000000001" customHeight="1" x14ac:dyDescent="0.4">
      <c r="A20" s="105" t="s">
        <v>3</v>
      </c>
      <c r="G20" s="127"/>
      <c r="H20" s="128"/>
      <c r="I20" s="118"/>
      <c r="J20" s="118"/>
      <c r="K20" s="118"/>
      <c r="L20" s="118"/>
      <c r="M20" s="124"/>
      <c r="N20" s="124"/>
      <c r="O20" s="124"/>
      <c r="Q20" s="118"/>
      <c r="R20" s="118"/>
      <c r="S20" s="118"/>
      <c r="T20" s="118"/>
      <c r="U20" s="118"/>
    </row>
    <row r="21" spans="1:21" s="105" customFormat="1" ht="20.100000000000001" customHeight="1" x14ac:dyDescent="0.4">
      <c r="B21" s="105" t="s">
        <v>158</v>
      </c>
      <c r="G21" s="120">
        <v>5</v>
      </c>
      <c r="H21" s="128"/>
      <c r="I21" s="118">
        <v>459000</v>
      </c>
      <c r="J21" s="118"/>
      <c r="K21" s="118">
        <v>596062</v>
      </c>
      <c r="L21" s="118"/>
      <c r="M21" s="124">
        <v>0</v>
      </c>
      <c r="N21" s="124"/>
      <c r="O21" s="124">
        <v>0</v>
      </c>
      <c r="Q21" s="118"/>
      <c r="R21" s="118"/>
      <c r="S21" s="118"/>
      <c r="T21" s="118"/>
      <c r="U21" s="118"/>
    </row>
    <row r="22" spans="1:21" s="105" customFormat="1" ht="20.100000000000001" customHeight="1" x14ac:dyDescent="0.4">
      <c r="B22" s="105" t="s">
        <v>103</v>
      </c>
      <c r="G22" s="120">
        <v>6</v>
      </c>
      <c r="H22" s="128"/>
      <c r="I22" s="118">
        <v>28172</v>
      </c>
      <c r="J22" s="118"/>
      <c r="K22" s="118">
        <v>27399</v>
      </c>
      <c r="L22" s="118"/>
      <c r="M22" s="124">
        <v>27399</v>
      </c>
      <c r="N22" s="124"/>
      <c r="O22" s="124">
        <v>27399</v>
      </c>
      <c r="Q22" s="118"/>
      <c r="R22" s="118"/>
      <c r="S22" s="118"/>
      <c r="T22" s="118"/>
      <c r="U22" s="118"/>
    </row>
    <row r="23" spans="1:21" s="105" customFormat="1" ht="20.100000000000001" customHeight="1" x14ac:dyDescent="0.4">
      <c r="B23" s="105" t="s">
        <v>55</v>
      </c>
      <c r="G23" s="120">
        <v>7</v>
      </c>
      <c r="H23" s="119"/>
      <c r="I23" s="123">
        <v>0</v>
      </c>
      <c r="J23" s="123"/>
      <c r="K23" s="123">
        <v>0</v>
      </c>
      <c r="L23" s="118"/>
      <c r="M23" s="118">
        <v>1927217</v>
      </c>
      <c r="N23" s="124"/>
      <c r="O23" s="118">
        <v>1927217</v>
      </c>
      <c r="Q23" s="118"/>
      <c r="R23" s="118"/>
      <c r="S23" s="118"/>
      <c r="T23" s="118"/>
      <c r="U23" s="118"/>
    </row>
    <row r="24" spans="1:21" s="105" customFormat="1" ht="20.100000000000001" customHeight="1" x14ac:dyDescent="0.4">
      <c r="B24" s="105" t="s">
        <v>78</v>
      </c>
      <c r="G24" s="120">
        <v>8</v>
      </c>
      <c r="H24" s="119"/>
      <c r="I24" s="118">
        <v>248</v>
      </c>
      <c r="J24" s="118"/>
      <c r="K24" s="118">
        <v>248</v>
      </c>
      <c r="L24" s="118"/>
      <c r="M24" s="118">
        <v>117</v>
      </c>
      <c r="N24" s="118"/>
      <c r="O24" s="118">
        <v>117</v>
      </c>
      <c r="Q24" s="118"/>
      <c r="R24" s="118"/>
      <c r="S24" s="118"/>
      <c r="T24" s="118"/>
      <c r="U24" s="118"/>
    </row>
    <row r="25" spans="1:21" s="105" customFormat="1" ht="20.100000000000001" customHeight="1" x14ac:dyDescent="0.4">
      <c r="B25" s="105" t="s">
        <v>104</v>
      </c>
      <c r="G25" s="120">
        <v>9</v>
      </c>
      <c r="H25" s="119"/>
      <c r="I25" s="118">
        <v>877950</v>
      </c>
      <c r="J25" s="118"/>
      <c r="K25" s="118">
        <v>886283</v>
      </c>
      <c r="L25" s="118"/>
      <c r="M25" s="118">
        <v>88128</v>
      </c>
      <c r="N25" s="118"/>
      <c r="O25" s="118">
        <v>90191</v>
      </c>
      <c r="Q25" s="118"/>
      <c r="R25" s="118"/>
      <c r="S25" s="118"/>
      <c r="T25" s="118"/>
      <c r="U25" s="118"/>
    </row>
    <row r="26" spans="1:21" s="105" customFormat="1" ht="20.100000000000001" customHeight="1" x14ac:dyDescent="0.4">
      <c r="B26" s="105" t="s">
        <v>67</v>
      </c>
      <c r="G26" s="120">
        <v>10</v>
      </c>
      <c r="H26" s="119"/>
      <c r="I26" s="118">
        <v>1451044</v>
      </c>
      <c r="J26" s="118"/>
      <c r="K26" s="118">
        <v>1462126</v>
      </c>
      <c r="L26" s="118"/>
      <c r="M26" s="118">
        <v>1338294</v>
      </c>
      <c r="N26" s="124"/>
      <c r="O26" s="118">
        <v>1348048</v>
      </c>
      <c r="Q26" s="118"/>
      <c r="R26" s="118"/>
      <c r="S26" s="118"/>
      <c r="T26" s="118"/>
      <c r="U26" s="118"/>
    </row>
    <row r="27" spans="1:21" s="105" customFormat="1" ht="20.100000000000001" customHeight="1" x14ac:dyDescent="0.4">
      <c r="B27" s="105" t="s">
        <v>105</v>
      </c>
      <c r="G27" s="120">
        <v>11</v>
      </c>
      <c r="H27" s="119"/>
      <c r="I27" s="118">
        <v>568405</v>
      </c>
      <c r="J27" s="118"/>
      <c r="K27" s="118">
        <v>541731</v>
      </c>
      <c r="L27" s="118"/>
      <c r="M27" s="118">
        <v>300805</v>
      </c>
      <c r="N27" s="124"/>
      <c r="O27" s="118">
        <v>261817</v>
      </c>
      <c r="Q27" s="118"/>
      <c r="R27" s="118"/>
      <c r="S27" s="118"/>
      <c r="T27" s="118"/>
      <c r="U27" s="118"/>
    </row>
    <row r="28" spans="1:21" s="105" customFormat="1" ht="20.100000000000001" customHeight="1" x14ac:dyDescent="0.4">
      <c r="B28" s="105" t="s">
        <v>106</v>
      </c>
      <c r="G28" s="120">
        <v>12</v>
      </c>
      <c r="H28" s="119"/>
      <c r="I28" s="118">
        <v>87837</v>
      </c>
      <c r="J28" s="118"/>
      <c r="K28" s="118">
        <v>91071</v>
      </c>
      <c r="L28" s="118"/>
      <c r="M28" s="118">
        <v>11806</v>
      </c>
      <c r="N28" s="124"/>
      <c r="O28" s="118">
        <v>12872</v>
      </c>
      <c r="Q28" s="118"/>
      <c r="R28" s="118"/>
      <c r="S28" s="118"/>
      <c r="T28" s="118"/>
      <c r="U28" s="118"/>
    </row>
    <row r="29" spans="1:21" s="105" customFormat="1" ht="20.100000000000001" customHeight="1" x14ac:dyDescent="0.4">
      <c r="B29" s="105" t="s">
        <v>56</v>
      </c>
      <c r="C29" s="129"/>
      <c r="G29" s="120"/>
      <c r="H29" s="119"/>
      <c r="I29" s="118">
        <v>22099</v>
      </c>
      <c r="J29" s="118"/>
      <c r="K29" s="118">
        <v>23030</v>
      </c>
      <c r="L29" s="118"/>
      <c r="M29" s="118">
        <f>17138-220</f>
        <v>16918</v>
      </c>
      <c r="N29" s="124"/>
      <c r="O29" s="118">
        <v>17873</v>
      </c>
      <c r="Q29" s="118"/>
      <c r="R29" s="118"/>
      <c r="S29" s="118"/>
      <c r="T29" s="118"/>
      <c r="U29" s="118"/>
    </row>
    <row r="30" spans="1:21" s="105" customFormat="1" ht="20.100000000000001" customHeight="1" x14ac:dyDescent="0.4">
      <c r="B30" s="105" t="s">
        <v>4</v>
      </c>
      <c r="G30" s="119"/>
      <c r="H30" s="119"/>
      <c r="I30" s="126">
        <v>134450</v>
      </c>
      <c r="J30" s="123"/>
      <c r="K30" s="126">
        <v>143722</v>
      </c>
      <c r="L30" s="123"/>
      <c r="M30" s="123">
        <v>124367</v>
      </c>
      <c r="N30" s="130"/>
      <c r="O30" s="123">
        <v>133924</v>
      </c>
      <c r="Q30" s="118"/>
      <c r="R30" s="118"/>
      <c r="S30" s="118"/>
      <c r="T30" s="118"/>
      <c r="U30" s="118"/>
    </row>
    <row r="31" spans="1:21" s="105" customFormat="1" ht="20.100000000000001" customHeight="1" x14ac:dyDescent="0.4">
      <c r="D31" s="105" t="s">
        <v>7</v>
      </c>
      <c r="G31" s="119"/>
      <c r="H31" s="119"/>
      <c r="I31" s="122">
        <v>3629205</v>
      </c>
      <c r="J31" s="118"/>
      <c r="K31" s="122">
        <v>3771672</v>
      </c>
      <c r="L31" s="118"/>
      <c r="M31" s="122">
        <v>3835051</v>
      </c>
      <c r="N31" s="118"/>
      <c r="O31" s="122">
        <v>3819458</v>
      </c>
      <c r="Q31" s="118"/>
      <c r="R31" s="118"/>
      <c r="S31" s="118"/>
      <c r="T31" s="118"/>
      <c r="U31" s="118"/>
    </row>
    <row r="32" spans="1:21" s="105" customFormat="1" ht="20.100000000000001" customHeight="1" thickBot="1" x14ac:dyDescent="0.45">
      <c r="A32" s="105" t="s">
        <v>5</v>
      </c>
      <c r="G32" s="128"/>
      <c r="H32" s="128"/>
      <c r="I32" s="131">
        <v>5702419</v>
      </c>
      <c r="J32" s="118"/>
      <c r="K32" s="131">
        <v>5785938</v>
      </c>
      <c r="L32" s="118"/>
      <c r="M32" s="131">
        <v>4785957</v>
      </c>
      <c r="N32" s="118"/>
      <c r="O32" s="131">
        <v>4785914</v>
      </c>
      <c r="Q32" s="118"/>
      <c r="R32" s="118"/>
      <c r="S32" s="118"/>
      <c r="T32" s="118"/>
      <c r="U32" s="118"/>
    </row>
    <row r="33" spans="1:21" s="105" customFormat="1" ht="20.100000000000001" customHeight="1" thickTop="1" x14ac:dyDescent="0.4">
      <c r="G33" s="128"/>
      <c r="H33" s="128"/>
      <c r="I33" s="123"/>
      <c r="J33" s="118"/>
      <c r="K33" s="123"/>
      <c r="L33" s="118"/>
      <c r="M33" s="123"/>
      <c r="N33" s="118"/>
      <c r="O33" s="123"/>
      <c r="Q33" s="118"/>
      <c r="R33" s="118"/>
      <c r="S33" s="118"/>
      <c r="T33" s="118"/>
      <c r="U33" s="118"/>
    </row>
    <row r="34" spans="1:21" s="105" customFormat="1" ht="20.100000000000001" customHeight="1" x14ac:dyDescent="0.4">
      <c r="G34" s="128"/>
      <c r="H34" s="128"/>
      <c r="I34" s="123"/>
      <c r="J34" s="118"/>
      <c r="K34" s="123"/>
      <c r="L34" s="118"/>
      <c r="M34" s="123"/>
      <c r="N34" s="118"/>
      <c r="O34" s="123"/>
      <c r="Q34" s="118"/>
      <c r="R34" s="118"/>
      <c r="S34" s="118"/>
      <c r="T34" s="118"/>
      <c r="U34" s="118"/>
    </row>
    <row r="35" spans="1:21" s="105" customFormat="1" ht="20.100000000000001" customHeight="1" x14ac:dyDescent="0.4">
      <c r="G35" s="128"/>
      <c r="H35" s="128"/>
      <c r="I35" s="123"/>
      <c r="J35" s="118"/>
      <c r="K35" s="123"/>
      <c r="L35" s="118"/>
      <c r="M35" s="123"/>
      <c r="N35" s="118"/>
      <c r="O35" s="123"/>
      <c r="Q35" s="118"/>
      <c r="R35" s="118"/>
      <c r="S35" s="118"/>
      <c r="T35" s="118"/>
      <c r="U35" s="118"/>
    </row>
    <row r="36" spans="1:21" s="42" customFormat="1" ht="28.5" customHeight="1" x14ac:dyDescent="0.4">
      <c r="A36" s="203"/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Q36" s="43"/>
      <c r="R36" s="43"/>
      <c r="S36" s="43"/>
      <c r="T36" s="43"/>
      <c r="U36" s="43"/>
    </row>
    <row r="37" spans="1:21" s="42" customFormat="1" ht="24" customHeight="1" x14ac:dyDescent="0.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9" t="s">
        <v>83</v>
      </c>
      <c r="P37" s="40"/>
      <c r="Q37" s="41"/>
    </row>
    <row r="38" spans="1:21" s="42" customFormat="1" ht="24" customHeight="1" x14ac:dyDescent="0.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 t="s">
        <v>84</v>
      </c>
      <c r="P38" s="40"/>
      <c r="Q38" s="41"/>
    </row>
    <row r="39" spans="1:21" ht="24" customHeight="1" x14ac:dyDescent="0.4">
      <c r="A39" s="200">
        <v>4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19"/>
      <c r="Q39" s="22"/>
      <c r="R39" s="22"/>
      <c r="S39" s="22"/>
      <c r="T39" s="22"/>
      <c r="U39" s="22"/>
    </row>
    <row r="40" spans="1:21" ht="24" customHeight="1" x14ac:dyDescent="0.4">
      <c r="A40" s="202" t="s">
        <v>98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Q40" s="22"/>
      <c r="R40" s="22"/>
      <c r="S40" s="22"/>
      <c r="T40" s="22"/>
      <c r="U40" s="22"/>
    </row>
    <row r="41" spans="1:21" ht="24" customHeight="1" x14ac:dyDescent="0.4">
      <c r="A41" s="202" t="s">
        <v>50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Q41" s="22"/>
      <c r="R41" s="22"/>
      <c r="S41" s="22"/>
      <c r="T41" s="22"/>
      <c r="U41" s="22"/>
    </row>
    <row r="42" spans="1:21" ht="24" customHeight="1" x14ac:dyDescent="0.5">
      <c r="A42" s="205" t="s">
        <v>99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21" ht="24" customHeight="1" x14ac:dyDescent="0.4">
      <c r="A43" s="202"/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8"/>
      <c r="Q43" s="22"/>
      <c r="R43" s="22"/>
      <c r="S43" s="22"/>
      <c r="T43" s="22"/>
      <c r="U43" s="22"/>
    </row>
    <row r="44" spans="1:21" ht="24" customHeight="1" x14ac:dyDescent="0.4">
      <c r="A44" s="206" t="s">
        <v>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Q44" s="22"/>
      <c r="R44" s="22"/>
      <c r="S44" s="22"/>
      <c r="T44" s="22"/>
      <c r="U44" s="22"/>
    </row>
    <row r="45" spans="1:21" s="105" customFormat="1" ht="20.100000000000001" customHeight="1" x14ac:dyDescent="0.4">
      <c r="G45" s="106"/>
      <c r="H45" s="106"/>
      <c r="I45" s="204" t="s">
        <v>102</v>
      </c>
      <c r="J45" s="204"/>
      <c r="K45" s="204"/>
      <c r="L45" s="204"/>
      <c r="M45" s="204"/>
      <c r="N45" s="204"/>
      <c r="O45" s="204"/>
      <c r="Q45" s="118"/>
      <c r="R45" s="118"/>
      <c r="S45" s="118"/>
      <c r="T45" s="118"/>
      <c r="U45" s="118"/>
    </row>
    <row r="46" spans="1:21" s="105" customFormat="1" ht="20.100000000000001" customHeight="1" x14ac:dyDescent="0.4">
      <c r="G46" s="106"/>
      <c r="H46" s="106"/>
      <c r="I46" s="201" t="s">
        <v>45</v>
      </c>
      <c r="J46" s="201"/>
      <c r="K46" s="201"/>
      <c r="L46" s="108"/>
      <c r="M46" s="201" t="s">
        <v>46</v>
      </c>
      <c r="N46" s="201"/>
      <c r="O46" s="201"/>
      <c r="Q46" s="118"/>
      <c r="R46" s="118"/>
      <c r="S46" s="118"/>
      <c r="T46" s="118"/>
      <c r="U46" s="118"/>
    </row>
    <row r="47" spans="1:21" s="109" customFormat="1" ht="20.100000000000001" customHeight="1" x14ac:dyDescent="0.4">
      <c r="G47" s="110"/>
      <c r="H47" s="110"/>
      <c r="I47" s="111" t="s">
        <v>85</v>
      </c>
      <c r="J47" s="111"/>
      <c r="K47" s="111" t="s">
        <v>85</v>
      </c>
      <c r="L47" s="111"/>
      <c r="M47" s="111" t="s">
        <v>85</v>
      </c>
      <c r="N47" s="111"/>
      <c r="O47" s="111" t="s">
        <v>85</v>
      </c>
      <c r="Q47" s="112"/>
    </row>
    <row r="48" spans="1:21" s="113" customFormat="1" ht="20.100000000000001" customHeight="1" x14ac:dyDescent="0.4">
      <c r="G48" s="114" t="s">
        <v>6</v>
      </c>
      <c r="H48" s="114"/>
      <c r="I48" s="115" t="s">
        <v>100</v>
      </c>
      <c r="J48" s="116"/>
      <c r="K48" s="115" t="s">
        <v>101</v>
      </c>
      <c r="L48" s="117"/>
      <c r="M48" s="115" t="s">
        <v>100</v>
      </c>
      <c r="N48" s="116"/>
      <c r="O48" s="115" t="s">
        <v>101</v>
      </c>
      <c r="Q48" s="112"/>
    </row>
    <row r="49" spans="1:21" s="105" customFormat="1" ht="20.100000000000001" customHeight="1" x14ac:dyDescent="0.4">
      <c r="A49" s="105" t="s">
        <v>9</v>
      </c>
      <c r="G49" s="106"/>
      <c r="H49" s="106"/>
      <c r="I49" s="132"/>
      <c r="J49" s="133"/>
      <c r="K49" s="134"/>
      <c r="L49" s="134"/>
      <c r="Q49" s="118"/>
      <c r="R49" s="118"/>
      <c r="S49" s="118"/>
      <c r="T49" s="118"/>
      <c r="U49" s="118"/>
    </row>
    <row r="50" spans="1:21" s="105" customFormat="1" ht="20.100000000000001" customHeight="1" x14ac:dyDescent="0.4">
      <c r="B50" s="105" t="s">
        <v>107</v>
      </c>
      <c r="G50" s="120">
        <v>13</v>
      </c>
      <c r="I50" s="118">
        <v>240000</v>
      </c>
      <c r="J50" s="118"/>
      <c r="K50" s="118">
        <v>230000</v>
      </c>
      <c r="L50" s="118"/>
      <c r="M50" s="118">
        <v>240000</v>
      </c>
      <c r="O50" s="118">
        <v>230000</v>
      </c>
      <c r="Q50" s="118"/>
      <c r="R50" s="118"/>
      <c r="S50" s="118"/>
      <c r="T50" s="118"/>
      <c r="U50" s="118"/>
    </row>
    <row r="51" spans="1:21" s="135" customFormat="1" ht="20.100000000000001" customHeight="1" x14ac:dyDescent="0.4">
      <c r="B51" s="135" t="s">
        <v>165</v>
      </c>
      <c r="G51" s="136" t="s">
        <v>166</v>
      </c>
      <c r="H51" s="137"/>
      <c r="I51" s="141">
        <v>1138605</v>
      </c>
      <c r="J51" s="143"/>
      <c r="K51" s="141">
        <v>1101051</v>
      </c>
      <c r="L51" s="143"/>
      <c r="M51" s="141">
        <v>1598812</v>
      </c>
      <c r="N51" s="143"/>
      <c r="O51" s="141">
        <v>1420751</v>
      </c>
      <c r="Q51" s="123"/>
      <c r="R51" s="123"/>
      <c r="S51" s="123"/>
      <c r="T51" s="123"/>
      <c r="U51" s="123"/>
    </row>
    <row r="52" spans="1:21" s="105" customFormat="1" ht="20.100000000000001" customHeight="1" x14ac:dyDescent="0.4">
      <c r="B52" s="105" t="s">
        <v>157</v>
      </c>
      <c r="F52" s="135"/>
      <c r="G52" s="136">
        <v>3.4</v>
      </c>
      <c r="H52" s="137"/>
      <c r="I52" s="141">
        <v>180771</v>
      </c>
      <c r="J52" s="140"/>
      <c r="K52" s="141">
        <v>208160</v>
      </c>
      <c r="L52" s="140"/>
      <c r="M52" s="141">
        <v>160828</v>
      </c>
      <c r="N52" s="140"/>
      <c r="O52" s="141">
        <v>173533</v>
      </c>
      <c r="Q52" s="118"/>
      <c r="R52" s="118"/>
      <c r="S52" s="118"/>
      <c r="T52" s="118"/>
      <c r="U52" s="118"/>
    </row>
    <row r="53" spans="1:21" s="105" customFormat="1" ht="20.100000000000001" customHeight="1" x14ac:dyDescent="0.4">
      <c r="B53" s="105" t="s">
        <v>167</v>
      </c>
      <c r="F53" s="135"/>
      <c r="G53" s="136">
        <v>15</v>
      </c>
      <c r="H53" s="137"/>
      <c r="I53" s="142">
        <v>126728</v>
      </c>
      <c r="J53" s="140"/>
      <c r="K53" s="142">
        <v>179665</v>
      </c>
      <c r="L53" s="140"/>
      <c r="M53" s="143">
        <v>126728</v>
      </c>
      <c r="N53" s="142"/>
      <c r="O53" s="143">
        <v>179665</v>
      </c>
      <c r="Q53" s="118"/>
      <c r="R53" s="118"/>
      <c r="S53" s="118"/>
      <c r="T53" s="118"/>
      <c r="U53" s="118"/>
    </row>
    <row r="54" spans="1:21" s="105" customFormat="1" ht="20.100000000000001" customHeight="1" x14ac:dyDescent="0.4">
      <c r="B54" s="105" t="s">
        <v>108</v>
      </c>
      <c r="F54" s="135"/>
      <c r="G54" s="198">
        <v>3.4</v>
      </c>
      <c r="H54" s="137"/>
      <c r="I54" s="139">
        <v>0</v>
      </c>
      <c r="J54" s="140"/>
      <c r="K54" s="139">
        <v>0</v>
      </c>
      <c r="L54" s="140"/>
      <c r="M54" s="142">
        <v>257000</v>
      </c>
      <c r="N54" s="142"/>
      <c r="O54" s="142">
        <v>432000</v>
      </c>
      <c r="Q54" s="118"/>
      <c r="R54" s="118"/>
      <c r="S54" s="118"/>
      <c r="T54" s="118"/>
      <c r="U54" s="118"/>
    </row>
    <row r="55" spans="1:21" s="105" customFormat="1" ht="20.100000000000001" customHeight="1" x14ac:dyDescent="0.4">
      <c r="B55" s="105" t="s">
        <v>109</v>
      </c>
      <c r="F55" s="135"/>
      <c r="G55" s="136"/>
      <c r="H55" s="137"/>
      <c r="I55" s="139"/>
      <c r="J55" s="140"/>
      <c r="K55" s="139"/>
      <c r="L55" s="140"/>
      <c r="M55" s="142"/>
      <c r="N55" s="142"/>
      <c r="O55" s="142"/>
      <c r="Q55" s="118"/>
      <c r="R55" s="118"/>
      <c r="S55" s="118"/>
      <c r="T55" s="118"/>
      <c r="U55" s="118"/>
    </row>
    <row r="56" spans="1:21" s="105" customFormat="1" ht="20.100000000000001" customHeight="1" x14ac:dyDescent="0.4">
      <c r="C56" s="105" t="s">
        <v>110</v>
      </c>
      <c r="F56" s="135"/>
      <c r="G56" s="136"/>
      <c r="H56" s="137"/>
      <c r="I56" s="139">
        <v>2596</v>
      </c>
      <c r="J56" s="140"/>
      <c r="K56" s="139">
        <v>2534</v>
      </c>
      <c r="L56" s="140"/>
      <c r="M56" s="142">
        <v>2596</v>
      </c>
      <c r="N56" s="142"/>
      <c r="O56" s="142">
        <v>2534</v>
      </c>
      <c r="Q56" s="118"/>
      <c r="R56" s="118"/>
      <c r="S56" s="118"/>
      <c r="T56" s="118"/>
      <c r="U56" s="118"/>
    </row>
    <row r="57" spans="1:21" s="105" customFormat="1" ht="20.100000000000001" customHeight="1" x14ac:dyDescent="0.4">
      <c r="B57" s="105" t="s">
        <v>68</v>
      </c>
      <c r="F57" s="135"/>
      <c r="G57" s="136"/>
      <c r="H57" s="137"/>
      <c r="I57" s="139">
        <v>57746</v>
      </c>
      <c r="J57" s="140"/>
      <c r="K57" s="139">
        <v>40428</v>
      </c>
      <c r="L57" s="140"/>
      <c r="M57" s="142">
        <v>37805</v>
      </c>
      <c r="N57" s="142"/>
      <c r="O57" s="142">
        <v>25472</v>
      </c>
      <c r="Q57" s="118"/>
      <c r="R57" s="118"/>
      <c r="S57" s="118"/>
      <c r="T57" s="118"/>
      <c r="U57" s="118"/>
    </row>
    <row r="58" spans="1:21" s="105" customFormat="1" ht="20.100000000000001" customHeight="1" x14ac:dyDescent="0.4">
      <c r="B58" s="105" t="s">
        <v>70</v>
      </c>
      <c r="F58" s="135"/>
      <c r="G58" s="136"/>
      <c r="H58" s="137"/>
      <c r="I58" s="141">
        <v>47379</v>
      </c>
      <c r="J58" s="140"/>
      <c r="K58" s="141">
        <v>45668</v>
      </c>
      <c r="L58" s="140"/>
      <c r="M58" s="142">
        <v>9413</v>
      </c>
      <c r="N58" s="142"/>
      <c r="O58" s="142">
        <v>7177</v>
      </c>
      <c r="Q58" s="118"/>
      <c r="R58" s="118"/>
      <c r="S58" s="118"/>
      <c r="T58" s="118"/>
      <c r="U58" s="118"/>
    </row>
    <row r="59" spans="1:21" s="105" customFormat="1" ht="20.100000000000001" customHeight="1" x14ac:dyDescent="0.4">
      <c r="D59" s="105" t="s">
        <v>30</v>
      </c>
      <c r="F59" s="135"/>
      <c r="G59" s="136"/>
      <c r="H59" s="137"/>
      <c r="I59" s="122">
        <v>1793825</v>
      </c>
      <c r="J59" s="118"/>
      <c r="K59" s="122">
        <v>1807506</v>
      </c>
      <c r="L59" s="118"/>
      <c r="M59" s="122">
        <v>2433182</v>
      </c>
      <c r="O59" s="122">
        <v>2471132</v>
      </c>
    </row>
    <row r="60" spans="1:21" s="105" customFormat="1" ht="20.100000000000001" customHeight="1" x14ac:dyDescent="0.4">
      <c r="A60" s="105" t="s">
        <v>27</v>
      </c>
      <c r="F60" s="135"/>
      <c r="G60" s="136"/>
      <c r="H60" s="137"/>
      <c r="I60" s="138"/>
      <c r="J60" s="145"/>
      <c r="K60" s="138"/>
      <c r="L60" s="145"/>
      <c r="M60" s="146"/>
      <c r="N60" s="146"/>
      <c r="O60" s="146"/>
      <c r="Q60" s="118"/>
      <c r="R60" s="118"/>
      <c r="S60" s="118"/>
      <c r="T60" s="118"/>
      <c r="U60" s="118"/>
    </row>
    <row r="61" spans="1:21" s="105" customFormat="1" ht="20.100000000000001" customHeight="1" x14ac:dyDescent="0.4">
      <c r="B61" s="105" t="s">
        <v>111</v>
      </c>
      <c r="F61" s="135"/>
      <c r="G61" s="136">
        <v>15</v>
      </c>
      <c r="H61" s="137"/>
      <c r="I61" s="139">
        <v>125000</v>
      </c>
      <c r="J61" s="140"/>
      <c r="K61" s="139">
        <v>150000</v>
      </c>
      <c r="L61" s="140"/>
      <c r="M61" s="142">
        <v>125000</v>
      </c>
      <c r="N61" s="142"/>
      <c r="O61" s="142">
        <v>150000</v>
      </c>
      <c r="Q61" s="118"/>
      <c r="R61" s="118"/>
      <c r="S61" s="118"/>
      <c r="T61" s="118"/>
      <c r="U61" s="118"/>
    </row>
    <row r="62" spans="1:21" s="105" customFormat="1" ht="20.100000000000001" customHeight="1" x14ac:dyDescent="0.4">
      <c r="B62" s="105" t="s">
        <v>109</v>
      </c>
      <c r="F62" s="135"/>
      <c r="G62" s="136"/>
      <c r="H62" s="137"/>
      <c r="I62" s="139">
        <v>2823</v>
      </c>
      <c r="J62" s="140"/>
      <c r="K62" s="139">
        <v>2326</v>
      </c>
      <c r="L62" s="140"/>
      <c r="M62" s="142">
        <v>2823</v>
      </c>
      <c r="N62" s="142"/>
      <c r="O62" s="142">
        <v>2326</v>
      </c>
      <c r="Q62" s="118"/>
      <c r="R62" s="118"/>
      <c r="S62" s="118"/>
      <c r="T62" s="118"/>
      <c r="U62" s="118"/>
    </row>
    <row r="63" spans="1:21" s="105" customFormat="1" ht="20.100000000000001" customHeight="1" x14ac:dyDescent="0.4">
      <c r="B63" s="105" t="s">
        <v>112</v>
      </c>
      <c r="F63" s="135"/>
      <c r="G63" s="136"/>
      <c r="H63" s="137"/>
      <c r="I63" s="139">
        <v>118878</v>
      </c>
      <c r="J63" s="140"/>
      <c r="K63" s="139">
        <v>146352</v>
      </c>
      <c r="L63" s="140"/>
      <c r="M63" s="142">
        <v>0</v>
      </c>
      <c r="N63" s="142"/>
      <c r="O63" s="142">
        <v>0</v>
      </c>
      <c r="Q63" s="118"/>
      <c r="R63" s="118"/>
      <c r="S63" s="118"/>
      <c r="T63" s="118"/>
      <c r="U63" s="118"/>
    </row>
    <row r="64" spans="1:21" s="105" customFormat="1" ht="20.100000000000001" customHeight="1" x14ac:dyDescent="0.4">
      <c r="B64" s="105" t="s">
        <v>59</v>
      </c>
      <c r="F64" s="135"/>
      <c r="G64" s="137"/>
      <c r="H64" s="137"/>
      <c r="I64" s="141">
        <v>39566</v>
      </c>
      <c r="J64" s="140"/>
      <c r="K64" s="141">
        <v>38725</v>
      </c>
      <c r="L64" s="143"/>
      <c r="M64" s="141">
        <v>38751</v>
      </c>
      <c r="N64" s="140"/>
      <c r="O64" s="141">
        <v>37974</v>
      </c>
      <c r="Q64" s="118"/>
      <c r="R64" s="118"/>
      <c r="S64" s="118"/>
      <c r="T64" s="118"/>
      <c r="U64" s="118"/>
    </row>
    <row r="65" spans="1:21" s="105" customFormat="1" ht="20.100000000000001" customHeight="1" x14ac:dyDescent="0.4">
      <c r="B65" s="105" t="s">
        <v>71</v>
      </c>
      <c r="F65" s="135"/>
      <c r="G65" s="137"/>
      <c r="H65" s="137"/>
      <c r="I65" s="141">
        <v>48412</v>
      </c>
      <c r="J65" s="140"/>
      <c r="K65" s="141">
        <v>48702</v>
      </c>
      <c r="L65" s="143"/>
      <c r="M65" s="141">
        <v>0</v>
      </c>
      <c r="N65" s="140"/>
      <c r="O65" s="141">
        <v>0</v>
      </c>
      <c r="Q65" s="118"/>
      <c r="R65" s="118"/>
      <c r="S65" s="118"/>
      <c r="T65" s="118"/>
      <c r="U65" s="118"/>
    </row>
    <row r="66" spans="1:21" s="105" customFormat="1" ht="20.100000000000001" customHeight="1" x14ac:dyDescent="0.4">
      <c r="D66" s="105" t="s">
        <v>10</v>
      </c>
      <c r="F66" s="135"/>
      <c r="G66" s="147"/>
      <c r="H66" s="147"/>
      <c r="I66" s="148">
        <v>334679</v>
      </c>
      <c r="J66" s="143"/>
      <c r="K66" s="148">
        <v>386105</v>
      </c>
      <c r="L66" s="143"/>
      <c r="M66" s="148">
        <v>166574</v>
      </c>
      <c r="N66" s="142"/>
      <c r="O66" s="148">
        <v>190300</v>
      </c>
      <c r="Q66" s="118"/>
      <c r="R66" s="118"/>
      <c r="S66" s="118"/>
      <c r="T66" s="118"/>
      <c r="U66" s="118"/>
    </row>
    <row r="67" spans="1:21" s="105" customFormat="1" ht="20.100000000000001" customHeight="1" x14ac:dyDescent="0.4">
      <c r="A67" s="105" t="s">
        <v>11</v>
      </c>
      <c r="G67" s="147"/>
      <c r="H67" s="147"/>
      <c r="I67" s="144">
        <v>2128504</v>
      </c>
      <c r="J67" s="140"/>
      <c r="K67" s="144">
        <v>2193611</v>
      </c>
      <c r="L67" s="140"/>
      <c r="M67" s="144">
        <v>2599756</v>
      </c>
      <c r="N67" s="140"/>
      <c r="O67" s="144">
        <v>2661432</v>
      </c>
      <c r="Q67" s="118"/>
      <c r="R67" s="118"/>
      <c r="S67" s="118"/>
      <c r="T67" s="118"/>
      <c r="U67" s="118"/>
    </row>
    <row r="68" spans="1:21" s="6" customFormat="1" ht="24" customHeight="1" x14ac:dyDescent="0.4">
      <c r="G68" s="26"/>
      <c r="H68" s="26"/>
      <c r="I68" s="23"/>
      <c r="J68" s="27"/>
      <c r="K68" s="24"/>
      <c r="L68" s="28"/>
      <c r="M68" s="29"/>
      <c r="O68" s="30"/>
      <c r="Q68" s="22"/>
      <c r="R68" s="22"/>
      <c r="S68" s="22"/>
      <c r="T68" s="22"/>
      <c r="U68" s="22"/>
    </row>
    <row r="69" spans="1:21" s="6" customFormat="1" ht="24" customHeight="1" x14ac:dyDescent="0.4">
      <c r="G69" s="26"/>
      <c r="H69" s="26"/>
      <c r="I69" s="23"/>
      <c r="J69" s="27"/>
      <c r="K69" s="24"/>
      <c r="L69" s="28"/>
      <c r="M69" s="29"/>
      <c r="O69" s="30"/>
      <c r="Q69" s="22"/>
      <c r="R69" s="22"/>
      <c r="S69" s="22"/>
      <c r="T69" s="22"/>
      <c r="U69" s="22"/>
    </row>
    <row r="70" spans="1:21" s="6" customFormat="1" ht="24" customHeight="1" x14ac:dyDescent="0.4">
      <c r="G70" s="26"/>
      <c r="H70" s="26"/>
      <c r="I70" s="23"/>
      <c r="J70" s="27"/>
      <c r="K70" s="24"/>
      <c r="L70" s="28"/>
      <c r="M70" s="29"/>
      <c r="O70" s="30"/>
      <c r="Q70" s="22"/>
      <c r="R70" s="22"/>
      <c r="S70" s="22"/>
      <c r="T70" s="22"/>
      <c r="U70" s="22"/>
    </row>
    <row r="71" spans="1:21" s="42" customFormat="1" ht="24" customHeight="1" x14ac:dyDescent="0.4">
      <c r="A71" s="203"/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Q71" s="43"/>
      <c r="R71" s="43"/>
      <c r="S71" s="43"/>
      <c r="T71" s="43"/>
      <c r="U71" s="43"/>
    </row>
    <row r="72" spans="1:21" s="42" customFormat="1" ht="24" customHeight="1" x14ac:dyDescent="0.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9" t="s">
        <v>83</v>
      </c>
      <c r="P72" s="40"/>
      <c r="Q72" s="41"/>
    </row>
    <row r="73" spans="1:21" s="42" customFormat="1" ht="24" customHeight="1" x14ac:dyDescent="0.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9" t="s">
        <v>84</v>
      </c>
      <c r="P73" s="40"/>
      <c r="Q73" s="41"/>
    </row>
    <row r="74" spans="1:21" ht="24" customHeight="1" x14ac:dyDescent="0.4">
      <c r="A74" s="200">
        <v>5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19"/>
      <c r="Q74" s="22"/>
      <c r="R74" s="22"/>
      <c r="S74" s="22"/>
      <c r="T74" s="22"/>
      <c r="U74" s="22"/>
    </row>
    <row r="75" spans="1:21" ht="24" customHeight="1" x14ac:dyDescent="0.4">
      <c r="A75" s="202" t="s">
        <v>98</v>
      </c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Q75" s="22"/>
      <c r="R75" s="22"/>
      <c r="S75" s="22"/>
      <c r="T75" s="22"/>
      <c r="U75" s="22"/>
    </row>
    <row r="76" spans="1:21" ht="24" customHeight="1" x14ac:dyDescent="0.4">
      <c r="A76" s="202" t="s">
        <v>50</v>
      </c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Q76" s="22"/>
      <c r="R76" s="22"/>
      <c r="S76" s="22"/>
      <c r="T76" s="22"/>
      <c r="U76" s="22"/>
    </row>
    <row r="77" spans="1:21" ht="24" customHeight="1" x14ac:dyDescent="0.5">
      <c r="A77" s="205" t="s">
        <v>99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</row>
    <row r="78" spans="1:21" ht="24" customHeight="1" x14ac:dyDescent="0.4">
      <c r="A78" s="202"/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8"/>
      <c r="Q78" s="22"/>
      <c r="R78" s="22"/>
      <c r="S78" s="22"/>
      <c r="T78" s="22"/>
      <c r="U78" s="22"/>
    </row>
    <row r="79" spans="1:21" ht="24" customHeight="1" x14ac:dyDescent="0.4">
      <c r="A79" s="206" t="s">
        <v>37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Q79" s="22"/>
      <c r="R79" s="22"/>
      <c r="S79" s="22"/>
      <c r="T79" s="22"/>
      <c r="U79" s="22"/>
    </row>
    <row r="80" spans="1:21" s="105" customFormat="1" ht="20.100000000000001" customHeight="1" x14ac:dyDescent="0.4">
      <c r="G80" s="106"/>
      <c r="H80" s="106"/>
      <c r="I80" s="204" t="s">
        <v>102</v>
      </c>
      <c r="J80" s="204"/>
      <c r="K80" s="204"/>
      <c r="L80" s="204"/>
      <c r="M80" s="204"/>
      <c r="N80" s="204"/>
      <c r="O80" s="204"/>
      <c r="Q80" s="118"/>
      <c r="R80" s="118"/>
      <c r="S80" s="118"/>
      <c r="T80" s="118"/>
      <c r="U80" s="118"/>
    </row>
    <row r="81" spans="1:21" s="105" customFormat="1" ht="20.100000000000001" customHeight="1" x14ac:dyDescent="0.4">
      <c r="G81" s="106"/>
      <c r="H81" s="106"/>
      <c r="I81" s="201" t="s">
        <v>45</v>
      </c>
      <c r="J81" s="201"/>
      <c r="K81" s="201"/>
      <c r="L81" s="108"/>
      <c r="M81" s="201" t="s">
        <v>46</v>
      </c>
      <c r="N81" s="201"/>
      <c r="O81" s="201"/>
      <c r="Q81" s="118"/>
      <c r="R81" s="118"/>
      <c r="S81" s="118"/>
      <c r="T81" s="118"/>
      <c r="U81" s="118"/>
    </row>
    <row r="82" spans="1:21" s="109" customFormat="1" ht="20.100000000000001" customHeight="1" x14ac:dyDescent="0.4">
      <c r="G82" s="110"/>
      <c r="H82" s="110"/>
      <c r="I82" s="111" t="s">
        <v>85</v>
      </c>
      <c r="J82" s="111"/>
      <c r="K82" s="111" t="s">
        <v>85</v>
      </c>
      <c r="L82" s="111"/>
      <c r="M82" s="111" t="s">
        <v>85</v>
      </c>
      <c r="N82" s="111"/>
      <c r="O82" s="111" t="s">
        <v>85</v>
      </c>
      <c r="Q82" s="112"/>
    </row>
    <row r="83" spans="1:21" s="113" customFormat="1" ht="20.100000000000001" customHeight="1" x14ac:dyDescent="0.4">
      <c r="G83" s="114" t="s">
        <v>6</v>
      </c>
      <c r="H83" s="114"/>
      <c r="I83" s="115" t="s">
        <v>100</v>
      </c>
      <c r="J83" s="116"/>
      <c r="K83" s="115" t="s">
        <v>101</v>
      </c>
      <c r="L83" s="117"/>
      <c r="M83" s="115" t="s">
        <v>100</v>
      </c>
      <c r="N83" s="116"/>
      <c r="O83" s="115" t="s">
        <v>101</v>
      </c>
      <c r="Q83" s="112"/>
    </row>
    <row r="84" spans="1:21" s="105" customFormat="1" ht="20.100000000000001" customHeight="1" x14ac:dyDescent="0.4">
      <c r="A84" s="105" t="s">
        <v>12</v>
      </c>
      <c r="G84" s="106"/>
      <c r="H84" s="106"/>
      <c r="I84" s="132"/>
      <c r="J84" s="133"/>
      <c r="K84" s="134"/>
      <c r="L84" s="134"/>
      <c r="Q84" s="118"/>
      <c r="R84" s="118"/>
      <c r="S84" s="118"/>
      <c r="T84" s="118"/>
      <c r="U84" s="118"/>
    </row>
    <row r="85" spans="1:21" s="105" customFormat="1" ht="20.100000000000001" customHeight="1" x14ac:dyDescent="0.4">
      <c r="B85" s="105" t="s">
        <v>13</v>
      </c>
      <c r="G85" s="137"/>
      <c r="H85" s="137"/>
      <c r="I85" s="133"/>
      <c r="J85" s="133"/>
      <c r="K85" s="149"/>
      <c r="L85" s="149"/>
      <c r="Q85" s="118"/>
      <c r="R85" s="118"/>
      <c r="S85" s="118"/>
      <c r="T85" s="118"/>
      <c r="U85" s="118"/>
    </row>
    <row r="86" spans="1:21" s="105" customFormat="1" ht="20.100000000000001" customHeight="1" x14ac:dyDescent="0.4">
      <c r="C86" s="105" t="s">
        <v>14</v>
      </c>
      <c r="G86" s="150"/>
      <c r="H86" s="150"/>
      <c r="I86" s="133"/>
      <c r="J86" s="133"/>
      <c r="K86" s="149"/>
      <c r="L86" s="149"/>
      <c r="Q86" s="118"/>
      <c r="R86" s="118"/>
      <c r="S86" s="118"/>
      <c r="T86" s="118"/>
      <c r="U86" s="118"/>
    </row>
    <row r="87" spans="1:21" s="105" customFormat="1" ht="20.100000000000001" customHeight="1" thickBot="1" x14ac:dyDescent="0.45">
      <c r="D87" s="105" t="s">
        <v>113</v>
      </c>
      <c r="G87" s="150"/>
      <c r="H87" s="150"/>
      <c r="I87" s="151">
        <v>1375000</v>
      </c>
      <c r="J87" s="152"/>
      <c r="K87" s="151">
        <v>1375000</v>
      </c>
      <c r="L87" s="152"/>
      <c r="M87" s="151">
        <v>1375000</v>
      </c>
      <c r="N87" s="121"/>
      <c r="O87" s="151">
        <v>1375000</v>
      </c>
      <c r="Q87" s="118"/>
      <c r="R87" s="118"/>
      <c r="S87" s="118"/>
      <c r="T87" s="118"/>
      <c r="U87" s="118"/>
    </row>
    <row r="88" spans="1:21" s="105" customFormat="1" ht="20.100000000000001" customHeight="1" thickTop="1" x14ac:dyDescent="0.4">
      <c r="C88" s="105" t="s">
        <v>33</v>
      </c>
      <c r="G88" s="150"/>
      <c r="H88" s="150"/>
      <c r="I88" s="153"/>
      <c r="J88" s="154"/>
      <c r="K88" s="153"/>
      <c r="L88" s="153"/>
      <c r="M88" s="153"/>
      <c r="N88" s="155"/>
      <c r="O88" s="153"/>
      <c r="Q88" s="118"/>
      <c r="R88" s="118"/>
      <c r="S88" s="118"/>
      <c r="T88" s="118"/>
      <c r="U88" s="118"/>
    </row>
    <row r="89" spans="1:21" s="105" customFormat="1" ht="20.100000000000001" customHeight="1" x14ac:dyDescent="0.4">
      <c r="D89" s="105" t="s">
        <v>190</v>
      </c>
      <c r="G89" s="150"/>
      <c r="H89" s="150"/>
      <c r="I89" s="152">
        <v>1100000</v>
      </c>
      <c r="J89" s="152"/>
      <c r="K89" s="152">
        <v>1100000</v>
      </c>
      <c r="L89" s="152"/>
      <c r="M89" s="152">
        <v>1100000</v>
      </c>
      <c r="N89" s="121"/>
      <c r="O89" s="152">
        <v>1100000</v>
      </c>
      <c r="Q89" s="118"/>
      <c r="R89" s="118"/>
      <c r="S89" s="118"/>
      <c r="T89" s="118"/>
      <c r="U89" s="118"/>
    </row>
    <row r="90" spans="1:21" s="105" customFormat="1" ht="20.100000000000001" customHeight="1" x14ac:dyDescent="0.4">
      <c r="C90" s="105" t="s">
        <v>114</v>
      </c>
      <c r="G90" s="150"/>
      <c r="H90" s="150"/>
      <c r="I90" s="152">
        <v>45000</v>
      </c>
      <c r="J90" s="152"/>
      <c r="K90" s="152">
        <v>45000</v>
      </c>
      <c r="L90" s="152"/>
      <c r="M90" s="152">
        <v>45000</v>
      </c>
      <c r="N90" s="121"/>
      <c r="O90" s="152">
        <v>45000</v>
      </c>
      <c r="Q90" s="118"/>
      <c r="R90" s="118"/>
      <c r="S90" s="118"/>
      <c r="T90" s="118"/>
      <c r="U90" s="118"/>
    </row>
    <row r="91" spans="1:21" s="105" customFormat="1" ht="20.100000000000001" customHeight="1" x14ac:dyDescent="0.4">
      <c r="C91" s="105" t="s">
        <v>115</v>
      </c>
      <c r="G91" s="150"/>
      <c r="H91" s="150"/>
      <c r="I91" s="152">
        <v>204339</v>
      </c>
      <c r="J91" s="152"/>
      <c r="K91" s="152">
        <v>204339</v>
      </c>
      <c r="L91" s="152"/>
      <c r="M91" s="152">
        <v>204339</v>
      </c>
      <c r="N91" s="121"/>
      <c r="O91" s="152">
        <v>204339</v>
      </c>
      <c r="Q91" s="118"/>
      <c r="R91" s="118"/>
      <c r="S91" s="118"/>
      <c r="T91" s="118"/>
      <c r="U91" s="118"/>
    </row>
    <row r="92" spans="1:21" s="105" customFormat="1" ht="20.100000000000001" customHeight="1" x14ac:dyDescent="0.4">
      <c r="C92" s="105" t="s">
        <v>116</v>
      </c>
      <c r="G92" s="150"/>
      <c r="H92" s="150"/>
      <c r="I92" s="152">
        <v>40122</v>
      </c>
      <c r="J92" s="152"/>
      <c r="K92" s="152">
        <v>40122</v>
      </c>
      <c r="L92" s="152"/>
      <c r="M92" s="152">
        <v>40122</v>
      </c>
      <c r="N92" s="121"/>
      <c r="O92" s="152">
        <v>40122</v>
      </c>
      <c r="Q92" s="118"/>
      <c r="R92" s="118"/>
      <c r="S92" s="118"/>
      <c r="T92" s="118"/>
      <c r="U92" s="118"/>
    </row>
    <row r="93" spans="1:21" s="105" customFormat="1" ht="20.100000000000001" customHeight="1" x14ac:dyDescent="0.4">
      <c r="C93" s="105" t="s">
        <v>117</v>
      </c>
      <c r="G93" s="150"/>
      <c r="H93" s="150"/>
      <c r="I93" s="152">
        <v>27498</v>
      </c>
      <c r="J93" s="152"/>
      <c r="K93" s="152">
        <v>27498</v>
      </c>
      <c r="L93" s="152"/>
      <c r="M93" s="152">
        <v>27498</v>
      </c>
      <c r="N93" s="121"/>
      <c r="O93" s="152">
        <v>27498</v>
      </c>
      <c r="Q93" s="118"/>
      <c r="R93" s="118"/>
      <c r="S93" s="118"/>
      <c r="T93" s="118"/>
      <c r="U93" s="118"/>
    </row>
    <row r="94" spans="1:21" s="105" customFormat="1" ht="20.100000000000001" customHeight="1" x14ac:dyDescent="0.4">
      <c r="B94" s="105" t="s">
        <v>52</v>
      </c>
      <c r="G94" s="137"/>
      <c r="H94" s="137"/>
      <c r="I94" s="155"/>
      <c r="J94" s="155"/>
      <c r="K94" s="155"/>
      <c r="L94" s="154"/>
      <c r="M94" s="154"/>
      <c r="N94" s="155"/>
      <c r="O94" s="154"/>
      <c r="Q94" s="118"/>
      <c r="R94" s="118"/>
      <c r="S94" s="118"/>
      <c r="T94" s="118"/>
      <c r="U94" s="118"/>
    </row>
    <row r="95" spans="1:21" s="105" customFormat="1" ht="20.100000000000001" customHeight="1" x14ac:dyDescent="0.4">
      <c r="C95" s="105" t="s">
        <v>42</v>
      </c>
      <c r="G95" s="156"/>
      <c r="H95" s="156"/>
      <c r="I95" s="154"/>
      <c r="J95" s="155"/>
      <c r="K95" s="154"/>
      <c r="L95" s="154"/>
      <c r="M95" s="154"/>
      <c r="N95" s="155"/>
      <c r="O95" s="154"/>
      <c r="Q95" s="118"/>
      <c r="R95" s="118"/>
      <c r="S95" s="118"/>
      <c r="T95" s="118"/>
      <c r="U95" s="118"/>
    </row>
    <row r="96" spans="1:21" s="105" customFormat="1" ht="20.100000000000001" customHeight="1" x14ac:dyDescent="0.4">
      <c r="D96" s="105" t="s">
        <v>61</v>
      </c>
      <c r="G96" s="157"/>
      <c r="H96" s="157"/>
      <c r="I96" s="152">
        <v>88894</v>
      </c>
      <c r="J96" s="121"/>
      <c r="K96" s="152">
        <v>88894</v>
      </c>
      <c r="L96" s="152"/>
      <c r="M96" s="152">
        <v>88894</v>
      </c>
      <c r="N96" s="121"/>
      <c r="O96" s="152">
        <v>88894</v>
      </c>
      <c r="Q96" s="118"/>
      <c r="R96" s="118"/>
      <c r="S96" s="118"/>
      <c r="T96" s="118"/>
      <c r="U96" s="118"/>
    </row>
    <row r="97" spans="1:21" s="105" customFormat="1" ht="20.100000000000001" customHeight="1" x14ac:dyDescent="0.4">
      <c r="C97" s="105" t="s">
        <v>41</v>
      </c>
      <c r="G97" s="156"/>
      <c r="H97" s="156"/>
      <c r="I97" s="158">
        <v>1875915</v>
      </c>
      <c r="J97" s="159"/>
      <c r="K97" s="158">
        <v>1784204</v>
      </c>
      <c r="L97" s="158"/>
      <c r="M97" s="158">
        <v>679468</v>
      </c>
      <c r="N97" s="158"/>
      <c r="O97" s="158">
        <v>617749</v>
      </c>
      <c r="Q97" s="118"/>
      <c r="R97" s="118"/>
      <c r="S97" s="118"/>
      <c r="T97" s="118"/>
      <c r="U97" s="118"/>
    </row>
    <row r="98" spans="1:21" s="105" customFormat="1" ht="20.100000000000001" customHeight="1" x14ac:dyDescent="0.4">
      <c r="B98" s="105" t="s">
        <v>57</v>
      </c>
      <c r="G98" s="137"/>
      <c r="H98" s="137"/>
      <c r="I98" s="160">
        <v>192147</v>
      </c>
      <c r="J98" s="159"/>
      <c r="K98" s="160">
        <v>302270</v>
      </c>
      <c r="L98" s="158"/>
      <c r="M98" s="160">
        <v>880</v>
      </c>
      <c r="N98" s="158"/>
      <c r="O98" s="160">
        <v>880</v>
      </c>
      <c r="Q98" s="118"/>
      <c r="R98" s="118"/>
      <c r="S98" s="118"/>
      <c r="T98" s="118"/>
      <c r="U98" s="118"/>
    </row>
    <row r="99" spans="1:21" s="105" customFormat="1" ht="20.100000000000001" customHeight="1" x14ac:dyDescent="0.4">
      <c r="A99" s="105" t="s">
        <v>38</v>
      </c>
      <c r="G99" s="150"/>
      <c r="H99" s="150"/>
      <c r="I99" s="160">
        <v>3573915</v>
      </c>
      <c r="J99" s="152"/>
      <c r="K99" s="160">
        <v>3592327</v>
      </c>
      <c r="L99" s="152"/>
      <c r="M99" s="160">
        <v>2186201</v>
      </c>
      <c r="N99" s="152"/>
      <c r="O99" s="160">
        <v>2124482</v>
      </c>
      <c r="Q99" s="118"/>
      <c r="R99" s="118"/>
      <c r="S99" s="118"/>
      <c r="T99" s="118"/>
      <c r="U99" s="118"/>
    </row>
    <row r="100" spans="1:21" s="105" customFormat="1" ht="20.100000000000001" customHeight="1" thickBot="1" x14ac:dyDescent="0.45">
      <c r="A100" s="105" t="s">
        <v>15</v>
      </c>
      <c r="G100" s="150"/>
      <c r="H100" s="150"/>
      <c r="I100" s="161">
        <v>5702419</v>
      </c>
      <c r="J100" s="152"/>
      <c r="K100" s="161">
        <v>5785938</v>
      </c>
      <c r="L100" s="152"/>
      <c r="M100" s="161">
        <v>4785957</v>
      </c>
      <c r="N100" s="152"/>
      <c r="O100" s="161">
        <v>4785914</v>
      </c>
      <c r="Q100" s="118"/>
      <c r="R100" s="118"/>
      <c r="S100" s="118"/>
      <c r="T100" s="118"/>
      <c r="U100" s="118"/>
    </row>
    <row r="101" spans="1:21" ht="20.100000000000001" customHeight="1" thickTop="1" x14ac:dyDescent="0.5">
      <c r="G101" s="31"/>
      <c r="H101" s="31"/>
      <c r="I101" s="25"/>
      <c r="J101" s="21"/>
      <c r="K101" s="25"/>
      <c r="L101" s="25"/>
      <c r="M101" s="25"/>
      <c r="N101" s="21"/>
      <c r="O101" s="25"/>
    </row>
    <row r="102" spans="1:21" ht="20.100000000000001" customHeight="1" x14ac:dyDescent="0.5">
      <c r="G102" s="31"/>
      <c r="H102" s="31"/>
      <c r="I102" s="32"/>
      <c r="J102" s="33"/>
      <c r="K102" s="34"/>
      <c r="L102" s="32"/>
    </row>
    <row r="103" spans="1:21" ht="20.100000000000001" customHeight="1" x14ac:dyDescent="0.5">
      <c r="G103" s="31"/>
      <c r="H103" s="31"/>
      <c r="I103" s="32"/>
      <c r="J103" s="33"/>
      <c r="K103" s="34"/>
      <c r="L103" s="32"/>
    </row>
    <row r="104" spans="1:21" ht="20.100000000000001" customHeight="1" x14ac:dyDescent="0.5">
      <c r="G104" s="31"/>
      <c r="H104" s="31"/>
      <c r="I104" s="32"/>
      <c r="J104" s="33"/>
      <c r="K104" s="34"/>
      <c r="L104" s="32"/>
    </row>
    <row r="105" spans="1:21" ht="20.100000000000001" customHeight="1" x14ac:dyDescent="0.5">
      <c r="G105" s="31"/>
      <c r="H105" s="31"/>
      <c r="I105" s="32"/>
      <c r="J105" s="33"/>
      <c r="K105" s="34"/>
      <c r="L105" s="32"/>
      <c r="M105" s="34"/>
    </row>
    <row r="106" spans="1:21" ht="20.100000000000001" customHeight="1" x14ac:dyDescent="0.5">
      <c r="G106" s="31"/>
      <c r="H106" s="31"/>
      <c r="I106" s="32"/>
      <c r="J106" s="33"/>
      <c r="K106" s="34"/>
      <c r="L106" s="32"/>
      <c r="M106" s="34"/>
    </row>
    <row r="107" spans="1:21" s="42" customFormat="1" ht="24" customHeight="1" x14ac:dyDescent="0.4">
      <c r="A107" s="203"/>
      <c r="B107" s="203"/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Q107" s="43"/>
      <c r="R107" s="43"/>
      <c r="S107" s="43"/>
      <c r="T107" s="43"/>
      <c r="U107" s="43"/>
    </row>
    <row r="109" spans="1:21" ht="24" customHeight="1" x14ac:dyDescent="0.5">
      <c r="H109" s="52">
        <v>0</v>
      </c>
      <c r="I109" s="52">
        <f t="shared" ref="I109:O109" si="0">I100-I32</f>
        <v>0</v>
      </c>
      <c r="J109" s="52">
        <f t="shared" si="0"/>
        <v>0</v>
      </c>
      <c r="K109" s="52">
        <f t="shared" si="0"/>
        <v>0</v>
      </c>
      <c r="L109" s="52">
        <f t="shared" si="0"/>
        <v>0</v>
      </c>
      <c r="M109" s="52">
        <f t="shared" si="0"/>
        <v>0</v>
      </c>
      <c r="N109" s="52">
        <f t="shared" si="0"/>
        <v>0</v>
      </c>
      <c r="O109" s="52">
        <f t="shared" si="0"/>
        <v>0</v>
      </c>
    </row>
    <row r="110" spans="1:21" ht="24" customHeight="1" x14ac:dyDescent="0.5">
      <c r="K110" s="7"/>
      <c r="L110" s="7"/>
    </row>
    <row r="112" spans="1:21" ht="24" customHeight="1" x14ac:dyDescent="0.5">
      <c r="K112" s="7"/>
      <c r="L112" s="7"/>
    </row>
  </sheetData>
  <mergeCells count="29">
    <mergeCell ref="A44:O44"/>
    <mergeCell ref="M10:O10"/>
    <mergeCell ref="A36:O36"/>
    <mergeCell ref="A6:O6"/>
    <mergeCell ref="A107:O107"/>
    <mergeCell ref="A75:O75"/>
    <mergeCell ref="I81:K81"/>
    <mergeCell ref="M81:O81"/>
    <mergeCell ref="A76:O76"/>
    <mergeCell ref="A79:O79"/>
    <mergeCell ref="I80:O80"/>
    <mergeCell ref="A78:K78"/>
    <mergeCell ref="A77:O77"/>
    <mergeCell ref="A3:O3"/>
    <mergeCell ref="A74:O74"/>
    <mergeCell ref="I10:K10"/>
    <mergeCell ref="A39:O39"/>
    <mergeCell ref="A40:O40"/>
    <mergeCell ref="A71:O71"/>
    <mergeCell ref="A43:K43"/>
    <mergeCell ref="I45:O45"/>
    <mergeCell ref="A41:O41"/>
    <mergeCell ref="I46:K46"/>
    <mergeCell ref="A42:O42"/>
    <mergeCell ref="A4:O4"/>
    <mergeCell ref="A5:O5"/>
    <mergeCell ref="A8:O8"/>
    <mergeCell ref="M46:O46"/>
    <mergeCell ref="I9:O9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7" zoomScaleNormal="100" zoomScaleSheetLayoutView="100" workbookViewId="0">
      <selection activeCell="E33" sqref="E33"/>
    </sheetView>
  </sheetViews>
  <sheetFormatPr defaultRowHeight="21.95" customHeight="1" x14ac:dyDescent="0.5"/>
  <cols>
    <col min="1" max="2" width="2" style="17" customWidth="1"/>
    <col min="3" max="3" width="1.85546875" style="17" customWidth="1"/>
    <col min="4" max="4" width="31" style="17" customWidth="1"/>
    <col min="5" max="5" width="6.5703125" style="18" customWidth="1"/>
    <col min="6" max="6" width="0.5703125" style="17" customWidth="1"/>
    <col min="7" max="7" width="11.28515625" style="17" customWidth="1"/>
    <col min="8" max="8" width="0.5703125" style="17" customWidth="1"/>
    <col min="9" max="9" width="11.28515625" style="17" customWidth="1"/>
    <col min="10" max="10" width="0.5703125" style="17" customWidth="1"/>
    <col min="11" max="11" width="11.28515625" style="17" customWidth="1"/>
    <col min="12" max="12" width="0.5703125" style="17" customWidth="1"/>
    <col min="13" max="13" width="11.28515625" style="17" customWidth="1"/>
    <col min="14" max="16384" width="9.140625" style="17"/>
  </cols>
  <sheetData>
    <row r="1" spans="1:13" s="183" customFormat="1" ht="21.95" customHeight="1" x14ac:dyDescent="0.5">
      <c r="B1" s="184"/>
      <c r="C1" s="184"/>
      <c r="D1" s="184"/>
      <c r="E1" s="184"/>
      <c r="F1" s="184"/>
      <c r="G1" s="184"/>
      <c r="H1" s="184"/>
      <c r="I1" s="184"/>
      <c r="J1" s="184"/>
      <c r="K1" s="207" t="s">
        <v>87</v>
      </c>
      <c r="L1" s="208"/>
      <c r="M1" s="208"/>
    </row>
    <row r="2" spans="1:13" s="183" customFormat="1" ht="21.95" customHeight="1" x14ac:dyDescent="0.5">
      <c r="A2" s="185"/>
      <c r="B2" s="185"/>
      <c r="C2" s="185"/>
      <c r="D2" s="185"/>
      <c r="E2" s="185"/>
      <c r="F2" s="185"/>
      <c r="G2" s="185"/>
      <c r="H2" s="185"/>
      <c r="I2" s="185"/>
      <c r="J2" s="185"/>
      <c r="M2" s="186" t="s">
        <v>88</v>
      </c>
    </row>
    <row r="3" spans="1:13" ht="24" customHeight="1" x14ac:dyDescent="0.5">
      <c r="A3" s="209">
        <v>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 x14ac:dyDescent="0.5">
      <c r="A4" s="214" t="s">
        <v>98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4" customHeight="1" x14ac:dyDescent="0.5">
      <c r="A5" s="214" t="s">
        <v>60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ht="24" customHeight="1" x14ac:dyDescent="0.5">
      <c r="A6" s="212" t="s">
        <v>118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3" s="85" customFormat="1" ht="17.100000000000001" customHeight="1" x14ac:dyDescent="0.5">
      <c r="B7" s="86"/>
      <c r="C7" s="86"/>
      <c r="D7" s="86"/>
      <c r="E7" s="86"/>
      <c r="F7" s="86"/>
      <c r="G7" s="213" t="s">
        <v>102</v>
      </c>
      <c r="H7" s="213"/>
      <c r="I7" s="213"/>
      <c r="J7" s="213"/>
      <c r="K7" s="213"/>
      <c r="L7" s="213"/>
      <c r="M7" s="213"/>
    </row>
    <row r="8" spans="1:13" s="85" customFormat="1" ht="17.100000000000001" customHeight="1" x14ac:dyDescent="0.5">
      <c r="A8" s="87"/>
      <c r="B8" s="87"/>
      <c r="C8" s="87"/>
      <c r="D8" s="87"/>
      <c r="E8" s="87"/>
      <c r="F8" s="87"/>
      <c r="G8" s="211" t="s">
        <v>45</v>
      </c>
      <c r="H8" s="211"/>
      <c r="I8" s="211"/>
      <c r="K8" s="211" t="s">
        <v>46</v>
      </c>
      <c r="L8" s="211"/>
      <c r="M8" s="211"/>
    </row>
    <row r="9" spans="1:13" s="85" customFormat="1" ht="17.100000000000001" customHeight="1" x14ac:dyDescent="0.5">
      <c r="A9" s="87"/>
      <c r="B9" s="87"/>
      <c r="C9" s="87"/>
      <c r="D9" s="87"/>
      <c r="E9" s="210" t="s">
        <v>6</v>
      </c>
      <c r="F9" s="210"/>
      <c r="G9" s="181">
        <v>2561</v>
      </c>
      <c r="H9" s="87"/>
      <c r="I9" s="181">
        <v>2560</v>
      </c>
      <c r="K9" s="181">
        <v>2561</v>
      </c>
      <c r="L9" s="87"/>
      <c r="M9" s="181">
        <v>2560</v>
      </c>
    </row>
    <row r="10" spans="1:13" s="85" customFormat="1" ht="17.100000000000001" customHeight="1" x14ac:dyDescent="0.5">
      <c r="A10" s="85" t="s">
        <v>16</v>
      </c>
      <c r="G10" s="89"/>
      <c r="H10" s="90"/>
      <c r="I10" s="91"/>
      <c r="K10" s="89"/>
      <c r="M10" s="91"/>
    </row>
    <row r="11" spans="1:13" s="85" customFormat="1" ht="17.100000000000001" customHeight="1" x14ac:dyDescent="0.5">
      <c r="B11" s="85" t="s">
        <v>34</v>
      </c>
      <c r="E11" s="196">
        <v>3.3</v>
      </c>
      <c r="G11" s="92">
        <v>6640387</v>
      </c>
      <c r="H11" s="93"/>
      <c r="I11" s="92">
        <v>5886028</v>
      </c>
      <c r="J11" s="94"/>
      <c r="K11" s="92">
        <v>4393117</v>
      </c>
      <c r="L11" s="93"/>
      <c r="M11" s="92">
        <v>3837050</v>
      </c>
    </row>
    <row r="12" spans="1:13" s="85" customFormat="1" ht="17.100000000000001" customHeight="1" x14ac:dyDescent="0.5">
      <c r="B12" s="85" t="s">
        <v>119</v>
      </c>
      <c r="E12" s="196">
        <v>3.3</v>
      </c>
      <c r="G12" s="92">
        <v>24507</v>
      </c>
      <c r="H12" s="93"/>
      <c r="I12" s="92">
        <v>26970</v>
      </c>
      <c r="J12" s="94"/>
      <c r="K12" s="92">
        <v>16275</v>
      </c>
      <c r="L12" s="93"/>
      <c r="M12" s="92">
        <v>17318</v>
      </c>
    </row>
    <row r="13" spans="1:13" s="85" customFormat="1" ht="17.100000000000001" customHeight="1" x14ac:dyDescent="0.5">
      <c r="B13" s="85" t="s">
        <v>120</v>
      </c>
      <c r="E13" s="196">
        <v>3.3</v>
      </c>
      <c r="G13" s="92">
        <v>23564</v>
      </c>
      <c r="H13" s="93"/>
      <c r="I13" s="92">
        <v>22848</v>
      </c>
      <c r="J13" s="94"/>
      <c r="K13" s="92">
        <v>24705</v>
      </c>
      <c r="L13" s="93"/>
      <c r="M13" s="92">
        <v>21957</v>
      </c>
    </row>
    <row r="14" spans="1:13" s="85" customFormat="1" ht="17.100000000000001" customHeight="1" x14ac:dyDescent="0.5">
      <c r="B14" s="85" t="s">
        <v>121</v>
      </c>
      <c r="E14" s="196"/>
      <c r="G14" s="92">
        <v>6286</v>
      </c>
      <c r="H14" s="93"/>
      <c r="I14" s="92">
        <v>6584</v>
      </c>
      <c r="J14" s="94"/>
      <c r="K14" s="92">
        <v>0</v>
      </c>
      <c r="L14" s="93"/>
      <c r="M14" s="92">
        <v>0</v>
      </c>
    </row>
    <row r="15" spans="1:13" s="85" customFormat="1" ht="17.100000000000001" customHeight="1" x14ac:dyDescent="0.5">
      <c r="B15" s="85" t="s">
        <v>17</v>
      </c>
      <c r="E15" s="196"/>
      <c r="G15" s="92">
        <v>29249</v>
      </c>
      <c r="H15" s="93"/>
      <c r="I15" s="92">
        <v>17374</v>
      </c>
      <c r="J15" s="94"/>
      <c r="K15" s="92">
        <v>31119</v>
      </c>
      <c r="L15" s="93"/>
      <c r="M15" s="92">
        <v>24945</v>
      </c>
    </row>
    <row r="16" spans="1:13" s="85" customFormat="1" ht="17.100000000000001" customHeight="1" x14ac:dyDescent="0.5">
      <c r="D16" s="85" t="s">
        <v>18</v>
      </c>
      <c r="E16" s="196"/>
      <c r="G16" s="95">
        <v>6723993</v>
      </c>
      <c r="H16" s="93"/>
      <c r="I16" s="95">
        <v>5959804</v>
      </c>
      <c r="J16" s="94"/>
      <c r="K16" s="95">
        <v>4465216</v>
      </c>
      <c r="L16" s="93"/>
      <c r="M16" s="95">
        <v>3901270</v>
      </c>
    </row>
    <row r="17" spans="1:14" s="85" customFormat="1" ht="17.100000000000001" customHeight="1" x14ac:dyDescent="0.5">
      <c r="A17" s="85" t="s">
        <v>19</v>
      </c>
      <c r="E17" s="196"/>
      <c r="G17" s="92"/>
      <c r="H17" s="93"/>
      <c r="I17" s="92"/>
      <c r="J17" s="94"/>
      <c r="K17" s="92"/>
      <c r="L17" s="93"/>
      <c r="M17" s="92"/>
    </row>
    <row r="18" spans="1:14" s="85" customFormat="1" ht="17.100000000000001" customHeight="1" x14ac:dyDescent="0.5">
      <c r="B18" s="85" t="s">
        <v>35</v>
      </c>
      <c r="E18" s="196">
        <v>3.3</v>
      </c>
      <c r="G18" s="92">
        <v>6310672</v>
      </c>
      <c r="H18" s="93"/>
      <c r="I18" s="92">
        <v>5579458</v>
      </c>
      <c r="J18" s="94"/>
      <c r="K18" s="92">
        <v>4127282</v>
      </c>
      <c r="L18" s="93"/>
      <c r="M18" s="92">
        <v>3604535</v>
      </c>
    </row>
    <row r="19" spans="1:14" s="85" customFormat="1" ht="17.100000000000001" customHeight="1" x14ac:dyDescent="0.5">
      <c r="B19" s="85" t="s">
        <v>122</v>
      </c>
      <c r="E19" s="196"/>
      <c r="G19" s="92">
        <v>208732</v>
      </c>
      <c r="H19" s="93"/>
      <c r="I19" s="92">
        <v>205331</v>
      </c>
      <c r="J19" s="94"/>
      <c r="K19" s="92">
        <v>179550</v>
      </c>
      <c r="L19" s="93"/>
      <c r="M19" s="92">
        <v>162794</v>
      </c>
    </row>
    <row r="20" spans="1:14" s="85" customFormat="1" ht="17.100000000000001" customHeight="1" x14ac:dyDescent="0.5">
      <c r="B20" s="85" t="s">
        <v>47</v>
      </c>
      <c r="E20" s="196">
        <v>3.3</v>
      </c>
      <c r="G20" s="92">
        <v>86516</v>
      </c>
      <c r="H20" s="93"/>
      <c r="I20" s="92">
        <v>95606</v>
      </c>
      <c r="J20" s="94"/>
      <c r="K20" s="92">
        <v>74587</v>
      </c>
      <c r="L20" s="93"/>
      <c r="M20" s="92">
        <v>85334</v>
      </c>
      <c r="N20" s="188"/>
    </row>
    <row r="21" spans="1:14" s="85" customFormat="1" ht="17.100000000000001" customHeight="1" x14ac:dyDescent="0.5">
      <c r="B21" s="85" t="s">
        <v>58</v>
      </c>
      <c r="E21" s="196"/>
      <c r="G21" s="92">
        <v>5783</v>
      </c>
      <c r="H21" s="92"/>
      <c r="I21" s="92">
        <v>7049</v>
      </c>
      <c r="J21" s="96"/>
      <c r="K21" s="92">
        <v>6592</v>
      </c>
      <c r="L21" s="92"/>
      <c r="M21" s="92">
        <v>8478</v>
      </c>
      <c r="N21" s="188"/>
    </row>
    <row r="22" spans="1:14" s="105" customFormat="1" ht="17.100000000000001" customHeight="1" x14ac:dyDescent="0.5">
      <c r="D22" s="105" t="s">
        <v>20</v>
      </c>
      <c r="E22" s="125"/>
      <c r="G22" s="190">
        <v>6611703</v>
      </c>
      <c r="I22" s="190">
        <v>5887444</v>
      </c>
      <c r="K22" s="190">
        <v>4388011</v>
      </c>
      <c r="L22" s="195"/>
      <c r="M22" s="190">
        <v>3861141</v>
      </c>
      <c r="N22" s="195"/>
    </row>
    <row r="23" spans="1:14" s="85" customFormat="1" ht="17.100000000000001" customHeight="1" x14ac:dyDescent="0.5">
      <c r="A23" s="85" t="s">
        <v>161</v>
      </c>
      <c r="E23" s="196"/>
      <c r="G23" s="95">
        <v>1246</v>
      </c>
      <c r="H23" s="92"/>
      <c r="I23" s="95">
        <v>-701</v>
      </c>
      <c r="J23" s="96"/>
      <c r="K23" s="95">
        <v>0</v>
      </c>
      <c r="L23" s="92"/>
      <c r="M23" s="95">
        <v>0</v>
      </c>
      <c r="N23" s="188"/>
    </row>
    <row r="24" spans="1:14" s="105" customFormat="1" ht="17.100000000000001" customHeight="1" x14ac:dyDescent="0.5">
      <c r="A24" s="105" t="s">
        <v>123</v>
      </c>
      <c r="E24" s="197"/>
      <c r="G24" s="195">
        <v>113536</v>
      </c>
      <c r="H24" s="195"/>
      <c r="I24" s="195">
        <v>71659</v>
      </c>
      <c r="J24" s="195"/>
      <c r="K24" s="195">
        <v>77205</v>
      </c>
      <c r="L24" s="195"/>
      <c r="M24" s="195">
        <v>40129</v>
      </c>
    </row>
    <row r="25" spans="1:14" s="85" customFormat="1" ht="17.100000000000001" customHeight="1" x14ac:dyDescent="0.5">
      <c r="A25" s="85" t="s">
        <v>97</v>
      </c>
      <c r="E25" s="187">
        <v>17</v>
      </c>
      <c r="G25" s="92">
        <v>21825</v>
      </c>
      <c r="H25" s="93"/>
      <c r="I25" s="92">
        <v>8307</v>
      </c>
      <c r="J25" s="93"/>
      <c r="K25" s="92">
        <v>15486</v>
      </c>
      <c r="L25" s="93"/>
      <c r="M25" s="92">
        <v>7777</v>
      </c>
    </row>
    <row r="26" spans="1:14" s="85" customFormat="1" ht="17.100000000000001" customHeight="1" x14ac:dyDescent="0.5">
      <c r="A26" s="85" t="s">
        <v>124</v>
      </c>
      <c r="E26" s="97"/>
      <c r="G26" s="95">
        <v>91711</v>
      </c>
      <c r="H26" s="93"/>
      <c r="I26" s="95">
        <v>63352</v>
      </c>
      <c r="J26" s="93"/>
      <c r="K26" s="95">
        <v>61719</v>
      </c>
      <c r="L26" s="93"/>
      <c r="M26" s="95">
        <v>32352</v>
      </c>
    </row>
    <row r="27" spans="1:14" s="85" customFormat="1" ht="17.100000000000001" customHeight="1" x14ac:dyDescent="0.5">
      <c r="A27" s="85" t="s">
        <v>51</v>
      </c>
      <c r="E27" s="97"/>
      <c r="G27" s="92"/>
      <c r="H27" s="92"/>
      <c r="I27" s="92"/>
      <c r="J27" s="96"/>
      <c r="K27" s="92"/>
      <c r="L27" s="92"/>
      <c r="M27" s="92"/>
    </row>
    <row r="28" spans="1:14" s="85" customFormat="1" ht="17.100000000000001" customHeight="1" x14ac:dyDescent="0.5">
      <c r="A28" s="85" t="s">
        <v>76</v>
      </c>
      <c r="E28" s="97"/>
      <c r="G28" s="92"/>
      <c r="H28" s="92"/>
      <c r="I28" s="92"/>
      <c r="J28" s="96"/>
      <c r="K28" s="92"/>
      <c r="L28" s="92"/>
      <c r="M28" s="92"/>
    </row>
    <row r="29" spans="1:14" s="85" customFormat="1" ht="17.100000000000001" customHeight="1" x14ac:dyDescent="0.5">
      <c r="B29" s="85" t="s">
        <v>77</v>
      </c>
      <c r="E29" s="97"/>
      <c r="G29" s="92"/>
      <c r="H29" s="92"/>
      <c r="I29" s="92"/>
      <c r="J29" s="96"/>
      <c r="K29" s="92"/>
      <c r="L29" s="92"/>
      <c r="M29" s="92"/>
    </row>
    <row r="30" spans="1:14" s="85" customFormat="1" ht="17.100000000000001" customHeight="1" x14ac:dyDescent="0.5">
      <c r="B30" s="85" t="s">
        <v>159</v>
      </c>
      <c r="E30" s="97"/>
      <c r="G30" s="92"/>
      <c r="H30" s="92"/>
      <c r="I30" s="92"/>
      <c r="J30" s="96"/>
      <c r="K30" s="92"/>
      <c r="L30" s="92"/>
      <c r="M30" s="92"/>
    </row>
    <row r="31" spans="1:14" s="85" customFormat="1" ht="17.100000000000001" customHeight="1" x14ac:dyDescent="0.5">
      <c r="C31" s="85" t="s">
        <v>103</v>
      </c>
      <c r="E31" s="97"/>
      <c r="G31" s="92">
        <v>-473</v>
      </c>
      <c r="H31" s="92"/>
      <c r="I31" s="92">
        <v>1615</v>
      </c>
      <c r="J31" s="92"/>
      <c r="K31" s="92">
        <v>0</v>
      </c>
      <c r="L31" s="92"/>
      <c r="M31" s="92">
        <v>0</v>
      </c>
    </row>
    <row r="32" spans="1:14" s="85" customFormat="1" ht="17.100000000000001" customHeight="1" x14ac:dyDescent="0.5">
      <c r="B32" s="85" t="s">
        <v>125</v>
      </c>
      <c r="E32" s="97">
        <v>5</v>
      </c>
      <c r="G32" s="92">
        <v>-137062</v>
      </c>
      <c r="H32" s="92"/>
      <c r="I32" s="92">
        <v>38250</v>
      </c>
      <c r="J32" s="92"/>
      <c r="K32" s="92">
        <v>0</v>
      </c>
      <c r="L32" s="92"/>
      <c r="M32" s="92">
        <v>0</v>
      </c>
    </row>
    <row r="33" spans="1:13" s="105" customFormat="1" ht="17.100000000000001" customHeight="1" x14ac:dyDescent="0.5">
      <c r="B33" s="105" t="s">
        <v>185</v>
      </c>
      <c r="E33" s="189"/>
      <c r="G33" s="195"/>
      <c r="H33" s="195"/>
      <c r="I33" s="195"/>
      <c r="J33" s="195"/>
      <c r="K33" s="195"/>
      <c r="L33" s="195"/>
      <c r="M33" s="195"/>
    </row>
    <row r="34" spans="1:13" s="105" customFormat="1" ht="17.100000000000001" customHeight="1" x14ac:dyDescent="0.5">
      <c r="C34" s="105" t="s">
        <v>51</v>
      </c>
      <c r="E34" s="189"/>
      <c r="G34" s="195">
        <v>27412</v>
      </c>
      <c r="H34" s="195"/>
      <c r="I34" s="92">
        <v>-7650</v>
      </c>
      <c r="J34" s="195"/>
      <c r="K34" s="195">
        <v>0</v>
      </c>
      <c r="L34" s="195"/>
      <c r="M34" s="193">
        <v>0</v>
      </c>
    </row>
    <row r="35" spans="1:13" s="105" customFormat="1" ht="17.100000000000001" customHeight="1" x14ac:dyDescent="0.5">
      <c r="E35" s="189"/>
      <c r="G35" s="190">
        <v>-110123</v>
      </c>
      <c r="H35" s="191"/>
      <c r="I35" s="192">
        <v>32215</v>
      </c>
      <c r="J35" s="191"/>
      <c r="K35" s="190">
        <v>0</v>
      </c>
      <c r="L35" s="191"/>
      <c r="M35" s="193">
        <v>0</v>
      </c>
    </row>
    <row r="36" spans="1:13" s="85" customFormat="1" ht="17.100000000000001" customHeight="1" x14ac:dyDescent="0.5">
      <c r="A36" s="85" t="s">
        <v>187</v>
      </c>
      <c r="E36" s="97"/>
      <c r="G36" s="190">
        <v>-110123</v>
      </c>
      <c r="H36" s="93"/>
      <c r="I36" s="98">
        <v>32215</v>
      </c>
      <c r="J36" s="93"/>
      <c r="K36" s="95">
        <v>0</v>
      </c>
      <c r="L36" s="93"/>
      <c r="M36" s="92">
        <v>0</v>
      </c>
    </row>
    <row r="37" spans="1:13" s="85" customFormat="1" ht="17.100000000000001" customHeight="1" thickBot="1" x14ac:dyDescent="0.55000000000000004">
      <c r="A37" s="85" t="s">
        <v>188</v>
      </c>
      <c r="E37" s="97"/>
      <c r="G37" s="194">
        <v>-18412</v>
      </c>
      <c r="H37" s="92"/>
      <c r="I37" s="99">
        <v>95567</v>
      </c>
      <c r="J37" s="92"/>
      <c r="K37" s="99">
        <v>61719</v>
      </c>
      <c r="L37" s="92"/>
      <c r="M37" s="99">
        <v>32352</v>
      </c>
    </row>
    <row r="38" spans="1:13" s="85" customFormat="1" ht="17.100000000000001" customHeight="1" thickTop="1" x14ac:dyDescent="0.5">
      <c r="E38" s="97"/>
      <c r="G38" s="100"/>
      <c r="H38" s="101"/>
      <c r="I38" s="100"/>
      <c r="J38" s="101"/>
      <c r="K38" s="100"/>
      <c r="L38" s="101"/>
      <c r="M38" s="100"/>
    </row>
    <row r="39" spans="1:13" s="85" customFormat="1" ht="17.100000000000001" customHeight="1" x14ac:dyDescent="0.5">
      <c r="A39" s="85" t="s">
        <v>160</v>
      </c>
      <c r="E39" s="97">
        <v>18</v>
      </c>
      <c r="G39" s="102"/>
      <c r="H39" s="101"/>
      <c r="I39" s="102"/>
      <c r="J39" s="103"/>
      <c r="K39" s="102"/>
      <c r="L39" s="101"/>
      <c r="M39" s="102"/>
    </row>
    <row r="40" spans="1:13" s="85" customFormat="1" ht="17.100000000000001" customHeight="1" thickBot="1" x14ac:dyDescent="0.55000000000000004">
      <c r="B40" s="85" t="s">
        <v>127</v>
      </c>
      <c r="E40" s="88"/>
      <c r="G40" s="104">
        <v>8.3373636363636358E-2</v>
      </c>
      <c r="H40" s="102"/>
      <c r="I40" s="104">
        <v>0.06</v>
      </c>
      <c r="J40" s="103"/>
      <c r="K40" s="104">
        <v>5.6108181818181821E-2</v>
      </c>
      <c r="L40" s="102"/>
      <c r="M40" s="104">
        <v>0.03</v>
      </c>
    </row>
    <row r="41" spans="1:13" s="85" customFormat="1" ht="17.100000000000001" customHeight="1" thickTop="1" thickBot="1" x14ac:dyDescent="0.55000000000000004">
      <c r="B41" s="85" t="s">
        <v>128</v>
      </c>
      <c r="E41" s="97"/>
      <c r="G41" s="104">
        <v>8.3373636363636358E-2</v>
      </c>
      <c r="H41" s="102"/>
      <c r="I41" s="104">
        <v>0.06</v>
      </c>
      <c r="J41" s="103"/>
      <c r="K41" s="104">
        <v>5.6108181818181821E-2</v>
      </c>
      <c r="L41" s="102"/>
      <c r="M41" s="104">
        <v>0.03</v>
      </c>
    </row>
    <row r="42" spans="1:13" ht="21.95" customHeight="1" thickTop="1" x14ac:dyDescent="0.5"/>
  </sheetData>
  <mergeCells count="9"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view="pageBreakPreview" topLeftCell="A13" zoomScaleNormal="120" zoomScaleSheetLayoutView="100" workbookViewId="0">
      <selection activeCell="B23" sqref="B23"/>
    </sheetView>
  </sheetViews>
  <sheetFormatPr defaultRowHeight="21" x14ac:dyDescent="0.5"/>
  <cols>
    <col min="1" max="1" width="1.28515625" style="9" customWidth="1"/>
    <col min="2" max="2" width="1.140625" style="9" customWidth="1"/>
    <col min="3" max="3" width="1.42578125" style="9" customWidth="1"/>
    <col min="4" max="4" width="25.140625" style="9" customWidth="1"/>
    <col min="5" max="5" width="3.28515625" style="9" customWidth="1"/>
    <col min="6" max="6" width="1.7109375" style="16" customWidth="1"/>
    <col min="7" max="7" width="1" style="9" customWidth="1"/>
    <col min="8" max="8" width="7.85546875" style="9" customWidth="1"/>
    <col min="9" max="9" width="0.85546875" style="9" customWidth="1"/>
    <col min="10" max="10" width="7.28515625" style="9" customWidth="1"/>
    <col min="11" max="11" width="0.85546875" style="9" customWidth="1"/>
    <col min="12" max="12" width="8" style="9" customWidth="1"/>
    <col min="13" max="13" width="0.85546875" style="9" customWidth="1"/>
    <col min="14" max="14" width="9" style="9" bestFit="1" customWidth="1"/>
    <col min="15" max="15" width="0.85546875" style="9" customWidth="1"/>
    <col min="16" max="16" width="7.28515625" style="9" customWidth="1"/>
    <col min="17" max="17" width="0.85546875" style="9" customWidth="1"/>
    <col min="18" max="18" width="8.5703125" style="9" customWidth="1"/>
    <col min="19" max="19" width="0.85546875" style="9" customWidth="1"/>
    <col min="20" max="20" width="9" style="9" customWidth="1"/>
    <col min="21" max="21" width="0.85546875" style="9" customWidth="1"/>
    <col min="22" max="22" width="9.5703125" style="9" customWidth="1"/>
    <col min="23" max="23" width="1" style="9" customWidth="1"/>
    <col min="24" max="24" width="8.5703125" style="9" customWidth="1"/>
    <col min="25" max="25" width="1" style="9" customWidth="1"/>
    <col min="26" max="26" width="11.85546875" style="9" bestFit="1" customWidth="1"/>
    <col min="27" max="27" width="0.85546875" style="9" customWidth="1"/>
    <col min="28" max="28" width="10.140625" style="9" customWidth="1"/>
    <col min="29" max="29" width="0.85546875" style="9" customWidth="1"/>
    <col min="30" max="30" width="9.140625" style="9" customWidth="1"/>
    <col min="31" max="31" width="9.140625" style="9"/>
    <col min="32" max="32" width="15.140625" style="9" bestFit="1" customWidth="1"/>
    <col min="33" max="16384" width="9.140625" style="9"/>
  </cols>
  <sheetData>
    <row r="1" spans="1:32" s="47" customFormat="1" ht="24" customHeight="1" x14ac:dyDescent="0.5">
      <c r="A1" s="40"/>
      <c r="B1" s="40"/>
      <c r="C1" s="40"/>
      <c r="D1" s="40"/>
      <c r="E1" s="46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38"/>
      <c r="Z1" s="40"/>
      <c r="AB1" s="215" t="s">
        <v>87</v>
      </c>
      <c r="AC1" s="216"/>
      <c r="AD1" s="216"/>
    </row>
    <row r="2" spans="1:32" s="47" customFormat="1" ht="24" customHeight="1" x14ac:dyDescent="0.5">
      <c r="A2" s="38"/>
      <c r="B2" s="38"/>
      <c r="C2" s="38"/>
      <c r="D2" s="38"/>
      <c r="E2" s="4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Z2" s="38"/>
      <c r="AB2" s="44"/>
      <c r="AC2" s="44"/>
      <c r="AD2" s="45" t="s">
        <v>88</v>
      </c>
    </row>
    <row r="3" spans="1:32" ht="23.25" x14ac:dyDescent="0.5">
      <c r="A3" s="200">
        <v>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</row>
    <row r="4" spans="1:32" s="7" customFormat="1" ht="23.25" x14ac:dyDescent="0.5">
      <c r="A4" s="202" t="s">
        <v>98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</row>
    <row r="5" spans="1:32" s="7" customFormat="1" ht="23.25" x14ac:dyDescent="0.5">
      <c r="A5" s="202" t="s">
        <v>48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</row>
    <row r="6" spans="1:32" s="7" customFormat="1" ht="23.25" x14ac:dyDescent="0.5">
      <c r="A6" s="202" t="s">
        <v>118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</row>
    <row r="7" spans="1:32" s="60" customFormat="1" ht="16.5" x14ac:dyDescent="0.5">
      <c r="A7" s="56"/>
      <c r="B7" s="57"/>
      <c r="C7" s="57"/>
      <c r="D7" s="57"/>
      <c r="E7" s="57"/>
      <c r="F7" s="58"/>
      <c r="G7" s="57"/>
      <c r="H7" s="221" t="s">
        <v>102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</row>
    <row r="8" spans="1:32" s="60" customFormat="1" ht="16.5" x14ac:dyDescent="0.5">
      <c r="A8" s="56"/>
      <c r="B8" s="57"/>
      <c r="D8" s="57"/>
      <c r="E8" s="57"/>
      <c r="F8" s="58"/>
      <c r="G8" s="57"/>
      <c r="H8" s="221" t="s">
        <v>45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</row>
    <row r="9" spans="1:32" s="60" customFormat="1" ht="16.5" x14ac:dyDescent="0.5">
      <c r="A9" s="57"/>
      <c r="B9" s="57"/>
      <c r="C9" s="57"/>
      <c r="D9" s="57"/>
      <c r="E9" s="57"/>
      <c r="F9" s="61"/>
      <c r="G9" s="57"/>
      <c r="H9" s="56" t="s">
        <v>13</v>
      </c>
      <c r="I9" s="57"/>
      <c r="J9" s="56" t="s">
        <v>129</v>
      </c>
      <c r="K9" s="57"/>
      <c r="L9" s="56" t="s">
        <v>131</v>
      </c>
      <c r="M9" s="57"/>
      <c r="N9" s="56" t="s">
        <v>131</v>
      </c>
      <c r="O9" s="57"/>
      <c r="P9" s="56" t="s">
        <v>146</v>
      </c>
      <c r="Q9" s="57"/>
      <c r="R9" s="219" t="s">
        <v>52</v>
      </c>
      <c r="S9" s="219"/>
      <c r="T9" s="219"/>
      <c r="U9" s="62"/>
      <c r="V9" s="220" t="s">
        <v>57</v>
      </c>
      <c r="W9" s="220"/>
      <c r="X9" s="220"/>
      <c r="Y9" s="220"/>
      <c r="Z9" s="220"/>
      <c r="AA9" s="220"/>
      <c r="AB9" s="220"/>
      <c r="AD9" s="62" t="s">
        <v>53</v>
      </c>
    </row>
    <row r="10" spans="1:32" s="60" customFormat="1" ht="16.5" x14ac:dyDescent="0.5">
      <c r="A10" s="57"/>
      <c r="B10" s="57"/>
      <c r="C10" s="57"/>
      <c r="D10" s="57"/>
      <c r="E10" s="57"/>
      <c r="F10" s="61"/>
      <c r="G10" s="57"/>
      <c r="H10" s="62" t="s">
        <v>149</v>
      </c>
      <c r="I10" s="57"/>
      <c r="J10" s="56" t="s">
        <v>130</v>
      </c>
      <c r="K10" s="57"/>
      <c r="L10" s="56" t="s">
        <v>132</v>
      </c>
      <c r="M10" s="57"/>
      <c r="N10" s="56" t="s">
        <v>133</v>
      </c>
      <c r="O10" s="57"/>
      <c r="P10" s="56" t="s">
        <v>147</v>
      </c>
      <c r="Q10" s="57"/>
      <c r="R10" s="63" t="s">
        <v>42</v>
      </c>
      <c r="S10" s="62"/>
      <c r="T10" s="63" t="s">
        <v>170</v>
      </c>
      <c r="U10" s="62"/>
      <c r="V10" s="64" t="s">
        <v>135</v>
      </c>
      <c r="W10" s="64"/>
      <c r="X10" s="64" t="s">
        <v>137</v>
      </c>
      <c r="Y10" s="64"/>
      <c r="Z10" s="56" t="s">
        <v>139</v>
      </c>
      <c r="AA10" s="62"/>
      <c r="AB10" s="64" t="s">
        <v>140</v>
      </c>
      <c r="AD10" s="62" t="s">
        <v>54</v>
      </c>
    </row>
    <row r="11" spans="1:32" s="60" customFormat="1" ht="16.5" x14ac:dyDescent="0.5">
      <c r="A11" s="57"/>
      <c r="B11" s="57"/>
      <c r="C11" s="57"/>
      <c r="D11" s="57"/>
      <c r="E11" s="57"/>
      <c r="F11" s="61"/>
      <c r="G11" s="57"/>
      <c r="H11" s="56" t="s">
        <v>150</v>
      </c>
      <c r="I11" s="57"/>
      <c r="J11" s="57"/>
      <c r="K11" s="57"/>
      <c r="L11" s="57"/>
      <c r="M11" s="57"/>
      <c r="N11" s="56" t="s">
        <v>168</v>
      </c>
      <c r="O11" s="57"/>
      <c r="P11" s="56" t="s">
        <v>148</v>
      </c>
      <c r="Q11" s="57"/>
      <c r="R11" s="62" t="s">
        <v>72</v>
      </c>
      <c r="S11" s="62"/>
      <c r="T11" s="182" t="s">
        <v>171</v>
      </c>
      <c r="U11" s="62"/>
      <c r="V11" s="62" t="s">
        <v>136</v>
      </c>
      <c r="W11" s="62"/>
      <c r="X11" s="62" t="s">
        <v>138</v>
      </c>
      <c r="Y11" s="62"/>
      <c r="Z11" s="56" t="s">
        <v>142</v>
      </c>
      <c r="AA11" s="62"/>
      <c r="AB11" s="62" t="s">
        <v>141</v>
      </c>
    </row>
    <row r="12" spans="1:32" s="60" customFormat="1" ht="16.5" x14ac:dyDescent="0.5">
      <c r="A12" s="57"/>
      <c r="B12" s="57"/>
      <c r="C12" s="57"/>
      <c r="D12" s="57"/>
      <c r="E12" s="217" t="s">
        <v>6</v>
      </c>
      <c r="F12" s="217"/>
      <c r="G12" s="62"/>
      <c r="H12" s="59"/>
      <c r="I12" s="57"/>
      <c r="J12" s="65"/>
      <c r="K12" s="57"/>
      <c r="L12" s="65"/>
      <c r="M12" s="57"/>
      <c r="N12" s="59" t="s">
        <v>134</v>
      </c>
      <c r="O12" s="57"/>
      <c r="P12" s="59"/>
      <c r="Q12" s="57"/>
      <c r="R12" s="59" t="s">
        <v>73</v>
      </c>
      <c r="S12" s="62"/>
      <c r="T12" s="59"/>
      <c r="U12" s="62"/>
      <c r="V12" s="59" t="s">
        <v>0</v>
      </c>
      <c r="W12" s="62"/>
      <c r="X12" s="59"/>
      <c r="Y12" s="62"/>
      <c r="Z12" s="59" t="s">
        <v>169</v>
      </c>
      <c r="AA12" s="62"/>
      <c r="AB12" s="59" t="s">
        <v>54</v>
      </c>
      <c r="AC12" s="56"/>
      <c r="AD12" s="59"/>
    </row>
    <row r="13" spans="1:32" s="60" customFormat="1" ht="16.5" x14ac:dyDescent="0.5">
      <c r="A13" s="66" t="s">
        <v>89</v>
      </c>
      <c r="E13" s="61"/>
      <c r="G13" s="62"/>
      <c r="H13" s="67">
        <v>1100000</v>
      </c>
      <c r="I13" s="67"/>
      <c r="J13" s="67">
        <v>45000</v>
      </c>
      <c r="K13" s="67"/>
      <c r="L13" s="67">
        <v>204339</v>
      </c>
      <c r="M13" s="67"/>
      <c r="N13" s="67">
        <v>40122</v>
      </c>
      <c r="O13" s="67"/>
      <c r="P13" s="67">
        <v>27498</v>
      </c>
      <c r="Q13" s="67"/>
      <c r="R13" s="67">
        <v>75610</v>
      </c>
      <c r="S13" s="67"/>
      <c r="T13" s="67">
        <v>1663609</v>
      </c>
      <c r="U13" s="67"/>
      <c r="V13" s="67">
        <v>880</v>
      </c>
      <c r="W13" s="67"/>
      <c r="X13" s="67">
        <v>188364</v>
      </c>
      <c r="Y13" s="67"/>
      <c r="Z13" s="67">
        <v>5220</v>
      </c>
      <c r="AA13" s="67"/>
      <c r="AB13" s="67">
        <v>194464</v>
      </c>
      <c r="AC13" s="67"/>
      <c r="AD13" s="67">
        <v>3350642</v>
      </c>
    </row>
    <row r="14" spans="1:32" s="66" customFormat="1" ht="16.5" x14ac:dyDescent="0.5">
      <c r="A14" s="66" t="s">
        <v>126</v>
      </c>
      <c r="E14" s="68"/>
      <c r="G14" s="69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F14" s="70"/>
    </row>
    <row r="15" spans="1:32" s="66" customFormat="1" ht="16.5" x14ac:dyDescent="0.5">
      <c r="B15" s="66" t="s">
        <v>124</v>
      </c>
      <c r="E15" s="68"/>
      <c r="G15" s="69"/>
      <c r="H15" s="67">
        <v>0</v>
      </c>
      <c r="I15" s="67"/>
      <c r="J15" s="67">
        <v>0</v>
      </c>
      <c r="K15" s="67"/>
      <c r="L15" s="67">
        <v>0</v>
      </c>
      <c r="M15" s="67"/>
      <c r="N15" s="67">
        <v>0</v>
      </c>
      <c r="O15" s="67"/>
      <c r="P15" s="67">
        <v>0</v>
      </c>
      <c r="Q15" s="67"/>
      <c r="R15" s="67">
        <v>0</v>
      </c>
      <c r="S15" s="67"/>
      <c r="T15" s="67">
        <v>63352</v>
      </c>
      <c r="U15" s="67"/>
      <c r="V15" s="67">
        <v>0</v>
      </c>
      <c r="W15" s="67"/>
      <c r="X15" s="67">
        <v>0</v>
      </c>
      <c r="Y15" s="67"/>
      <c r="Z15" s="67">
        <v>0</v>
      </c>
      <c r="AA15" s="67"/>
      <c r="AB15" s="67">
        <v>0</v>
      </c>
      <c r="AC15" s="67"/>
      <c r="AD15" s="67">
        <v>63352</v>
      </c>
      <c r="AF15" s="70"/>
    </row>
    <row r="16" spans="1:32" s="66" customFormat="1" ht="16.5" x14ac:dyDescent="0.5">
      <c r="B16" s="66" t="s">
        <v>143</v>
      </c>
      <c r="E16" s="68"/>
      <c r="G16" s="69"/>
      <c r="H16" s="67">
        <v>0</v>
      </c>
      <c r="I16" s="67"/>
      <c r="J16" s="67">
        <v>0</v>
      </c>
      <c r="K16" s="67"/>
      <c r="L16" s="67">
        <v>0</v>
      </c>
      <c r="M16" s="67"/>
      <c r="N16" s="67">
        <v>0</v>
      </c>
      <c r="O16" s="67"/>
      <c r="P16" s="67">
        <v>0</v>
      </c>
      <c r="Q16" s="67"/>
      <c r="R16" s="67">
        <v>0</v>
      </c>
      <c r="S16" s="67"/>
      <c r="T16" s="71">
        <v>0</v>
      </c>
      <c r="U16" s="67"/>
      <c r="V16" s="67">
        <v>0</v>
      </c>
      <c r="W16" s="67"/>
      <c r="X16" s="67">
        <v>30600</v>
      </c>
      <c r="Y16" s="67"/>
      <c r="Z16" s="67">
        <v>1615</v>
      </c>
      <c r="AA16" s="67"/>
      <c r="AB16" s="67">
        <v>32215</v>
      </c>
      <c r="AC16" s="67"/>
      <c r="AD16" s="67">
        <v>32215</v>
      </c>
      <c r="AF16" s="70"/>
    </row>
    <row r="17" spans="1:32" s="66" customFormat="1" ht="17.25" thickBot="1" x14ac:dyDescent="0.55000000000000004">
      <c r="A17" s="66" t="s">
        <v>90</v>
      </c>
      <c r="E17" s="68"/>
      <c r="G17" s="69"/>
      <c r="H17" s="72">
        <v>1100000</v>
      </c>
      <c r="I17" s="67"/>
      <c r="J17" s="72">
        <v>45000</v>
      </c>
      <c r="K17" s="67"/>
      <c r="L17" s="72">
        <v>204339</v>
      </c>
      <c r="M17" s="67"/>
      <c r="N17" s="72">
        <v>40122</v>
      </c>
      <c r="O17" s="67"/>
      <c r="P17" s="72">
        <v>27498</v>
      </c>
      <c r="Q17" s="67"/>
      <c r="R17" s="72">
        <v>75610</v>
      </c>
      <c r="S17" s="67"/>
      <c r="T17" s="72">
        <v>1726961</v>
      </c>
      <c r="U17" s="67"/>
      <c r="V17" s="72">
        <v>880</v>
      </c>
      <c r="W17" s="67"/>
      <c r="X17" s="72">
        <v>218964</v>
      </c>
      <c r="Y17" s="67"/>
      <c r="Z17" s="72">
        <v>6835</v>
      </c>
      <c r="AA17" s="67"/>
      <c r="AB17" s="72">
        <v>226679</v>
      </c>
      <c r="AC17" s="67"/>
      <c r="AD17" s="72">
        <v>3446209</v>
      </c>
      <c r="AE17" s="73">
        <v>0</v>
      </c>
      <c r="AF17" s="70"/>
    </row>
    <row r="18" spans="1:32" s="66" customFormat="1" ht="17.25" thickTop="1" x14ac:dyDescent="0.5">
      <c r="E18" s="68"/>
      <c r="G18" s="69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3"/>
      <c r="AF18" s="70"/>
    </row>
    <row r="19" spans="1:32" s="60" customFormat="1" ht="16.5" x14ac:dyDescent="0.5">
      <c r="A19" s="66" t="s">
        <v>144</v>
      </c>
      <c r="E19" s="61"/>
      <c r="G19" s="62"/>
      <c r="H19" s="67">
        <v>1100000</v>
      </c>
      <c r="I19" s="67"/>
      <c r="J19" s="67">
        <v>45000</v>
      </c>
      <c r="K19" s="67"/>
      <c r="L19" s="67">
        <v>204339</v>
      </c>
      <c r="M19" s="67"/>
      <c r="N19" s="67">
        <v>40122</v>
      </c>
      <c r="O19" s="67"/>
      <c r="P19" s="67">
        <v>27498</v>
      </c>
      <c r="Q19" s="67"/>
      <c r="R19" s="67">
        <v>88894</v>
      </c>
      <c r="S19" s="67"/>
      <c r="T19" s="67">
        <v>1784204</v>
      </c>
      <c r="U19" s="67"/>
      <c r="V19" s="67">
        <v>880</v>
      </c>
      <c r="W19" s="67"/>
      <c r="X19" s="67">
        <v>295464</v>
      </c>
      <c r="Y19" s="67"/>
      <c r="Z19" s="67">
        <v>5926</v>
      </c>
      <c r="AA19" s="67"/>
      <c r="AB19" s="67">
        <v>302270</v>
      </c>
      <c r="AC19" s="67"/>
      <c r="AD19" s="67">
        <v>3592327</v>
      </c>
    </row>
    <row r="20" spans="1:32" s="66" customFormat="1" ht="16.5" x14ac:dyDescent="0.5">
      <c r="A20" s="66" t="s">
        <v>126</v>
      </c>
      <c r="E20" s="68"/>
      <c r="G20" s="69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F20" s="70"/>
    </row>
    <row r="21" spans="1:32" s="66" customFormat="1" ht="16.5" x14ac:dyDescent="0.5">
      <c r="B21" s="66" t="s">
        <v>124</v>
      </c>
      <c r="E21" s="68"/>
      <c r="G21" s="69"/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v>0</v>
      </c>
      <c r="Q21" s="67"/>
      <c r="R21" s="67">
        <v>0</v>
      </c>
      <c r="S21" s="67"/>
      <c r="T21" s="71">
        <v>91711</v>
      </c>
      <c r="U21" s="67"/>
      <c r="V21" s="67">
        <v>0</v>
      </c>
      <c r="W21" s="67"/>
      <c r="X21" s="67">
        <v>0</v>
      </c>
      <c r="Y21" s="67"/>
      <c r="Z21" s="67">
        <v>0</v>
      </c>
      <c r="AA21" s="67"/>
      <c r="AB21" s="67">
        <v>0</v>
      </c>
      <c r="AC21" s="67"/>
      <c r="AD21" s="67">
        <v>91711</v>
      </c>
      <c r="AF21" s="70"/>
    </row>
    <row r="22" spans="1:32" s="66" customFormat="1" ht="16.5" x14ac:dyDescent="0.5">
      <c r="B22" s="66" t="s">
        <v>189</v>
      </c>
      <c r="E22" s="68"/>
      <c r="G22" s="69"/>
      <c r="H22" s="67">
        <v>0</v>
      </c>
      <c r="I22" s="67"/>
      <c r="J22" s="67">
        <v>0</v>
      </c>
      <c r="K22" s="67"/>
      <c r="L22" s="67">
        <v>0</v>
      </c>
      <c r="M22" s="67"/>
      <c r="N22" s="67">
        <v>0</v>
      </c>
      <c r="O22" s="67"/>
      <c r="P22" s="67">
        <v>0</v>
      </c>
      <c r="Q22" s="67"/>
      <c r="R22" s="67">
        <v>0</v>
      </c>
      <c r="S22" s="67"/>
      <c r="T22" s="71">
        <v>0</v>
      </c>
      <c r="U22" s="67"/>
      <c r="V22" s="67">
        <v>0</v>
      </c>
      <c r="W22" s="67"/>
      <c r="X22" s="67">
        <v>-109650</v>
      </c>
      <c r="Y22" s="67"/>
      <c r="Z22" s="67">
        <v>-473</v>
      </c>
      <c r="AA22" s="67"/>
      <c r="AB22" s="67">
        <v>-110123</v>
      </c>
      <c r="AC22" s="67"/>
      <c r="AD22" s="67">
        <v>-110123</v>
      </c>
      <c r="AF22" s="70"/>
    </row>
    <row r="23" spans="1:32" s="66" customFormat="1" ht="17.25" thickBot="1" x14ac:dyDescent="0.55000000000000004">
      <c r="A23" s="66" t="s">
        <v>145</v>
      </c>
      <c r="E23" s="68"/>
      <c r="G23" s="69"/>
      <c r="H23" s="72">
        <v>1100000</v>
      </c>
      <c r="I23" s="67"/>
      <c r="J23" s="72">
        <v>45000</v>
      </c>
      <c r="K23" s="67"/>
      <c r="L23" s="72">
        <v>204339</v>
      </c>
      <c r="M23" s="67"/>
      <c r="N23" s="72">
        <v>40122</v>
      </c>
      <c r="O23" s="67"/>
      <c r="P23" s="72">
        <v>27498</v>
      </c>
      <c r="Q23" s="67"/>
      <c r="R23" s="72">
        <v>88894</v>
      </c>
      <c r="S23" s="67"/>
      <c r="T23" s="72">
        <v>1875915</v>
      </c>
      <c r="U23" s="67"/>
      <c r="V23" s="72">
        <v>880</v>
      </c>
      <c r="W23" s="67"/>
      <c r="X23" s="72">
        <v>185814</v>
      </c>
      <c r="Y23" s="67"/>
      <c r="Z23" s="72">
        <v>5453</v>
      </c>
      <c r="AA23" s="67"/>
      <c r="AB23" s="72">
        <v>192147</v>
      </c>
      <c r="AC23" s="67"/>
      <c r="AD23" s="72">
        <v>3573915</v>
      </c>
      <c r="AE23" s="73">
        <v>0</v>
      </c>
      <c r="AF23" s="70"/>
    </row>
    <row r="24" spans="1:32" s="10" customFormat="1" ht="15" thickTop="1" x14ac:dyDescent="0.5">
      <c r="E24" s="11"/>
      <c r="G24" s="1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14"/>
      <c r="AF24" s="13"/>
    </row>
    <row r="25" spans="1:32" s="10" customFormat="1" ht="16.5" x14ac:dyDescent="0.5">
      <c r="E25" s="11"/>
      <c r="G25" s="12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14"/>
      <c r="AF25" s="13"/>
    </row>
    <row r="26" spans="1:32" s="15" customFormat="1" ht="23.25" x14ac:dyDescent="0.5">
      <c r="A26" s="218" t="s">
        <v>86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</row>
    <row r="27" spans="1:32" x14ac:dyDescent="0.5">
      <c r="H27" s="53"/>
      <c r="J27" s="178"/>
      <c r="L27" s="178"/>
      <c r="N27" s="178"/>
      <c r="P27" s="178"/>
      <c r="R27" s="53"/>
      <c r="T27" s="179"/>
      <c r="Z27" s="53"/>
      <c r="AB27" s="178"/>
      <c r="AD27" s="178"/>
    </row>
  </sheetData>
  <mergeCells count="11">
    <mergeCell ref="A6:AD6"/>
    <mergeCell ref="AB1:AD1"/>
    <mergeCell ref="E12:F12"/>
    <mergeCell ref="A26:AB26"/>
    <mergeCell ref="R9:T9"/>
    <mergeCell ref="V9:AB9"/>
    <mergeCell ref="A3:AD3"/>
    <mergeCell ref="H7:AD7"/>
    <mergeCell ref="H8:AD8"/>
    <mergeCell ref="A4:AD4"/>
    <mergeCell ref="A5:AD5"/>
  </mergeCells>
  <pageMargins left="0.39370078740157483" right="0.39370078740157483" top="0.98425196850393704" bottom="0.78740157480314965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topLeftCell="A3" zoomScaleNormal="100" zoomScaleSheetLayoutView="100" workbookViewId="0">
      <selection activeCell="A3" sqref="A3:X3"/>
    </sheetView>
  </sheetViews>
  <sheetFormatPr defaultRowHeight="21" x14ac:dyDescent="0.5"/>
  <cols>
    <col min="1" max="1" width="1.28515625" style="9" customWidth="1"/>
    <col min="2" max="2" width="1.140625" style="9" customWidth="1"/>
    <col min="3" max="3" width="1.42578125" style="9" customWidth="1"/>
    <col min="4" max="4" width="27.7109375" style="9" customWidth="1"/>
    <col min="5" max="5" width="3.28515625" style="9" customWidth="1"/>
    <col min="6" max="6" width="2.140625" style="16" customWidth="1"/>
    <col min="7" max="7" width="1" style="9" customWidth="1"/>
    <col min="8" max="8" width="11.85546875" style="9" customWidth="1"/>
    <col min="9" max="9" width="0.85546875" style="9" customWidth="1"/>
    <col min="10" max="10" width="11.85546875" style="9" customWidth="1"/>
    <col min="11" max="11" width="0.85546875" style="9" customWidth="1"/>
    <col min="12" max="12" width="11.85546875" style="9" customWidth="1"/>
    <col min="13" max="13" width="0.85546875" style="9" customWidth="1"/>
    <col min="14" max="14" width="11.85546875" style="9" customWidth="1"/>
    <col min="15" max="15" width="0.85546875" style="9" customWidth="1"/>
    <col min="16" max="16" width="11.85546875" style="9" customWidth="1"/>
    <col min="17" max="17" width="0.85546875" style="9" customWidth="1"/>
    <col min="18" max="18" width="11.85546875" style="9" customWidth="1"/>
    <col min="19" max="19" width="0.85546875" style="9" customWidth="1"/>
    <col min="20" max="20" width="11.85546875" style="9" customWidth="1"/>
    <col min="21" max="21" width="0.85546875" style="9" customWidth="1"/>
    <col min="22" max="22" width="11.85546875" style="9" customWidth="1"/>
    <col min="23" max="23" width="1" style="9" customWidth="1"/>
    <col min="24" max="24" width="11.85546875" style="9" customWidth="1"/>
    <col min="25" max="25" width="15.140625" style="9" bestFit="1" customWidth="1"/>
    <col min="26" max="16384" width="9.140625" style="9"/>
  </cols>
  <sheetData>
    <row r="1" spans="1:25" s="47" customFormat="1" ht="24" customHeight="1" x14ac:dyDescent="0.5">
      <c r="A1" s="40"/>
      <c r="B1" s="40"/>
      <c r="C1" s="40"/>
      <c r="D1" s="40"/>
      <c r="E1" s="46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215" t="s">
        <v>87</v>
      </c>
      <c r="W1" s="216"/>
      <c r="X1" s="216"/>
    </row>
    <row r="2" spans="1:25" s="47" customFormat="1" ht="24" customHeight="1" x14ac:dyDescent="0.5">
      <c r="A2" s="38"/>
      <c r="B2" s="38"/>
      <c r="C2" s="38"/>
      <c r="D2" s="38"/>
      <c r="E2" s="4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44"/>
      <c r="W2" s="44"/>
      <c r="X2" s="45" t="s">
        <v>88</v>
      </c>
    </row>
    <row r="3" spans="1:25" ht="23.25" x14ac:dyDescent="0.5">
      <c r="A3" s="200">
        <v>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</row>
    <row r="4" spans="1:25" s="7" customFormat="1" ht="23.25" x14ac:dyDescent="0.5">
      <c r="A4" s="202" t="s">
        <v>98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5" spans="1:25" s="7" customFormat="1" ht="23.25" x14ac:dyDescent="0.5">
      <c r="A5" s="202" t="s">
        <v>48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5" s="7" customFormat="1" ht="23.25" x14ac:dyDescent="0.5">
      <c r="A6" s="202" t="s">
        <v>118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5" s="60" customFormat="1" ht="16.5" x14ac:dyDescent="0.5">
      <c r="A7" s="56"/>
      <c r="B7" s="57"/>
      <c r="C7" s="57"/>
      <c r="D7" s="57"/>
      <c r="E7" s="57"/>
      <c r="F7" s="58"/>
      <c r="G7" s="57"/>
      <c r="H7" s="221" t="s">
        <v>102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</row>
    <row r="8" spans="1:25" s="60" customFormat="1" ht="16.5" x14ac:dyDescent="0.5">
      <c r="A8" s="56"/>
      <c r="B8" s="57"/>
      <c r="D8" s="57"/>
      <c r="E8" s="57"/>
      <c r="F8" s="58"/>
      <c r="G8" s="57"/>
      <c r="H8" s="219" t="s">
        <v>46</v>
      </c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</row>
    <row r="9" spans="1:25" s="60" customFormat="1" ht="16.5" x14ac:dyDescent="0.5">
      <c r="A9" s="57"/>
      <c r="B9" s="57"/>
      <c r="C9" s="57"/>
      <c r="D9" s="57"/>
      <c r="E9" s="57"/>
      <c r="F9" s="61"/>
      <c r="G9" s="57"/>
      <c r="H9" s="56" t="s">
        <v>13</v>
      </c>
      <c r="I9" s="57"/>
      <c r="J9" s="56" t="s">
        <v>129</v>
      </c>
      <c r="K9" s="57"/>
      <c r="L9" s="56" t="s">
        <v>131</v>
      </c>
      <c r="M9" s="57"/>
      <c r="N9" s="56" t="s">
        <v>131</v>
      </c>
      <c r="O9" s="57"/>
      <c r="P9" s="56" t="s">
        <v>146</v>
      </c>
      <c r="Q9" s="57"/>
      <c r="R9" s="222" t="s">
        <v>52</v>
      </c>
      <c r="S9" s="222"/>
      <c r="T9" s="222"/>
      <c r="U9" s="62"/>
      <c r="V9" s="75" t="s">
        <v>151</v>
      </c>
      <c r="W9" s="75"/>
      <c r="X9" s="62" t="s">
        <v>53</v>
      </c>
    </row>
    <row r="10" spans="1:25" s="60" customFormat="1" ht="16.5" x14ac:dyDescent="0.5">
      <c r="A10" s="57"/>
      <c r="B10" s="57"/>
      <c r="C10" s="57"/>
      <c r="D10" s="57"/>
      <c r="E10" s="57"/>
      <c r="F10" s="61"/>
      <c r="G10" s="57"/>
      <c r="H10" s="62" t="s">
        <v>149</v>
      </c>
      <c r="I10" s="57"/>
      <c r="J10" s="56" t="s">
        <v>130</v>
      </c>
      <c r="K10" s="57"/>
      <c r="L10" s="56" t="s">
        <v>132</v>
      </c>
      <c r="M10" s="57"/>
      <c r="N10" s="56" t="s">
        <v>133</v>
      </c>
      <c r="O10" s="57"/>
      <c r="P10" s="56" t="s">
        <v>147</v>
      </c>
      <c r="Q10" s="57"/>
      <c r="R10" s="221"/>
      <c r="S10" s="221"/>
      <c r="T10" s="221"/>
      <c r="U10" s="62"/>
      <c r="V10" s="76" t="s">
        <v>12</v>
      </c>
      <c r="W10" s="75"/>
      <c r="X10" s="62" t="s">
        <v>54</v>
      </c>
    </row>
    <row r="11" spans="1:25" s="60" customFormat="1" ht="16.5" x14ac:dyDescent="0.5">
      <c r="A11" s="57"/>
      <c r="B11" s="57"/>
      <c r="C11" s="57"/>
      <c r="D11" s="57"/>
      <c r="E11" s="57"/>
      <c r="F11" s="61"/>
      <c r="G11" s="57"/>
      <c r="H11" s="56" t="s">
        <v>150</v>
      </c>
      <c r="I11" s="57"/>
      <c r="K11" s="57"/>
      <c r="M11" s="57"/>
      <c r="N11" s="56" t="s">
        <v>168</v>
      </c>
      <c r="O11" s="57"/>
      <c r="P11" s="56" t="s">
        <v>148</v>
      </c>
      <c r="Q11" s="57"/>
      <c r="R11" s="62" t="s">
        <v>42</v>
      </c>
      <c r="S11" s="62"/>
      <c r="T11" s="62" t="s">
        <v>41</v>
      </c>
      <c r="U11" s="62"/>
      <c r="V11" s="64" t="s">
        <v>135</v>
      </c>
      <c r="W11" s="64"/>
    </row>
    <row r="12" spans="1:25" s="60" customFormat="1" ht="16.5" x14ac:dyDescent="0.5">
      <c r="A12" s="57"/>
      <c r="B12" s="57"/>
      <c r="C12" s="57"/>
      <c r="D12" s="57"/>
      <c r="E12" s="57"/>
      <c r="F12" s="61"/>
      <c r="G12" s="57"/>
      <c r="I12" s="57"/>
      <c r="J12" s="57"/>
      <c r="K12" s="57"/>
      <c r="L12" s="57"/>
      <c r="M12" s="57"/>
      <c r="N12" s="62" t="s">
        <v>134</v>
      </c>
      <c r="O12" s="57"/>
      <c r="Q12" s="57"/>
      <c r="R12" s="62" t="s">
        <v>72</v>
      </c>
      <c r="S12" s="62"/>
      <c r="U12" s="62"/>
      <c r="V12" s="62" t="s">
        <v>136</v>
      </c>
      <c r="W12" s="62"/>
    </row>
    <row r="13" spans="1:25" s="60" customFormat="1" ht="16.5" x14ac:dyDescent="0.5">
      <c r="A13" s="57"/>
      <c r="B13" s="57"/>
      <c r="C13" s="57"/>
      <c r="D13" s="57"/>
      <c r="E13" s="217" t="s">
        <v>6</v>
      </c>
      <c r="F13" s="217"/>
      <c r="G13" s="62"/>
      <c r="H13" s="59"/>
      <c r="I13" s="57"/>
      <c r="J13" s="65"/>
      <c r="K13" s="57"/>
      <c r="L13" s="65"/>
      <c r="M13" s="57"/>
      <c r="N13" s="77"/>
      <c r="O13" s="57"/>
      <c r="P13" s="59"/>
      <c r="Q13" s="57"/>
      <c r="R13" s="59" t="s">
        <v>73</v>
      </c>
      <c r="S13" s="62"/>
      <c r="T13" s="59"/>
      <c r="U13" s="62"/>
      <c r="V13" s="59" t="s">
        <v>0</v>
      </c>
      <c r="W13" s="62"/>
      <c r="X13" s="59"/>
    </row>
    <row r="14" spans="1:25" s="60" customFormat="1" ht="16.5" x14ac:dyDescent="0.5">
      <c r="A14" s="66" t="s">
        <v>89</v>
      </c>
      <c r="E14" s="61"/>
      <c r="G14" s="62"/>
      <c r="H14" s="67">
        <v>1100000</v>
      </c>
      <c r="I14" s="67"/>
      <c r="J14" s="67">
        <v>45000</v>
      </c>
      <c r="K14" s="67"/>
      <c r="L14" s="67">
        <v>204339</v>
      </c>
      <c r="M14" s="67"/>
      <c r="N14" s="67">
        <v>40122</v>
      </c>
      <c r="O14" s="67"/>
      <c r="P14" s="67">
        <v>27498</v>
      </c>
      <c r="Q14" s="67"/>
      <c r="R14" s="67">
        <v>75610</v>
      </c>
      <c r="S14" s="67"/>
      <c r="T14" s="67">
        <v>454149</v>
      </c>
      <c r="U14" s="67"/>
      <c r="V14" s="67">
        <v>880</v>
      </c>
      <c r="W14" s="67"/>
      <c r="X14" s="67">
        <v>1947598</v>
      </c>
    </row>
    <row r="15" spans="1:25" s="66" customFormat="1" ht="16.5" x14ac:dyDescent="0.5">
      <c r="A15" s="66" t="s">
        <v>126</v>
      </c>
      <c r="E15" s="68"/>
      <c r="G15" s="69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70"/>
    </row>
    <row r="16" spans="1:25" s="66" customFormat="1" ht="16.5" x14ac:dyDescent="0.5">
      <c r="B16" s="66" t="s">
        <v>124</v>
      </c>
      <c r="E16" s="68"/>
      <c r="G16" s="69"/>
      <c r="H16" s="67">
        <v>0</v>
      </c>
      <c r="I16" s="67"/>
      <c r="J16" s="67">
        <v>0</v>
      </c>
      <c r="K16" s="67"/>
      <c r="L16" s="67">
        <v>0</v>
      </c>
      <c r="M16" s="67"/>
      <c r="N16" s="67">
        <v>0</v>
      </c>
      <c r="O16" s="67"/>
      <c r="P16" s="67">
        <v>0</v>
      </c>
      <c r="Q16" s="67"/>
      <c r="R16" s="67">
        <v>0</v>
      </c>
      <c r="S16" s="67"/>
      <c r="T16" s="67">
        <v>32352</v>
      </c>
      <c r="U16" s="67"/>
      <c r="V16" s="67">
        <v>0</v>
      </c>
      <c r="W16" s="67"/>
      <c r="X16" s="67">
        <v>32352</v>
      </c>
      <c r="Y16" s="70"/>
    </row>
    <row r="17" spans="1:25" s="66" customFormat="1" ht="16.5" x14ac:dyDescent="0.5">
      <c r="B17" s="66" t="s">
        <v>143</v>
      </c>
      <c r="E17" s="68"/>
      <c r="G17" s="69"/>
      <c r="H17" s="67">
        <v>0</v>
      </c>
      <c r="I17" s="67"/>
      <c r="J17" s="67">
        <v>0</v>
      </c>
      <c r="K17" s="67"/>
      <c r="L17" s="67">
        <v>0</v>
      </c>
      <c r="M17" s="67"/>
      <c r="N17" s="67">
        <v>0</v>
      </c>
      <c r="O17" s="67"/>
      <c r="P17" s="67">
        <v>0</v>
      </c>
      <c r="Q17" s="67"/>
      <c r="R17" s="67">
        <v>0</v>
      </c>
      <c r="S17" s="67"/>
      <c r="T17" s="71">
        <v>0</v>
      </c>
      <c r="U17" s="67"/>
      <c r="V17" s="67">
        <v>0</v>
      </c>
      <c r="W17" s="67"/>
      <c r="X17" s="67">
        <v>0</v>
      </c>
      <c r="Y17" s="70"/>
    </row>
    <row r="18" spans="1:25" s="66" customFormat="1" ht="17.25" thickBot="1" x14ac:dyDescent="0.55000000000000004">
      <c r="A18" s="66" t="s">
        <v>90</v>
      </c>
      <c r="E18" s="68"/>
      <c r="G18" s="69"/>
      <c r="H18" s="72">
        <v>1100000</v>
      </c>
      <c r="I18" s="67"/>
      <c r="J18" s="72">
        <v>45000</v>
      </c>
      <c r="K18" s="67"/>
      <c r="L18" s="72">
        <v>204339</v>
      </c>
      <c r="M18" s="67"/>
      <c r="N18" s="72">
        <v>40122</v>
      </c>
      <c r="O18" s="67"/>
      <c r="P18" s="72">
        <v>27498</v>
      </c>
      <c r="Q18" s="67"/>
      <c r="R18" s="72">
        <v>75610</v>
      </c>
      <c r="S18" s="67"/>
      <c r="T18" s="72">
        <v>486501</v>
      </c>
      <c r="U18" s="67"/>
      <c r="V18" s="72">
        <v>880</v>
      </c>
      <c r="W18" s="67"/>
      <c r="X18" s="72">
        <v>1979950</v>
      </c>
      <c r="Y18" s="70"/>
    </row>
    <row r="19" spans="1:25" s="66" customFormat="1" ht="17.25" thickTop="1" x14ac:dyDescent="0.5">
      <c r="E19" s="68"/>
      <c r="G19" s="69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0"/>
    </row>
    <row r="20" spans="1:25" s="60" customFormat="1" ht="16.5" x14ac:dyDescent="0.5">
      <c r="A20" s="66" t="s">
        <v>144</v>
      </c>
      <c r="E20" s="61"/>
      <c r="G20" s="62"/>
      <c r="H20" s="67">
        <v>1100000</v>
      </c>
      <c r="I20" s="67"/>
      <c r="J20" s="67">
        <v>45000</v>
      </c>
      <c r="K20" s="67"/>
      <c r="L20" s="67">
        <v>204339</v>
      </c>
      <c r="M20" s="67"/>
      <c r="N20" s="67">
        <v>40122</v>
      </c>
      <c r="O20" s="67"/>
      <c r="P20" s="67">
        <v>27498</v>
      </c>
      <c r="Q20" s="67"/>
      <c r="R20" s="67">
        <v>88894</v>
      </c>
      <c r="S20" s="67"/>
      <c r="T20" s="67">
        <v>617749</v>
      </c>
      <c r="U20" s="67"/>
      <c r="V20" s="67">
        <v>880</v>
      </c>
      <c r="W20" s="67"/>
      <c r="X20" s="67">
        <v>2124482</v>
      </c>
    </row>
    <row r="21" spans="1:25" s="66" customFormat="1" ht="16.5" x14ac:dyDescent="0.5">
      <c r="A21" s="66" t="s">
        <v>126</v>
      </c>
      <c r="E21" s="68"/>
      <c r="G21" s="69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70"/>
    </row>
    <row r="22" spans="1:25" s="66" customFormat="1" ht="16.5" x14ac:dyDescent="0.5">
      <c r="B22" s="66" t="s">
        <v>124</v>
      </c>
      <c r="E22" s="68"/>
      <c r="G22" s="69"/>
      <c r="H22" s="67">
        <v>0</v>
      </c>
      <c r="I22" s="67"/>
      <c r="J22" s="67">
        <v>0</v>
      </c>
      <c r="K22" s="67"/>
      <c r="L22" s="67">
        <v>0</v>
      </c>
      <c r="M22" s="67"/>
      <c r="N22" s="67">
        <v>0</v>
      </c>
      <c r="O22" s="67"/>
      <c r="P22" s="67">
        <v>0</v>
      </c>
      <c r="Q22" s="67"/>
      <c r="R22" s="67">
        <v>0</v>
      </c>
      <c r="S22" s="67"/>
      <c r="T22" s="67">
        <f>งบกำไรขาดทุนเบ็ดเสร็จ!K26</f>
        <v>61719</v>
      </c>
      <c r="U22" s="67"/>
      <c r="V22" s="67">
        <v>0</v>
      </c>
      <c r="W22" s="67"/>
      <c r="X22" s="67">
        <f>SUM(T22:V22)</f>
        <v>61719</v>
      </c>
      <c r="Y22" s="70"/>
    </row>
    <row r="23" spans="1:25" s="66" customFormat="1" ht="16.5" x14ac:dyDescent="0.5">
      <c r="B23" s="66" t="s">
        <v>143</v>
      </c>
      <c r="E23" s="68"/>
      <c r="G23" s="69"/>
      <c r="H23" s="67">
        <v>0</v>
      </c>
      <c r="I23" s="67"/>
      <c r="J23" s="67">
        <v>0</v>
      </c>
      <c r="K23" s="67"/>
      <c r="L23" s="67">
        <v>0</v>
      </c>
      <c r="M23" s="67"/>
      <c r="N23" s="67">
        <v>0</v>
      </c>
      <c r="O23" s="67"/>
      <c r="P23" s="67">
        <v>0</v>
      </c>
      <c r="Q23" s="67"/>
      <c r="R23" s="67">
        <v>0</v>
      </c>
      <c r="S23" s="67"/>
      <c r="T23" s="67">
        <v>0</v>
      </c>
      <c r="U23" s="67"/>
      <c r="V23" s="67">
        <v>0</v>
      </c>
      <c r="W23" s="67"/>
      <c r="X23" s="67">
        <f>SUM(T23:V23)</f>
        <v>0</v>
      </c>
      <c r="Y23" s="70"/>
    </row>
    <row r="24" spans="1:25" s="66" customFormat="1" ht="17.25" thickBot="1" x14ac:dyDescent="0.55000000000000004">
      <c r="A24" s="66" t="s">
        <v>145</v>
      </c>
      <c r="E24" s="68"/>
      <c r="G24" s="69"/>
      <c r="H24" s="72">
        <v>1100000</v>
      </c>
      <c r="I24" s="67"/>
      <c r="J24" s="72">
        <v>45000</v>
      </c>
      <c r="K24" s="67"/>
      <c r="L24" s="72">
        <v>204339</v>
      </c>
      <c r="M24" s="67"/>
      <c r="N24" s="72">
        <v>40122</v>
      </c>
      <c r="O24" s="67"/>
      <c r="P24" s="72">
        <v>27498</v>
      </c>
      <c r="Q24" s="67"/>
      <c r="R24" s="72">
        <v>88894</v>
      </c>
      <c r="S24" s="67"/>
      <c r="T24" s="72">
        <v>679468</v>
      </c>
      <c r="U24" s="67"/>
      <c r="V24" s="72">
        <v>880</v>
      </c>
      <c r="W24" s="67"/>
      <c r="X24" s="72">
        <v>2186201</v>
      </c>
      <c r="Y24" s="70"/>
    </row>
    <row r="25" spans="1:25" s="10" customFormat="1" ht="17.25" thickTop="1" x14ac:dyDescent="0.5">
      <c r="E25" s="11"/>
      <c r="G25" s="12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13"/>
    </row>
    <row r="26" spans="1:25" s="15" customFormat="1" ht="23.25" x14ac:dyDescent="0.5">
      <c r="A26" s="218" t="s">
        <v>86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</row>
    <row r="27" spans="1:25" x14ac:dyDescent="0.5">
      <c r="H27" s="178"/>
      <c r="J27" s="178"/>
      <c r="L27" s="178"/>
      <c r="N27" s="178"/>
      <c r="P27" s="178"/>
      <c r="R27" s="178"/>
      <c r="T27" s="178"/>
      <c r="V27" s="178"/>
      <c r="X27" s="178"/>
    </row>
  </sheetData>
  <mergeCells count="11">
    <mergeCell ref="H8:X8"/>
    <mergeCell ref="V1:X1"/>
    <mergeCell ref="R9:T9"/>
    <mergeCell ref="E13:F13"/>
    <mergeCell ref="A26:W26"/>
    <mergeCell ref="R10:T10"/>
    <mergeCell ref="A3:X3"/>
    <mergeCell ref="A4:X4"/>
    <mergeCell ref="A5:X5"/>
    <mergeCell ref="A6:X6"/>
    <mergeCell ref="H7:X7"/>
  </mergeCells>
  <pageMargins left="0.39370078740157483" right="0.39370078740157483" top="0.98425196850393704" bottom="0.78740157480314965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view="pageBreakPreview" topLeftCell="A4" zoomScaleNormal="120" zoomScaleSheetLayoutView="100" workbookViewId="0">
      <selection activeCell="L24" sqref="L24"/>
    </sheetView>
  </sheetViews>
  <sheetFormatPr defaultRowHeight="23.45" customHeight="1" x14ac:dyDescent="0.5"/>
  <cols>
    <col min="1" max="1" width="1.42578125" style="1" customWidth="1"/>
    <col min="2" max="2" width="2" style="1" customWidth="1"/>
    <col min="3" max="4" width="1.42578125" style="1" customWidth="1"/>
    <col min="5" max="5" width="41.42578125" style="1" customWidth="1"/>
    <col min="6" max="6" width="0.85546875" style="1" customWidth="1"/>
    <col min="7" max="7" width="1.5703125" style="1" hidden="1" customWidth="1"/>
    <col min="8" max="8" width="10.5703125" style="1" customWidth="1"/>
    <col min="9" max="9" width="0.7109375" style="1" customWidth="1"/>
    <col min="10" max="10" width="10.7109375" style="1" customWidth="1"/>
    <col min="11" max="11" width="0.7109375" style="1" customWidth="1"/>
    <col min="12" max="12" width="10.7109375" style="3" customWidth="1"/>
    <col min="13" max="13" width="0.7109375" style="1" customWidth="1"/>
    <col min="14" max="14" width="10.85546875" style="1" customWidth="1"/>
    <col min="15" max="16384" width="9.140625" style="1"/>
  </cols>
  <sheetData>
    <row r="1" spans="1:14" ht="23.45" customHeight="1" x14ac:dyDescent="0.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  <c r="M1" s="48"/>
      <c r="N1" s="50" t="s">
        <v>94</v>
      </c>
    </row>
    <row r="2" spans="1:14" ht="23.45" customHeight="1" x14ac:dyDescent="0.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51"/>
      <c r="M2" s="37"/>
      <c r="N2" s="50" t="s">
        <v>95</v>
      </c>
    </row>
    <row r="3" spans="1:14" ht="23.45" customHeight="1" x14ac:dyDescent="0.5">
      <c r="A3" s="223">
        <v>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14" ht="23.45" customHeight="1" x14ac:dyDescent="0.5">
      <c r="A4" s="225" t="s">
        <v>98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23.45" customHeight="1" x14ac:dyDescent="0.5">
      <c r="A5" s="225" t="s">
        <v>21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ht="23.45" customHeight="1" x14ac:dyDescent="0.5">
      <c r="A6" s="225" t="s">
        <v>118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1:14" ht="20.100000000000001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4" s="162" customFormat="1" ht="20.100000000000001" customHeight="1" x14ac:dyDescent="0.4">
      <c r="H8" s="226" t="s">
        <v>102</v>
      </c>
      <c r="I8" s="226"/>
      <c r="J8" s="226"/>
      <c r="K8" s="226"/>
      <c r="L8" s="226"/>
      <c r="M8" s="226"/>
      <c r="N8" s="226"/>
    </row>
    <row r="9" spans="1:14" s="162" customFormat="1" ht="20.100000000000001" customHeight="1" x14ac:dyDescent="0.4">
      <c r="H9" s="227" t="s">
        <v>45</v>
      </c>
      <c r="I9" s="227"/>
      <c r="J9" s="227"/>
      <c r="L9" s="227" t="s">
        <v>46</v>
      </c>
      <c r="M9" s="227"/>
      <c r="N9" s="227"/>
    </row>
    <row r="10" spans="1:14" s="162" customFormat="1" ht="20.100000000000001" customHeight="1" x14ac:dyDescent="0.4">
      <c r="F10" s="164"/>
      <c r="H10" s="165" t="s">
        <v>152</v>
      </c>
      <c r="I10" s="166"/>
      <c r="J10" s="165" t="s">
        <v>96</v>
      </c>
      <c r="K10" s="166"/>
      <c r="L10" s="165" t="s">
        <v>152</v>
      </c>
      <c r="M10" s="166"/>
      <c r="N10" s="165" t="s">
        <v>96</v>
      </c>
    </row>
    <row r="11" spans="1:14" s="162" customFormat="1" ht="20.100000000000001" customHeight="1" x14ac:dyDescent="0.4">
      <c r="A11" s="162" t="s">
        <v>22</v>
      </c>
      <c r="F11" s="167"/>
      <c r="G11" s="167"/>
      <c r="H11" s="167"/>
      <c r="I11" s="167"/>
      <c r="J11" s="167"/>
      <c r="L11" s="167"/>
      <c r="N11" s="167"/>
    </row>
    <row r="12" spans="1:14" s="162" customFormat="1" ht="20.100000000000001" customHeight="1" x14ac:dyDescent="0.4">
      <c r="B12" s="162" t="s">
        <v>124</v>
      </c>
      <c r="F12" s="167"/>
      <c r="G12" s="167"/>
      <c r="H12" s="139">
        <f>งบกำไรขาดทุนเบ็ดเสร็จ!G26</f>
        <v>91711</v>
      </c>
      <c r="I12" s="168"/>
      <c r="J12" s="139">
        <v>63352</v>
      </c>
      <c r="K12" s="139"/>
      <c r="L12" s="139">
        <f>งบกำไรขาดทุนเบ็ดเสร็จ!K26</f>
        <v>61719</v>
      </c>
      <c r="M12" s="139"/>
      <c r="N12" s="139">
        <v>32352</v>
      </c>
    </row>
    <row r="13" spans="1:14" s="162" customFormat="1" ht="20.100000000000001" customHeight="1" x14ac:dyDescent="0.4">
      <c r="B13" s="162" t="s">
        <v>91</v>
      </c>
      <c r="F13" s="167"/>
      <c r="G13" s="167"/>
      <c r="H13" s="139"/>
      <c r="I13" s="168"/>
      <c r="J13" s="139"/>
      <c r="K13" s="139"/>
      <c r="L13" s="139"/>
      <c r="M13" s="139"/>
      <c r="N13" s="139"/>
    </row>
    <row r="14" spans="1:14" s="162" customFormat="1" ht="20.100000000000001" customHeight="1" x14ac:dyDescent="0.4">
      <c r="B14" s="162" t="s">
        <v>31</v>
      </c>
      <c r="F14" s="167"/>
      <c r="G14" s="167"/>
      <c r="H14" s="139"/>
      <c r="I14" s="168"/>
      <c r="J14" s="139"/>
      <c r="K14" s="139"/>
      <c r="L14" s="139"/>
      <c r="M14" s="139"/>
      <c r="N14" s="139"/>
    </row>
    <row r="15" spans="1:14" s="162" customFormat="1" ht="20.100000000000001" customHeight="1" x14ac:dyDescent="0.4">
      <c r="C15" s="162" t="s">
        <v>153</v>
      </c>
      <c r="F15" s="167"/>
      <c r="G15" s="167"/>
      <c r="H15" s="139">
        <v>37314</v>
      </c>
      <c r="I15" s="168"/>
      <c r="J15" s="139">
        <v>45486</v>
      </c>
      <c r="K15" s="139"/>
      <c r="L15" s="139">
        <v>23822</v>
      </c>
      <c r="M15" s="139"/>
      <c r="N15" s="139">
        <v>24259</v>
      </c>
    </row>
    <row r="16" spans="1:14" s="162" customFormat="1" ht="20.100000000000001" customHeight="1" x14ac:dyDescent="0.4">
      <c r="C16" s="162" t="s">
        <v>154</v>
      </c>
      <c r="F16" s="167"/>
      <c r="G16" s="167"/>
      <c r="H16" s="139">
        <v>21219</v>
      </c>
      <c r="I16" s="168"/>
      <c r="J16" s="169">
        <v>23680</v>
      </c>
      <c r="K16" s="139"/>
      <c r="L16" s="139">
        <v>7064</v>
      </c>
      <c r="M16" s="139"/>
      <c r="N16" s="139">
        <v>4523</v>
      </c>
    </row>
    <row r="17" spans="2:14" s="162" customFormat="1" ht="20.100000000000001" customHeight="1" x14ac:dyDescent="0.4">
      <c r="C17" s="162" t="s">
        <v>172</v>
      </c>
      <c r="F17" s="167"/>
      <c r="G17" s="167"/>
      <c r="H17" s="139">
        <v>-498</v>
      </c>
      <c r="I17" s="168"/>
      <c r="J17" s="139">
        <v>-320</v>
      </c>
      <c r="K17" s="139"/>
      <c r="L17" s="139">
        <v>251</v>
      </c>
      <c r="M17" s="139"/>
      <c r="N17" s="139">
        <v>1359</v>
      </c>
    </row>
    <row r="18" spans="2:14" s="162" customFormat="1" ht="20.100000000000001" customHeight="1" x14ac:dyDescent="0.4">
      <c r="C18" s="162" t="s">
        <v>173</v>
      </c>
      <c r="F18" s="167"/>
      <c r="G18" s="167"/>
      <c r="H18" s="139">
        <v>-2354</v>
      </c>
      <c r="I18" s="168"/>
      <c r="J18" s="139">
        <v>5652</v>
      </c>
      <c r="K18" s="139"/>
      <c r="L18" s="139">
        <v>-1120</v>
      </c>
      <c r="M18" s="139"/>
      <c r="N18" s="139">
        <v>1618</v>
      </c>
    </row>
    <row r="19" spans="2:14" s="162" customFormat="1" ht="20.100000000000001" customHeight="1" x14ac:dyDescent="0.4">
      <c r="C19" s="162" t="s">
        <v>162</v>
      </c>
      <c r="F19" s="167"/>
      <c r="G19" s="167"/>
      <c r="H19" s="139">
        <v>-11792</v>
      </c>
      <c r="I19" s="168"/>
      <c r="J19" s="139">
        <v>0</v>
      </c>
      <c r="K19" s="139"/>
      <c r="L19" s="139">
        <v>-5135</v>
      </c>
      <c r="M19" s="139"/>
      <c r="N19" s="139">
        <v>0</v>
      </c>
    </row>
    <row r="20" spans="2:14" s="162" customFormat="1" ht="20.100000000000001" customHeight="1" x14ac:dyDescent="0.4">
      <c r="C20" s="162" t="s">
        <v>174</v>
      </c>
      <c r="F20" s="167"/>
      <c r="G20" s="167"/>
      <c r="H20" s="139">
        <v>-841</v>
      </c>
      <c r="I20" s="168"/>
      <c r="J20" s="139">
        <v>9102</v>
      </c>
      <c r="K20" s="139"/>
      <c r="L20" s="139">
        <v>-3375</v>
      </c>
      <c r="M20" s="139"/>
      <c r="N20" s="139">
        <v>8652</v>
      </c>
    </row>
    <row r="21" spans="2:14" s="162" customFormat="1" ht="20.100000000000001" customHeight="1" x14ac:dyDescent="0.4">
      <c r="C21" s="162" t="s">
        <v>183</v>
      </c>
      <c r="F21" s="167"/>
      <c r="G21" s="167"/>
      <c r="H21" s="139">
        <v>-8</v>
      </c>
      <c r="I21" s="168"/>
      <c r="J21" s="139">
        <v>0</v>
      </c>
      <c r="K21" s="139"/>
      <c r="L21" s="139">
        <v>0</v>
      </c>
      <c r="M21" s="139"/>
      <c r="N21" s="139">
        <v>0</v>
      </c>
    </row>
    <row r="22" spans="2:14" s="162" customFormat="1" ht="20.100000000000001" customHeight="1" x14ac:dyDescent="0.4">
      <c r="C22" s="162" t="s">
        <v>43</v>
      </c>
      <c r="F22" s="167"/>
      <c r="G22" s="167"/>
      <c r="H22" s="139">
        <v>240</v>
      </c>
      <c r="I22" s="170"/>
      <c r="J22" s="139">
        <v>1843</v>
      </c>
      <c r="K22" s="139"/>
      <c r="L22" s="139">
        <v>251</v>
      </c>
      <c r="M22" s="139"/>
      <c r="N22" s="139">
        <v>1872</v>
      </c>
    </row>
    <row r="23" spans="2:14" s="162" customFormat="1" ht="20.100000000000001" customHeight="1" x14ac:dyDescent="0.4">
      <c r="C23" s="162" t="s">
        <v>163</v>
      </c>
      <c r="F23" s="167"/>
      <c r="G23" s="167"/>
      <c r="H23" s="139">
        <v>-1246</v>
      </c>
      <c r="I23" s="170"/>
      <c r="J23" s="139">
        <v>701</v>
      </c>
      <c r="K23" s="139"/>
      <c r="L23" s="139">
        <v>0</v>
      </c>
      <c r="M23" s="139"/>
      <c r="N23" s="169">
        <v>0</v>
      </c>
    </row>
    <row r="24" spans="2:14" s="162" customFormat="1" ht="20.100000000000001" customHeight="1" x14ac:dyDescent="0.4">
      <c r="C24" s="162" t="s">
        <v>65</v>
      </c>
      <c r="F24" s="167"/>
      <c r="G24" s="167"/>
      <c r="H24" s="139">
        <v>1569</v>
      </c>
      <c r="I24" s="170"/>
      <c r="J24" s="139">
        <v>1516</v>
      </c>
      <c r="K24" s="170"/>
      <c r="L24" s="139">
        <v>1504</v>
      </c>
      <c r="M24" s="170"/>
      <c r="N24" s="139">
        <v>1458</v>
      </c>
    </row>
    <row r="25" spans="2:14" s="162" customFormat="1" ht="20.100000000000001" customHeight="1" x14ac:dyDescent="0.4">
      <c r="C25" s="162" t="s">
        <v>175</v>
      </c>
      <c r="F25" s="167"/>
      <c r="G25" s="167"/>
      <c r="H25" s="139">
        <f>งบกำไรขาดทุนเบ็ดเสร็จ!G21</f>
        <v>5783</v>
      </c>
      <c r="I25" s="168"/>
      <c r="J25" s="139">
        <v>7049</v>
      </c>
      <c r="K25" s="168"/>
      <c r="L25" s="139">
        <f>งบกำไรขาดทุนเบ็ดเสร็จ!K21</f>
        <v>6592</v>
      </c>
      <c r="M25" s="168"/>
      <c r="N25" s="139">
        <v>8478</v>
      </c>
    </row>
    <row r="26" spans="2:14" s="162" customFormat="1" ht="20.100000000000001" customHeight="1" x14ac:dyDescent="0.4">
      <c r="C26" s="162" t="s">
        <v>97</v>
      </c>
      <c r="F26" s="167"/>
      <c r="G26" s="167"/>
      <c r="H26" s="144">
        <v>21825</v>
      </c>
      <c r="I26" s="168"/>
      <c r="J26" s="144">
        <v>8307</v>
      </c>
      <c r="K26" s="168"/>
      <c r="L26" s="144">
        <v>15486</v>
      </c>
      <c r="M26" s="168"/>
      <c r="N26" s="144">
        <v>7777</v>
      </c>
    </row>
    <row r="27" spans="2:14" s="162" customFormat="1" ht="20.100000000000001" customHeight="1" x14ac:dyDescent="0.4">
      <c r="B27" s="162" t="s">
        <v>62</v>
      </c>
      <c r="F27" s="167"/>
      <c r="G27" s="167"/>
      <c r="H27" s="168"/>
      <c r="I27" s="168"/>
      <c r="J27" s="168"/>
      <c r="K27" s="168"/>
      <c r="L27" s="168"/>
      <c r="M27" s="168"/>
      <c r="N27" s="168"/>
    </row>
    <row r="28" spans="2:14" s="162" customFormat="1" ht="20.100000000000001" customHeight="1" x14ac:dyDescent="0.4">
      <c r="C28" s="162" t="s">
        <v>63</v>
      </c>
      <c r="F28" s="167"/>
      <c r="G28" s="167"/>
      <c r="H28" s="139">
        <v>162922</v>
      </c>
      <c r="I28" s="168"/>
      <c r="J28" s="139">
        <v>166368</v>
      </c>
      <c r="K28" s="168"/>
      <c r="L28" s="139">
        <v>107059</v>
      </c>
      <c r="M28" s="168"/>
      <c r="N28" s="139">
        <v>92348</v>
      </c>
    </row>
    <row r="29" spans="2:14" s="162" customFormat="1" ht="20.100000000000001" customHeight="1" x14ac:dyDescent="0.4">
      <c r="B29" s="162" t="s">
        <v>28</v>
      </c>
      <c r="G29" s="167"/>
      <c r="H29" s="139"/>
      <c r="I29" s="168"/>
      <c r="J29" s="139"/>
      <c r="K29" s="168"/>
      <c r="L29" s="139"/>
      <c r="M29" s="168"/>
      <c r="N29" s="139"/>
    </row>
    <row r="30" spans="2:14" s="162" customFormat="1" ht="20.100000000000001" customHeight="1" x14ac:dyDescent="0.4">
      <c r="C30" s="162" t="s">
        <v>74</v>
      </c>
      <c r="F30" s="167"/>
      <c r="G30" s="167"/>
      <c r="H30" s="139">
        <v>-4289</v>
      </c>
      <c r="I30" s="168"/>
      <c r="J30" s="139">
        <v>7880</v>
      </c>
      <c r="K30" s="139"/>
      <c r="L30" s="139">
        <v>50323</v>
      </c>
      <c r="M30" s="139"/>
      <c r="N30" s="139">
        <v>40653</v>
      </c>
    </row>
    <row r="31" spans="2:14" s="162" customFormat="1" ht="20.100000000000001" customHeight="1" x14ac:dyDescent="0.4">
      <c r="C31" s="162" t="s">
        <v>23</v>
      </c>
      <c r="F31" s="167"/>
      <c r="G31" s="167"/>
      <c r="H31" s="139">
        <v>29805</v>
      </c>
      <c r="I31" s="168"/>
      <c r="J31" s="139">
        <v>-15677</v>
      </c>
      <c r="K31" s="168"/>
      <c r="L31" s="139">
        <v>-2145</v>
      </c>
      <c r="M31" s="168"/>
      <c r="N31" s="139">
        <v>3170</v>
      </c>
    </row>
    <row r="32" spans="2:14" s="162" customFormat="1" ht="20.100000000000001" customHeight="1" x14ac:dyDescent="0.4">
      <c r="C32" s="162" t="s">
        <v>24</v>
      </c>
      <c r="F32" s="167"/>
      <c r="G32" s="167"/>
      <c r="H32" s="139">
        <v>-5494</v>
      </c>
      <c r="I32" s="168"/>
      <c r="J32" s="139">
        <v>-20014</v>
      </c>
      <c r="K32" s="168"/>
      <c r="L32" s="139">
        <v>6743</v>
      </c>
      <c r="M32" s="168"/>
      <c r="N32" s="139">
        <v>-21878</v>
      </c>
    </row>
    <row r="33" spans="1:14" s="162" customFormat="1" ht="20.100000000000001" customHeight="1" x14ac:dyDescent="0.4">
      <c r="C33" s="162" t="s">
        <v>39</v>
      </c>
      <c r="G33" s="167"/>
      <c r="H33" s="139">
        <v>9736</v>
      </c>
      <c r="I33" s="168"/>
      <c r="J33" s="139">
        <v>-1104</v>
      </c>
      <c r="K33" s="139"/>
      <c r="L33" s="139">
        <v>9603</v>
      </c>
      <c r="M33" s="139"/>
      <c r="N33" s="169">
        <v>-2329</v>
      </c>
    </row>
    <row r="34" spans="1:14" s="78" customFormat="1" ht="20.100000000000001" customHeight="1" x14ac:dyDescent="0.45">
      <c r="G34" s="79"/>
      <c r="H34" s="54"/>
      <c r="J34" s="54"/>
      <c r="K34" s="80"/>
      <c r="L34" s="81"/>
      <c r="M34" s="81"/>
      <c r="N34" s="54"/>
    </row>
    <row r="35" spans="1:14" s="78" customFormat="1" ht="20.100000000000001" customHeight="1" x14ac:dyDescent="0.45">
      <c r="G35" s="79"/>
      <c r="H35" s="54"/>
      <c r="J35" s="54"/>
      <c r="K35" s="80"/>
      <c r="L35" s="81"/>
      <c r="M35" s="81"/>
      <c r="N35" s="54"/>
    </row>
    <row r="36" spans="1:14" s="78" customFormat="1" ht="20.100000000000001" customHeight="1" x14ac:dyDescent="0.45">
      <c r="G36" s="79"/>
      <c r="H36" s="54"/>
      <c r="J36" s="54"/>
      <c r="K36" s="80"/>
      <c r="L36" s="81"/>
      <c r="M36" s="81"/>
      <c r="N36" s="54"/>
    </row>
    <row r="37" spans="1:14" s="78" customFormat="1" ht="20.100000000000001" customHeight="1" x14ac:dyDescent="0.45">
      <c r="G37" s="79"/>
      <c r="H37" s="54"/>
      <c r="J37" s="54"/>
      <c r="K37" s="80"/>
      <c r="L37" s="81"/>
      <c r="M37" s="81"/>
      <c r="N37" s="54"/>
    </row>
    <row r="38" spans="1:14" s="78" customFormat="1" ht="20.100000000000001" customHeight="1" x14ac:dyDescent="0.45">
      <c r="G38" s="79"/>
      <c r="H38" s="82"/>
      <c r="J38" s="55"/>
      <c r="K38" s="80"/>
      <c r="L38" s="83"/>
      <c r="M38" s="80"/>
      <c r="N38" s="83"/>
    </row>
    <row r="39" spans="1:14" ht="23.45" customHeight="1" x14ac:dyDescent="0.5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</row>
    <row r="40" spans="1:14" ht="23.45" customHeight="1" x14ac:dyDescent="0.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9"/>
      <c r="M40" s="48"/>
      <c r="N40" s="50" t="s">
        <v>94</v>
      </c>
    </row>
    <row r="41" spans="1:14" ht="23.45" customHeight="1" x14ac:dyDescent="0.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51"/>
      <c r="M41" s="37"/>
      <c r="N41" s="50" t="s">
        <v>95</v>
      </c>
    </row>
    <row r="42" spans="1:14" ht="23.45" customHeight="1" x14ac:dyDescent="0.5">
      <c r="A42" s="223">
        <v>10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</row>
    <row r="43" spans="1:14" ht="23.45" customHeight="1" x14ac:dyDescent="0.5">
      <c r="A43" s="225" t="s">
        <v>98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4" ht="23.45" customHeight="1" x14ac:dyDescent="0.5">
      <c r="A44" s="225" t="s">
        <v>25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</row>
    <row r="45" spans="1:14" ht="23.45" customHeight="1" x14ac:dyDescent="0.5">
      <c r="A45" s="225" t="s">
        <v>118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</row>
    <row r="46" spans="1:14" ht="20.100000000000001" customHeight="1" x14ac:dyDescent="0.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4" s="162" customFormat="1" ht="20.100000000000001" customHeight="1" x14ac:dyDescent="0.4">
      <c r="H47" s="226" t="s">
        <v>102</v>
      </c>
      <c r="I47" s="226"/>
      <c r="J47" s="226"/>
      <c r="K47" s="226"/>
      <c r="L47" s="226"/>
      <c r="M47" s="226"/>
      <c r="N47" s="226"/>
    </row>
    <row r="48" spans="1:14" s="162" customFormat="1" ht="20.100000000000001" customHeight="1" x14ac:dyDescent="0.4">
      <c r="H48" s="227" t="s">
        <v>45</v>
      </c>
      <c r="I48" s="227"/>
      <c r="J48" s="227"/>
      <c r="L48" s="227" t="s">
        <v>46</v>
      </c>
      <c r="M48" s="227"/>
      <c r="N48" s="227"/>
    </row>
    <row r="49" spans="1:14" s="162" customFormat="1" ht="20.100000000000001" customHeight="1" x14ac:dyDescent="0.4">
      <c r="F49" s="164"/>
      <c r="H49" s="165" t="s">
        <v>152</v>
      </c>
      <c r="I49" s="166"/>
      <c r="J49" s="165" t="s">
        <v>96</v>
      </c>
      <c r="K49" s="166"/>
      <c r="L49" s="165" t="s">
        <v>152</v>
      </c>
      <c r="M49" s="166"/>
      <c r="N49" s="165" t="s">
        <v>96</v>
      </c>
    </row>
    <row r="50" spans="1:14" s="162" customFormat="1" ht="18.75" customHeight="1" x14ac:dyDescent="0.4">
      <c r="B50" s="162" t="s">
        <v>29</v>
      </c>
      <c r="G50" s="167"/>
      <c r="H50" s="171"/>
      <c r="J50" s="171"/>
      <c r="L50" s="171"/>
      <c r="N50" s="171"/>
    </row>
    <row r="51" spans="1:14" s="162" customFormat="1" ht="18.75" customHeight="1" x14ac:dyDescent="0.4">
      <c r="C51" s="162" t="s">
        <v>69</v>
      </c>
      <c r="G51" s="167"/>
      <c r="H51" s="139">
        <v>7452</v>
      </c>
      <c r="I51" s="168"/>
      <c r="J51" s="139">
        <v>31611</v>
      </c>
      <c r="K51" s="168"/>
      <c r="L51" s="139">
        <f>178061-14015</f>
        <v>164046</v>
      </c>
      <c r="M51" s="168"/>
      <c r="N51" s="139">
        <v>85613</v>
      </c>
    </row>
    <row r="52" spans="1:14" s="162" customFormat="1" ht="18.75" customHeight="1" x14ac:dyDescent="0.4">
      <c r="C52" s="162" t="s">
        <v>70</v>
      </c>
      <c r="F52" s="167"/>
      <c r="G52" s="167"/>
      <c r="H52" s="139">
        <v>1732</v>
      </c>
      <c r="I52" s="170"/>
      <c r="J52" s="139">
        <v>-2207</v>
      </c>
      <c r="K52" s="170"/>
      <c r="L52" s="139">
        <v>2257</v>
      </c>
      <c r="M52" s="170"/>
      <c r="N52" s="139">
        <v>-440</v>
      </c>
    </row>
    <row r="53" spans="1:14" s="162" customFormat="1" ht="18.75" customHeight="1" x14ac:dyDescent="0.4">
      <c r="C53" s="162" t="s">
        <v>75</v>
      </c>
      <c r="F53" s="167"/>
      <c r="G53" s="167"/>
      <c r="H53" s="139">
        <v>-727</v>
      </c>
      <c r="I53" s="170"/>
      <c r="J53" s="139">
        <v>-511</v>
      </c>
      <c r="K53" s="170"/>
      <c r="L53" s="139">
        <v>-727</v>
      </c>
      <c r="M53" s="170"/>
      <c r="N53" s="139">
        <v>-511</v>
      </c>
    </row>
    <row r="54" spans="1:14" s="162" customFormat="1" ht="18.75" customHeight="1" x14ac:dyDescent="0.4">
      <c r="C54" s="162" t="s">
        <v>71</v>
      </c>
      <c r="F54" s="167"/>
      <c r="G54" s="167"/>
      <c r="H54" s="172">
        <v>-290</v>
      </c>
      <c r="I54" s="170"/>
      <c r="J54" s="144">
        <v>38</v>
      </c>
      <c r="K54" s="168"/>
      <c r="L54" s="172">
        <v>0</v>
      </c>
      <c r="M54" s="168"/>
      <c r="N54" s="144">
        <v>0</v>
      </c>
    </row>
    <row r="55" spans="1:14" s="162" customFormat="1" ht="18.75" customHeight="1" x14ac:dyDescent="0.4">
      <c r="B55" s="162" t="s">
        <v>79</v>
      </c>
      <c r="F55" s="167"/>
      <c r="G55" s="167"/>
      <c r="H55" s="139">
        <v>200847</v>
      </c>
      <c r="I55" s="168"/>
      <c r="J55" s="139">
        <v>166384</v>
      </c>
      <c r="K55" s="168"/>
      <c r="L55" s="139">
        <v>337159</v>
      </c>
      <c r="M55" s="168"/>
      <c r="N55" s="139">
        <v>196626</v>
      </c>
    </row>
    <row r="56" spans="1:14" s="162" customFormat="1" ht="18.75" customHeight="1" x14ac:dyDescent="0.4">
      <c r="B56" s="162" t="s">
        <v>44</v>
      </c>
      <c r="F56" s="167"/>
      <c r="G56" s="167"/>
      <c r="H56" s="144">
        <v>-4100</v>
      </c>
      <c r="I56" s="168"/>
      <c r="J56" s="144">
        <v>-4755</v>
      </c>
      <c r="K56" s="168"/>
      <c r="L56" s="144">
        <v>-2243</v>
      </c>
      <c r="M56" s="168"/>
      <c r="N56" s="144">
        <v>-2290</v>
      </c>
    </row>
    <row r="57" spans="1:14" s="162" customFormat="1" ht="18.75" customHeight="1" x14ac:dyDescent="0.4">
      <c r="D57" s="228" t="s">
        <v>80</v>
      </c>
      <c r="E57" s="228"/>
      <c r="F57" s="228"/>
      <c r="G57" s="167"/>
      <c r="H57" s="144">
        <v>196747</v>
      </c>
      <c r="I57" s="168"/>
      <c r="J57" s="144">
        <v>161629</v>
      </c>
      <c r="K57" s="168"/>
      <c r="L57" s="144">
        <v>334916</v>
      </c>
      <c r="M57" s="168"/>
      <c r="N57" s="144">
        <v>194336</v>
      </c>
    </row>
    <row r="58" spans="1:14" s="162" customFormat="1" ht="18.75" customHeight="1" x14ac:dyDescent="0.4">
      <c r="F58" s="174"/>
      <c r="G58" s="167"/>
      <c r="H58" s="139"/>
      <c r="I58" s="168"/>
      <c r="J58" s="139"/>
      <c r="K58" s="168"/>
      <c r="L58" s="139"/>
      <c r="M58" s="168"/>
      <c r="N58" s="139"/>
    </row>
    <row r="59" spans="1:14" s="162" customFormat="1" ht="18.75" customHeight="1" x14ac:dyDescent="0.4">
      <c r="A59" s="162" t="s">
        <v>32</v>
      </c>
      <c r="F59" s="164"/>
      <c r="H59" s="139"/>
      <c r="I59" s="175"/>
      <c r="J59" s="139"/>
      <c r="K59" s="168"/>
      <c r="L59" s="139"/>
      <c r="M59" s="175"/>
      <c r="N59" s="139"/>
    </row>
    <row r="60" spans="1:14" s="162" customFormat="1" ht="18.75" customHeight="1" x14ac:dyDescent="0.4">
      <c r="B60" s="162" t="s">
        <v>176</v>
      </c>
      <c r="F60" s="164"/>
      <c r="H60" s="139">
        <v>8</v>
      </c>
      <c r="I60" s="175"/>
      <c r="J60" s="139">
        <v>0</v>
      </c>
      <c r="K60" s="168"/>
      <c r="L60" s="139">
        <v>0</v>
      </c>
      <c r="M60" s="175"/>
      <c r="N60" s="139">
        <v>0</v>
      </c>
    </row>
    <row r="61" spans="1:14" s="162" customFormat="1" ht="18.75" customHeight="1" x14ac:dyDescent="0.4">
      <c r="B61" s="162" t="s">
        <v>177</v>
      </c>
      <c r="F61" s="164"/>
      <c r="H61" s="169">
        <v>-13591</v>
      </c>
      <c r="I61" s="175"/>
      <c r="J61" s="169">
        <v>-11421</v>
      </c>
      <c r="K61" s="168"/>
      <c r="L61" s="169">
        <v>-11990</v>
      </c>
      <c r="M61" s="175"/>
      <c r="N61" s="139">
        <v>-9465</v>
      </c>
    </row>
    <row r="62" spans="1:14" s="162" customFormat="1" ht="18.75" customHeight="1" x14ac:dyDescent="0.4">
      <c r="B62" s="162" t="s">
        <v>178</v>
      </c>
      <c r="F62" s="167"/>
      <c r="G62" s="167"/>
      <c r="H62" s="169">
        <v>13839</v>
      </c>
      <c r="I62" s="139"/>
      <c r="J62" s="139">
        <v>13559</v>
      </c>
      <c r="K62" s="168"/>
      <c r="L62" s="169">
        <v>12286</v>
      </c>
      <c r="M62" s="139"/>
      <c r="N62" s="139">
        <v>12846</v>
      </c>
    </row>
    <row r="63" spans="1:14" s="162" customFormat="1" ht="18.75" customHeight="1" x14ac:dyDescent="0.4">
      <c r="B63" s="162" t="s">
        <v>179</v>
      </c>
      <c r="F63" s="167"/>
      <c r="G63" s="167"/>
      <c r="H63" s="144">
        <v>-46641</v>
      </c>
      <c r="I63" s="139"/>
      <c r="J63" s="144">
        <v>-44500</v>
      </c>
      <c r="K63" s="168"/>
      <c r="L63" s="144">
        <v>-46641</v>
      </c>
      <c r="M63" s="139"/>
      <c r="N63" s="144">
        <v>-44500</v>
      </c>
    </row>
    <row r="64" spans="1:14" s="162" customFormat="1" ht="18.75" customHeight="1" x14ac:dyDescent="0.4">
      <c r="C64" s="162" t="s">
        <v>64</v>
      </c>
      <c r="F64" s="167"/>
      <c r="G64" s="167"/>
      <c r="H64" s="144">
        <v>-46385</v>
      </c>
      <c r="I64" s="139"/>
      <c r="J64" s="144">
        <f>SUM(J60:J63)</f>
        <v>-42362</v>
      </c>
      <c r="K64" s="168"/>
      <c r="L64" s="144">
        <v>-46345</v>
      </c>
      <c r="M64" s="139"/>
      <c r="N64" s="144">
        <f>SUM(N60:N63)</f>
        <v>-41119</v>
      </c>
    </row>
    <row r="65" spans="1:14" s="162" customFormat="1" ht="18.75" customHeight="1" x14ac:dyDescent="0.4">
      <c r="F65" s="167"/>
      <c r="G65" s="167"/>
      <c r="H65" s="139"/>
      <c r="I65" s="168"/>
      <c r="J65" s="139"/>
      <c r="K65" s="168"/>
      <c r="L65" s="139"/>
      <c r="M65" s="168"/>
      <c r="N65" s="139"/>
    </row>
    <row r="66" spans="1:14" s="162" customFormat="1" ht="18.75" customHeight="1" x14ac:dyDescent="0.4">
      <c r="A66" s="162" t="s">
        <v>26</v>
      </c>
      <c r="F66" s="167"/>
      <c r="G66" s="167"/>
      <c r="H66" s="139"/>
      <c r="I66" s="139"/>
      <c r="J66" s="139"/>
      <c r="K66" s="168"/>
      <c r="L66" s="139"/>
      <c r="M66" s="139"/>
      <c r="N66" s="139"/>
    </row>
    <row r="67" spans="1:14" s="162" customFormat="1" ht="18.75" customHeight="1" x14ac:dyDescent="0.4">
      <c r="B67" s="162" t="s">
        <v>180</v>
      </c>
      <c r="F67" s="167"/>
      <c r="G67" s="167"/>
      <c r="H67" s="139">
        <v>10000</v>
      </c>
      <c r="I67" s="139"/>
      <c r="J67" s="139">
        <v>0</v>
      </c>
      <c r="K67" s="168"/>
      <c r="L67" s="139">
        <v>10000</v>
      </c>
      <c r="M67" s="139"/>
      <c r="N67" s="139">
        <v>0</v>
      </c>
    </row>
    <row r="68" spans="1:14" s="162" customFormat="1" ht="18.75" customHeight="1" x14ac:dyDescent="0.4">
      <c r="B68" s="162" t="s">
        <v>184</v>
      </c>
      <c r="F68" s="167"/>
      <c r="G68" s="167"/>
      <c r="H68" s="139">
        <v>0</v>
      </c>
      <c r="I68" s="139"/>
      <c r="J68" s="139">
        <v>0</v>
      </c>
      <c r="K68" s="168"/>
      <c r="L68" s="139">
        <v>-175000</v>
      </c>
      <c r="M68" s="139"/>
      <c r="N68" s="139">
        <v>0</v>
      </c>
    </row>
    <row r="69" spans="1:14" s="162" customFormat="1" ht="18.75" customHeight="1" x14ac:dyDescent="0.4">
      <c r="B69" s="162" t="s">
        <v>181</v>
      </c>
      <c r="F69" s="167"/>
      <c r="G69" s="167"/>
      <c r="H69" s="139">
        <v>-77938</v>
      </c>
      <c r="I69" s="139"/>
      <c r="J69" s="139">
        <v>-126875</v>
      </c>
      <c r="K69" s="168"/>
      <c r="L69" s="139">
        <v>-77938</v>
      </c>
      <c r="M69" s="139"/>
      <c r="N69" s="139">
        <v>-126875</v>
      </c>
    </row>
    <row r="70" spans="1:14" s="162" customFormat="1" ht="18.75" customHeight="1" x14ac:dyDescent="0.4">
      <c r="B70" s="162" t="s">
        <v>186</v>
      </c>
      <c r="F70" s="167"/>
      <c r="G70" s="167"/>
      <c r="H70" s="139">
        <v>559</v>
      </c>
      <c r="I70" s="139"/>
      <c r="J70" s="139">
        <v>-1109</v>
      </c>
      <c r="K70" s="168"/>
      <c r="L70" s="139">
        <v>559</v>
      </c>
      <c r="M70" s="139"/>
      <c r="N70" s="139">
        <v>-1109</v>
      </c>
    </row>
    <row r="71" spans="1:14" s="162" customFormat="1" ht="18.75" customHeight="1" x14ac:dyDescent="0.4">
      <c r="B71" s="162" t="s">
        <v>82</v>
      </c>
      <c r="F71" s="167"/>
      <c r="G71" s="167"/>
      <c r="H71" s="139">
        <v>-21</v>
      </c>
      <c r="I71" s="139"/>
      <c r="J71" s="139">
        <v>-27</v>
      </c>
      <c r="K71" s="168"/>
      <c r="L71" s="139">
        <v>-21</v>
      </c>
      <c r="M71" s="139"/>
      <c r="N71" s="139">
        <v>-27</v>
      </c>
    </row>
    <row r="72" spans="1:14" s="162" customFormat="1" ht="18.75" customHeight="1" x14ac:dyDescent="0.4">
      <c r="B72" s="162" t="s">
        <v>182</v>
      </c>
      <c r="F72" s="167"/>
      <c r="G72" s="167"/>
      <c r="H72" s="144">
        <v>-6237</v>
      </c>
      <c r="I72" s="139"/>
      <c r="J72" s="144">
        <v>-7021</v>
      </c>
      <c r="K72" s="168"/>
      <c r="L72" s="144">
        <v>-7049</v>
      </c>
      <c r="M72" s="139"/>
      <c r="N72" s="144">
        <v>-8359</v>
      </c>
    </row>
    <row r="73" spans="1:14" s="162" customFormat="1" ht="18.75" customHeight="1" x14ac:dyDescent="0.4">
      <c r="C73" s="228" t="s">
        <v>81</v>
      </c>
      <c r="D73" s="228"/>
      <c r="E73" s="228"/>
      <c r="F73" s="228"/>
      <c r="G73" s="167"/>
      <c r="H73" s="144">
        <v>-73637</v>
      </c>
      <c r="I73" s="139"/>
      <c r="J73" s="144">
        <v>-135032</v>
      </c>
      <c r="K73" s="168"/>
      <c r="L73" s="144">
        <v>-249449</v>
      </c>
      <c r="M73" s="139"/>
      <c r="N73" s="144">
        <v>-136370</v>
      </c>
    </row>
    <row r="74" spans="1:14" s="162" customFormat="1" ht="18.75" customHeight="1" x14ac:dyDescent="0.4">
      <c r="C74" s="173"/>
      <c r="D74" s="173"/>
      <c r="E74" s="173"/>
      <c r="F74" s="173"/>
      <c r="G74" s="167"/>
      <c r="H74" s="176"/>
      <c r="I74" s="138"/>
      <c r="J74" s="176"/>
      <c r="L74" s="176"/>
      <c r="M74" s="138"/>
      <c r="N74" s="176"/>
    </row>
    <row r="75" spans="1:14" s="162" customFormat="1" ht="18.75" customHeight="1" x14ac:dyDescent="0.4">
      <c r="A75" s="162" t="s">
        <v>36</v>
      </c>
      <c r="C75" s="173"/>
      <c r="D75" s="173"/>
      <c r="E75" s="173"/>
      <c r="F75" s="173"/>
      <c r="G75" s="167"/>
      <c r="H75" s="141">
        <v>76725</v>
      </c>
      <c r="I75" s="139"/>
      <c r="J75" s="141">
        <v>-15765</v>
      </c>
      <c r="K75" s="168"/>
      <c r="L75" s="141">
        <v>39122</v>
      </c>
      <c r="M75" s="163"/>
      <c r="N75" s="141">
        <v>16847</v>
      </c>
    </row>
    <row r="76" spans="1:14" s="162" customFormat="1" ht="21" customHeight="1" x14ac:dyDescent="0.4">
      <c r="A76" s="162" t="s">
        <v>92</v>
      </c>
      <c r="H76" s="144">
        <v>389737</v>
      </c>
      <c r="I76" s="168"/>
      <c r="J76" s="144">
        <v>412662</v>
      </c>
      <c r="K76" s="168"/>
      <c r="L76" s="144">
        <v>172150</v>
      </c>
      <c r="M76" s="163"/>
      <c r="N76" s="144">
        <v>124691</v>
      </c>
    </row>
    <row r="77" spans="1:14" s="162" customFormat="1" ht="21" customHeight="1" thickBot="1" x14ac:dyDescent="0.45">
      <c r="A77" s="162" t="s">
        <v>93</v>
      </c>
      <c r="H77" s="177">
        <v>466462</v>
      </c>
      <c r="I77" s="141"/>
      <c r="J77" s="177">
        <v>396897</v>
      </c>
      <c r="K77" s="141"/>
      <c r="L77" s="177">
        <v>211272</v>
      </c>
      <c r="M77" s="163"/>
      <c r="N77" s="177">
        <v>141538</v>
      </c>
    </row>
    <row r="78" spans="1:14" s="78" customFormat="1" ht="21" customHeight="1" thickTop="1" x14ac:dyDescent="0.45">
      <c r="L78" s="84"/>
    </row>
    <row r="79" spans="1:14" s="4" customFormat="1" ht="23.25" x14ac:dyDescent="0.5">
      <c r="A79" s="224"/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</row>
    <row r="80" spans="1:14" ht="23.45" customHeight="1" x14ac:dyDescent="0.5">
      <c r="H80" s="180">
        <f>'งบแสดงฐานะการเงิน '!I14-งบกระแสเงินสด!H77</f>
        <v>0</v>
      </c>
      <c r="L80" s="3">
        <f>'งบแสดงฐานะการเงิน '!M14-งบกระแสเงินสด!L77</f>
        <v>0</v>
      </c>
    </row>
  </sheetData>
  <mergeCells count="18">
    <mergeCell ref="H47:N47"/>
    <mergeCell ref="H48:J48"/>
    <mergeCell ref="A79:N79"/>
    <mergeCell ref="L9:N9"/>
    <mergeCell ref="L48:N48"/>
    <mergeCell ref="A44:N44"/>
    <mergeCell ref="A45:N45"/>
    <mergeCell ref="H9:J9"/>
    <mergeCell ref="C73:F73"/>
    <mergeCell ref="D57:F57"/>
    <mergeCell ref="A3:N3"/>
    <mergeCell ref="A42:N42"/>
    <mergeCell ref="A39:N39"/>
    <mergeCell ref="A43:N43"/>
    <mergeCell ref="A4:N4"/>
    <mergeCell ref="A6:N6"/>
    <mergeCell ref="H8:N8"/>
    <mergeCell ref="A5:N5"/>
  </mergeCells>
  <phoneticPr fontId="9" type="noConversion"/>
  <pageMargins left="1.2598425196850394" right="0.39370078740157483" top="0.51181102362204722" bottom="1.1811023622047245" header="0.51181102362204722" footer="0.98425196850393704"/>
  <pageSetup paperSize="9" scale="95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Chinda</cp:lastModifiedBy>
  <cp:lastPrinted>2018-05-10T06:16:28Z</cp:lastPrinted>
  <dcterms:created xsi:type="dcterms:W3CDTF">2003-10-16T04:11:37Z</dcterms:created>
  <dcterms:modified xsi:type="dcterms:W3CDTF">2018-05-11T07:07:28Z</dcterms:modified>
</cp:coreProperties>
</file>