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9740" windowHeight="7620" activeTab="1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[0]!DATA [0]!JAN-[12]DEC08!$A$468:$IV$468</definedName>
    <definedName name="_201111" localSheetId="1">[0]!DATA [0]!JAN-[12]DEC08!$A$468:$IV$468</definedName>
    <definedName name="_201111" localSheetId="2">[0]!DATA [0]!JAN-[12]DEC08!$A$468:$IV$468</definedName>
    <definedName name="_201111">[0]!DATA [0]!JAN-[12]DEC08!$A$468:$IV$468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'CF-E'!P&amp;'CF-E'!L CONSOL [27]NEW!$DM$50:$DM$50</definedName>
    <definedName name="_PCR1" localSheetId="1">'PL-E'!P&amp;'PL-E'!L CONSOL [27]NEW!$DM$50:$DM$50</definedName>
    <definedName name="_PCR1" localSheetId="2">'SE-E'!P&amp;'SE-E'!L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 localSheetId="3">'CF-E'!P&amp;'CF-E'!L CONSOL [27]NEW!$DM$50:$DM$50</definedName>
    <definedName name="_rev1" localSheetId="1">'PL-E'!P&amp;'PL-E'!L CONSOL [27]NEW!$DM$50:$DM$50</definedName>
    <definedName name="_rev1" localSheetId="2">'SE-E'!P&amp;'SE-E'!L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3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 localSheetId="3">'CF-E'!P&amp;'CF-E'!L CONSOL [27]NEW!$DM$50:$DM$50</definedName>
    <definedName name="a" localSheetId="1">'PL-E'!P&amp;'PL-E'!L CONSOL [27]NEW!$DM$50:$DM$50</definedName>
    <definedName name="a" localSheetId="2">'SE-E'!P&amp;'SE-E'!L CONSOL [27]NEW!$DM$50:$DM$50</definedName>
    <definedName name="a">[0]!P&amp;[0]!L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 localSheetId="3">'CF-E'!P&amp;'CF-E'!L CONSOL [27]NEW!$DM$50:$DM$50</definedName>
    <definedName name="agent" localSheetId="1">'PL-E'!P&amp;'PL-E'!L CONSOL [27]NEW!$DM$50:$DM$50</definedName>
    <definedName name="agent" localSheetId="2">'SE-E'!P&amp;'SE-E'!L CONSOL [27]NEW!$DM$50:$DM$50</definedName>
    <definedName name="agent">[0]!P&amp;[0]!L CONSOL [27]NEW!$DM$50:$DM$50</definedName>
    <definedName name="agent1" localSheetId="3">'CF-E'!P&amp;'CF-E'!L CONSOL [27]NEW!$DM$50:$DM$50</definedName>
    <definedName name="agent1" localSheetId="1">'PL-E'!P&amp;'PL-E'!L CONSOL [27]NEW!$DM$50:$DM$50</definedName>
    <definedName name="agent1" localSheetId="2">'SE-E'!P&amp;'SE-E'!L CONSOL [27]NEW!$DM$50:$DM$50</definedName>
    <definedName name="agent1">[0]!P&amp;[0]!L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 localSheetId="3">IF('CF-E'!Values_Entered,[0]!Header_Row+'CF-E'!Number_of_Payments,[0]!Header_Row)</definedName>
    <definedName name="as" localSheetId="1">IF('PL-E'!Values_Entered,[0]!Header_Row+'PL-E'!Number_of_Payments,[0]!Header_Row)</definedName>
    <definedName name="as" localSheetId="2">IF('SE-E'!Values_Entered,[0]!Header_Row+'SE-E'!Number_of_Payments,[0]!Header_Row)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3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 localSheetId="3">OFFSET([0]!Full_Print,0,0,'CF-E'!as)</definedName>
    <definedName name="assdd" localSheetId="1">OFFSET([0]!Full_Print,0,0,'PL-E'!as)</definedName>
    <definedName name="assdd" localSheetId="2">OFFSET([0]!Full_Print,0,0,'SE-E'!as)</definedName>
    <definedName name="assdd">OFFSET([0]!Full_Print,0,0,as)</definedName>
    <definedName name="asss">#REF!</definedName>
    <definedName name="Asstes">#REF!</definedName>
    <definedName name="asvbvadv">[57]B!$B$3</definedName>
    <definedName name="asvsa">[58]CA!$Q$112</definedName>
    <definedName name="atgeseh">#REF!</definedName>
    <definedName name="audit">'[59]F-5'!$A$3</definedName>
    <definedName name="Aug">#REF!</definedName>
    <definedName name="August">#REF!</definedName>
    <definedName name="Austco">[60]details!$C$189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[62]FF_4!#REF!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[61]FF_4!#REF!</definedName>
    <definedName name="aw_33">[61]FF_4!#REF!</definedName>
    <definedName name="aw_33_1">"'file://MINDY/JobOnHand/Assurance/RedFox_06/DATA/Bee Sing/KIL334/YE00/Ideal Reno/awpIR.xls'#$FF_4.$#REF!$#REF!"</definedName>
    <definedName name="aw_34">[61]FF_4!#REF!</definedName>
    <definedName name="aw_34_1">"'file:///A:/DATA/Bee Sing/KIL334/YE00/Ideal Reno/awpIR.xls'#$FF_4.$#REF!$#REF!"</definedName>
    <definedName name="aw_35">[65]FF_4!#REF!</definedName>
    <definedName name="aw_35_1">"'file://NIL-YXRA5HG0HP5/Company/Company/Assurance/Dosca_04/DATA/Bee Sing/KIL334/YE00/Ideal Reno/awpIR.xls'#$FF_4.$#REF!$#REF!"</definedName>
    <definedName name="aw_36">[61]FF_4!#REF!</definedName>
    <definedName name="aw_37">[64]FF_4!#REF!</definedName>
    <definedName name="aw_37_1">"'file://Lieh/jobonhand/My Jobs/Royaparcel_06/DATA/Bee Sing/KIL334/YE00/Ideal Reno/awpIR.xls'#$FF_4.$#REF!$#REF!"</definedName>
    <definedName name="aw_38">[65]FF_4!#REF!</definedName>
    <definedName name="aw_39">[66]FF_4!#REF!</definedName>
    <definedName name="aw_4">[67]FF_4!#REF!</definedName>
    <definedName name="aw_40">[61]FF_4!#REF!</definedName>
    <definedName name="aw_41">[68]FF_4!#REF!</definedName>
    <definedName name="aw_42">[61]FF_4!#REF!</definedName>
    <definedName name="aw_43">[68]FF_4!#REF!</definedName>
    <definedName name="aw_44">[68]FF_4!#REF!</definedName>
    <definedName name="aw_45">[61]FF_4!#REF!</definedName>
    <definedName name="aw_46">[68]FF_4!#REF!</definedName>
    <definedName name="aw_47">[69]FF_4!#REF!</definedName>
    <definedName name="aw_49">[70]FF_4!#REF!</definedName>
    <definedName name="aw_5">[63]FF_4!#REF!</definedName>
    <definedName name="aw_50">[70]FF_4!#REF!</definedName>
    <definedName name="aw_52">[61]FF_4!#REF!</definedName>
    <definedName name="aw_53">[61]FF_4!#REF!</definedName>
    <definedName name="aw_54">[65]FF_4!#REF!</definedName>
    <definedName name="aw_56">[65]FF_4!#REF!</definedName>
    <definedName name="aw_6">[63]FF_4!#REF!</definedName>
    <definedName name="aw_6_1">[63]FF_4!#REF!</definedName>
    <definedName name="aw_60">[61]FF_4!#REF!</definedName>
    <definedName name="aw_61">[61]FF_4!#REF!</definedName>
    <definedName name="aw_65">[71]FF_4!#REF!</definedName>
    <definedName name="aw_67">[61]FF_4!#REF!</definedName>
    <definedName name="aw_68">[61]FF_4!#REF!</definedName>
    <definedName name="aw_7">[72]FF_4!#REF!</definedName>
    <definedName name="aw_70">[61]FF_4!#REF!</definedName>
    <definedName name="aw_71">[61]FF_4!#REF!</definedName>
    <definedName name="aw_72">"'file://JB2/Company/Assurance/QuanCheng_05/DATA/Bee Sing/KIL334/YE00/Ideal Reno/awpIR.xls'#$FF_4.$#REF!$#REF!"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3">LE-[75]CONSOL!$C$8:$C$8</definedName>
    <definedName name="B" localSheetId="1">LE-[75]CONSOL!$C$8:$C$8</definedName>
    <definedName name="B" localSheetId="2">LE-[75]CONSOL!$C$8:$C$8</definedName>
    <definedName name="B">LE-[75]CONSOL!$C$8:$C$8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[77]B_Sheet!$A$1</definedName>
    <definedName name="BALLRM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>#REF!</definedName>
    <definedName name="Basis_start">#REF!</definedName>
    <definedName name="BB" localSheetId="3">Scheduled_Payment+Extra_Payment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'[79]5 Analysis'!#REF!</definedName>
    <definedName name="BBL">'[80]ADJ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'[81]BPR-Bloom'!$A$1:$P$451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Pending [0]!Sep [82]to..!$X$308:$AA$308</definedName>
    <definedName name="Budget" localSheetId="1">Pending [0]!Sep [82]to..!$X$308:$AA$308</definedName>
    <definedName name="Budget" localSheetId="2">Pending [0]!Sep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[83]Details!$D$2:$E$12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'[87]FF-1'!#REF!</definedName>
    <definedName name="Chargeabl">'[88]FF-1'!#REF!</definedName>
    <definedName name="Chargeable">'[89]FF-1'!#REF!</definedName>
    <definedName name="CHECK">#REF!</definedName>
    <definedName name="CI">#REF!</definedName>
    <definedName name="Cis.Comm">[60]details!$C$138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'[92]addl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[93]APCODE!$A$3:$B$65536</definedName>
    <definedName name="crate">[94]Rates!$B$4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[93]APCODE!$B$3:$C$602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>'[97]G-35-3'!#REF!</definedName>
    <definedName name="custnew">#REF!</definedName>
    <definedName name="Customize">[98]!Customize</definedName>
    <definedName name="CVT">#REF!</definedName>
    <definedName name="cyear">[25]Info!$D$8</definedName>
    <definedName name="czu">'[37]tax-ss'!$H$7:$H$37</definedName>
    <definedName name="d" localSheetId="3">'CF-E'!P&amp;'CF-E'!L CONSOL [27]NEW!$DM$50:$DM$50</definedName>
    <definedName name="d" localSheetId="1">'PL-E'!P&amp;'PL-E'!L CONSOL [27]NEW!$DM$50:$DM$50</definedName>
    <definedName name="d" localSheetId="2">'SE-E'!P&amp;'SE-E'!L CONSOL [27]NEW!$DM$50:$DM$50</definedName>
    <definedName name="d">[0]!P&amp;[0]!L CONSOL [27]NEW!$DM$50:$DM$50</definedName>
    <definedName name="D_Purchased_Vehicles">'[99]K-5'!#REF!</definedName>
    <definedName name="da">"TOA Paint (Malaysia) Sdn Bhd"</definedName>
    <definedName name="dagdsgds">#REF!</definedName>
    <definedName name="DASH">'[100]Cost centre expenditure'!$B$16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'[98]Customize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>#REF!</definedName>
    <definedName name="DisposalTotals">#REF!</definedName>
    <definedName name="DisposalTotals1">#REF!</definedName>
    <definedName name="div_code">[94]Rates!$B$7</definedName>
    <definedName name="djdjt">#REF!</definedName>
    <definedName name="djfhjdhje">#REF!</definedName>
    <definedName name="djfjherhjr">#REF!</definedName>
    <definedName name="dk">#REF!</definedName>
    <definedName name="dkil" localSheetId="3">IF([0]!Loan_Amount*[0]!Interest_Rate*[0]!Loan_Years*[0]!Loan_Start&gt;0,1,0)</definedName>
    <definedName name="dkil" localSheetId="1">IF([0]!Loan_Amount*[0]!Interest_Rate*[0]!Loan_Years*[0]!Loan_Start&gt;0,1,0)</definedName>
    <definedName name="dkil" localSheetId="2">IF([0]!Loan_Amount*[0]!Interest_Rate*[0]!Loan_Years*[0]!Loan_Start&gt;0,1,0)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 localSheetId="3">'CF-E'!P&amp;'CF-E'!L CONSOL [27]NEW!$DM$50:$DM$50</definedName>
    <definedName name="e" localSheetId="1">'PL-E'!P&amp;'PL-E'!L CONSOL [27]NEW!$DM$50:$DM$50</definedName>
    <definedName name="e" localSheetId="2">'SE-E'!P&amp;'SE-E'!L CONSOL [27]NEW!$DM$50:$DM$50</definedName>
    <definedName name="e">[0]!P&amp;[0]!L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 localSheetId="3">DATE(YEAR([0]!Loan_Start),MONTH([0]!Loan_Start)+Payment_Number,DAY([0]!Loan_Start))</definedName>
    <definedName name="ffs" localSheetId="1">DATE(YEAR([0]!Loan_Start),MONTH([0]!Loan_Start)+Payment_Number,DAY([0]!Loan_Start))</definedName>
    <definedName name="ffs" localSheetId="2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[98]!FinePrint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'[89]FF-1'!#REF!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>#REF!</definedName>
    <definedName name="g" localSheetId="3">'CF-E'!P&amp;'CF-E'!L CONSOL [27]NEW!$DM$50:$DM$50</definedName>
    <definedName name="g" localSheetId="1">'PL-E'!P&amp;'PL-E'!L CONSOL [27]NEW!$DM$50:$DM$50</definedName>
    <definedName name="g" localSheetId="2">'SE-E'!P&amp;'SE-E'!L CONSOL [27]NEW!$DM$50:$DM$50</definedName>
    <definedName name="g">[0]!P&amp;[0]!L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[58]CA!$Q$112</definedName>
    <definedName name="gwrgwrg">#REF!</definedName>
    <definedName name="gz">'[44]0100'!$O$85:$P$102</definedName>
    <definedName name="h" localSheetId="3">'CF-E'!P&amp;'CF-E'!L CONSOL [27]NEW!$DM$50:$DM$50</definedName>
    <definedName name="h" localSheetId="1">'PL-E'!P&amp;'PL-E'!L CONSOL [27]NEW!$DM$50:$DM$50</definedName>
    <definedName name="h" localSheetId="2">'SE-E'!P&amp;'SE-E'!L CONSOL [27]NEW!$DM$50:$DM$50</definedName>
    <definedName name="h">[0]!P&amp;[0]!L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[60]details!$C$173</definedName>
    <definedName name="hii" localSheetId="3">IF('CF-E'!เช่าซื้อ,Header_Row+'CF-E'!Number_of_Payments,Header_Row)</definedName>
    <definedName name="hii" localSheetId="1">IF('PL-E'!เช่าซื้อ,Header_Row+'PL-E'!Number_of_Payments,Header_Row)</definedName>
    <definedName name="hii" localSheetId="2">IF('SE-E'!เช่าซื้อ,Header_Row+'SE-E'!Number_of_Payments,Header_Row)</definedName>
    <definedName name="hii">IF([0]!เช่าซื้อ,Header_Row+[0]!Number_of_Payments,Header_Row)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'CF-E'!P&amp;'CF-E'!L CONSOL [27]NEW!$DM$50:$DM$50</definedName>
    <definedName name="Horeca" localSheetId="1">'PL-E'!P&amp;'PL-E'!L CONSOL [27]NEW!$DM$50:$DM$50</definedName>
    <definedName name="Horeca" localSheetId="2">'SE-E'!P&amp;'SE-E'!L CONSOL [27]NEW!$DM$50:$DM$50</definedName>
    <definedName name="Horeca">[0]!P&amp;[0]!L CONSOL [27]NEW!$DM$50:$DM$50</definedName>
    <definedName name="HP" localSheetId="3">'CF-E'!P&amp;'CF-E'!L CONSOL [27]NEW!$DM$50:$DM$50</definedName>
    <definedName name="HP" localSheetId="1">'PL-E'!P&amp;'PL-E'!L CONSOL [27]NEW!$DM$50:$DM$50</definedName>
    <definedName name="HP" localSheetId="2">'SE-E'!P&amp;'SE-E'!L CONSOL [27]NEW!$DM$50:$DM$50</definedName>
    <definedName name="HP">[0]!P&amp;[0]!L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'[80]ADJ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[60]details!$C$165</definedName>
    <definedName name="huu">#REF!</definedName>
    <definedName name="hvhvh">#REF!</definedName>
    <definedName name="hvlpp" hidden="1">#REF!</definedName>
    <definedName name="i" localSheetId="3">DATE(YEAR([0]!Loan_Start),MONTH([0]!Loan_Start)+Payment_Number,DAY([0]!Loan_Start))</definedName>
    <definedName name="i" localSheetId="1">DATE(YEAR([0]!Loan_Start),MONTH([0]!Loan_Start)+Payment_Number,DAY([0]!Loan_Start))</definedName>
    <definedName name="i" localSheetId="2">DATE(YEAR([0]!Loan_Start),MONTH([0]!Loan_Start)+Payment_Number,DAY([0]!Loan_Start))</definedName>
    <definedName name="i">DATE(YEAR([0]!Loan_Start),MONTH([0]!Loan_Start)+Payment_Number,DAY([0]!Loan_Start))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[94]Rates!$E$12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>#REF!</definedName>
    <definedName name="Jas" localSheetId="3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[60]details!$C$157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3">OFFSET(Full_Print,0,0,'CF-E'!Last_Row)</definedName>
    <definedName name="jhhj" localSheetId="1">OFFSET(Full_Print,0,0,'PL-E'!Last_Row)</definedName>
    <definedName name="jhhj" localSheetId="2">OFFSET(Full_Print,0,0,'SE-E'!Last_Row)</definedName>
    <definedName name="jhhj">OFFSET(Full_Print,0,0,[0]!Last_Row)</definedName>
    <definedName name="jhhk" localSheetId="3">OFFSET(Full_Print,0,0,'CF-E'!hii)</definedName>
    <definedName name="jhhk" localSheetId="1">OFFSET(Full_Print,0,0,'PL-E'!hii)</definedName>
    <definedName name="jhhk" localSheetId="2">OFFSET(Full_Print,0,0,'SE-E'!hii)</definedName>
    <definedName name="jhhk">OFFSET(Full_Print,0,0,[0]!hii)</definedName>
    <definedName name="jik">'[37]tax-ss'!$B$51</definedName>
    <definedName name="jj" localSheetId="3">IF('CF-E'!Values_Entered,Header_Row+'CF-E'!Number_of_Payments,Header_Row)</definedName>
    <definedName name="jj" localSheetId="1">IF('PL-E'!Values_Entered,Header_Row+'PL-E'!Number_of_Payments,Header_Row)</definedName>
    <definedName name="jj" localSheetId="2">IF('SE-E'!Values_Entered,Header_Row+'SE-E'!Number_of_Payments,Header_Row)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'[78]Cum.91-93'!$AH$238:$AH$432</definedName>
    <definedName name="KESBAN">'[78]Cum.91-93'!$AH$460:$AH$673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 localSheetId="3">IF([0]!Loan_Amount*Interest_Rate*[0]!Loan_Years*[0]!Loan_Start&gt;0,1,0)</definedName>
    <definedName name="L" localSheetId="1">IF([0]!Loan_Amount*Interest_Rate*[0]!Loan_Years*[0]!Loan_Start&gt;0,1,0)</definedName>
    <definedName name="L" localSheetId="2">IF([0]!Loan_Amount*Interest_Rate*[0]!Loan_Years*[0]!Loan_Start&gt;0,1,0)</definedName>
    <definedName name="L">IF([0]!Loan_Amount*Interest_Rate*[0]!Loan_Years*[0]!Loan_Start&gt;0,1,0)</definedName>
    <definedName name="L_1a">[28]L!$B$1:$J$24</definedName>
    <definedName name="LA">'[169]FF-4'!#REF!</definedName>
    <definedName name="LABUAN">'[78]Cum.91-93'!$AE$460:$AE$673</definedName>
    <definedName name="LABUAN95">'[78]Cum.91-93'!$AE$238:$AE$432</definedName>
    <definedName name="Lain">#REF!</definedName>
    <definedName name="LAIN_LAIN_PENDAPATAN">'[168]3 P&amp;L '!#REF!</definedName>
    <definedName name="last">#REF!</definedName>
    <definedName name="Last_Row" localSheetId="3">IF('CF-E'!Values_Entered,Header_Row+'CF-E'!Number_of_Payments,Header_Row)</definedName>
    <definedName name="Last_Row" localSheetId="1">IF('PL-E'!Values_Entered,Header_Row+'PL-E'!Number_of_Payments,Header_Row)</definedName>
    <definedName name="Last_Row" localSheetId="2">IF('SE-E'!Values_Entered,Header_Row+'SE-E'!Number_of_Payments,Header_Row)</definedName>
    <definedName name="Last_Row">IF([0]!Values_Entered,Header_Row+[0]!Number_of_Payments,Header_Row)</definedName>
    <definedName name="LASTCOLUMNCELL">#REF!</definedName>
    <definedName name="LB">#REF!</definedName>
    <definedName name="LeaseAsset">[83]Details!$D$2:$D$12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 localSheetId="3">Scheduled_Payment+Extra_Payment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 localSheetId="3">Pending [0]!Sep [82]to..!$X$308:$AA$308</definedName>
    <definedName name="m" localSheetId="1">Pending [0]!Sep [82]to..!$X$308:$AA$308</definedName>
    <definedName name="m" localSheetId="2">Pending [0]!Sep [82]to..!$X$308:$AA$308</definedName>
    <definedName name="m">Pending [0]!Sep [82]to..!$X$308:$AA$308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'CF-E'!P&amp;'CF-E'!L CONSOL [27]NEW!$DM$50:$DM$50</definedName>
    <definedName name="mdd" localSheetId="1">'PL-E'!P&amp;'PL-E'!L CONSOL [27]NEW!$DM$50:$DM$50</definedName>
    <definedName name="mdd" localSheetId="2">'SE-E'!P&amp;'SE-E'!L CONSOL [27]NEW!$DM$50:$DM$50</definedName>
    <definedName name="mdd">[0]!P&amp;L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localSheetId="3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 localSheetId="3">Pending [0]!Sep [82]to..!$X$308:$AA$308</definedName>
    <definedName name="MmExcelLinker_28A4F50F_0A24_42D7_A14B_0F3097414A34" localSheetId="1">Pending [0]!Sep [82]to..!$X$308:$AA$308</definedName>
    <definedName name="MmExcelLinker_28A4F50F_0A24_42D7_A14B_0F3097414A34" localSheetId="2">Pending [0]!Sep [82]to..!$X$308:$AA$308</definedName>
    <definedName name="MmExcelLinker_28A4F50F_0A24_42D7_A14B_0F3097414A34">Pending [0]!Sep [82]to..!$X$308:$AA$308</definedName>
    <definedName name="MmExcelLinker_2CC61EC9_D22E_42B8_B578_15101041F782">#REF!</definedName>
    <definedName name="MmExcelLinker_45D2A10B_37B5_45F7_B51E_65071C7719E6" localSheetId="3">DATA JAN-[12]DEC08!$A$468:$IV$468</definedName>
    <definedName name="MmExcelLinker_45D2A10B_37B5_45F7_B51E_65071C7719E6" localSheetId="1">DATA JAN-[12]DEC08!$A$468:$IV$468</definedName>
    <definedName name="MmExcelLinker_45D2A10B_37B5_45F7_B51E_65071C7719E6" localSheetId="2">DATA 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 localSheetId="3">LE-[75]CONSOL!$C$8:$C$8</definedName>
    <definedName name="MmExcelLinker_AABCB4C3_41E1_4F13_BE5B_B93E203C9C50" localSheetId="1">LE-[75]CONSOL!$C$8:$C$8</definedName>
    <definedName name="MmExcelLinker_AABCB4C3_41E1_4F13_BE5B_B93E203C9C50" localSheetId="2">LE-[75]CONSOL!$C$8:$C$8</definedName>
    <definedName name="MmExcelLinker_AABCB4C3_41E1_4F13_BE5B_B93E203C9C50">LE-[75]CONSOL!$C$8:$C$8</definedName>
    <definedName name="MmExcelLinker_CD691C83_16AF_4BE3_A7D5_2FC6C992CAB5">#REF!</definedName>
    <definedName name="MmExcelLinker_F72A4FB3_3355_4545_8C9F_08FEEE3F8971" localSheetId="3">'CF-E'!P&amp;'CF-E'!L CONSOL [27]NEW!$DM$50:$DM$50</definedName>
    <definedName name="MmExcelLinker_F72A4FB3_3355_4545_8C9F_08FEEE3F8971" localSheetId="1">'PL-E'!P&amp;'PL-E'!L CONSOL [27]NEW!$DM$50:$DM$50</definedName>
    <definedName name="MmExcelLinker_F72A4FB3_3355_4545_8C9F_08FEEE3F8971" localSheetId="2">'SE-E'!P&amp;'SE-E'!L CONSOL [27]NEW!$DM$50:$DM$50</definedName>
    <definedName name="MmExcelLinker_F72A4FB3_3355_4545_8C9F_08FEEE3F8971">[0]!P&amp;L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 localSheetId="3">'CF-E'!P&amp;'CF-E'!L CONSOL [27]NEW!$DM$50:$DM$50</definedName>
    <definedName name="n" localSheetId="1">'PL-E'!P&amp;'PL-E'!L CONSOL [27]NEW!$DM$50:$DM$50</definedName>
    <definedName name="n" localSheetId="2">'SE-E'!P&amp;'SE-E'!L CONSOL [27]NEW!$DM$50:$DM$50</definedName>
    <definedName name="n">[0]!P&amp;L CONSOL [27]NEW!$DM$50:$DM$50</definedName>
    <definedName name="n3a">#REF!</definedName>
    <definedName name="Nada">[98]!Nada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'[180]B131 '!NCode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[60]details!$C$197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[77]Notes!$W$263</definedName>
    <definedName name="Notes_Debtors">[77]Notes!#REF!</definedName>
    <definedName name="Notes_exp">[77]Notes!#REF!</definedName>
    <definedName name="Notes_Profit_and_loss">[77]Notes!#REF!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'[98]Loan Amortization Table'!#REF!</definedName>
    <definedName name="o" localSheetId="3">'CF-E'!P&amp;'CF-E'!L CONSOL [27]NEW!$DM$50:$DM$50</definedName>
    <definedName name="o" localSheetId="1">'PL-E'!P&amp;'PL-E'!L CONSOL [27]NEW!$DM$50:$DM$50</definedName>
    <definedName name="o" localSheetId="2">'SE-E'!P&amp;'SE-E'!L CONSOL [27]NEW!$DM$50:$DM$50</definedName>
    <definedName name="o">[0]!P&amp;L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 localSheetId="3">DATE(YEAR(Loan_Start),MONTH(Loan_Start)+Payment_Number,DAY(Loan_Start))</definedName>
    <definedName name="okp" localSheetId="1">DATE(YEAR(Loan_Start),MONTH(Loan_Start)+Payment_Number,DAY(Loan_Start))</definedName>
    <definedName name="okp" localSheetId="2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'[87]FF-1'!#REF!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1">MATCH(0.01,End_Bal,-1)+1</definedName>
    <definedName name="P" localSheetId="2">MATCH(0.01,End_Bal,-1)+1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'[78]Cum.91-93'!$C$238:$E$398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 localSheetId="3">'CF-E'!P&amp;'CF-E'!L CONSOL [27]NEW!$DM$50:$DM$50</definedName>
    <definedName name="PCR" localSheetId="1">'PL-E'!P&amp;'PL-E'!L CONSOL [27]NEW!$DM$50:$DM$50</definedName>
    <definedName name="PCR" localSheetId="2">'SE-E'!P&amp;'SE-E'!L CONSOL [27]NEW!$DM$50:$DM$50</definedName>
    <definedName name="PCR">P&amp;L CONSOL [27]NEW!$DM$50:$DM$50</definedName>
    <definedName name="Pelco">[60]details!$C$92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 localSheetId="3">DATE(YEAR(Loan_Start),MONTH(Loan_Start)+Payment_Number,DAY(Loan_Start))</definedName>
    <definedName name="po" localSheetId="1">DATE(YEAR(Loan_Start),MONTH(Loan_Start)+Payment_Number,DAY(Loan_Start))</definedName>
    <definedName name="po" localSheetId="2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'CF-E'!P&amp;'CF-E'!L CONSOL [27]NEW!$DM$50:$DM$50</definedName>
    <definedName name="Pouch" localSheetId="1">'PL-E'!P&amp;'PL-E'!L CONSOL [27]NEW!$DM$50:$DM$50</definedName>
    <definedName name="Pouch" localSheetId="2">'SE-E'!P&amp;'SE-E'!L CONSOL [27]NEW!$DM$50:$DM$50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'[59]F-5'!$C$7</definedName>
    <definedName name="Princ">#REF!</definedName>
    <definedName name="_xlnm.Print_Area" localSheetId="3">'CF-E'!$B$1:$K$79</definedName>
    <definedName name="_xlnm.Print_Area" localSheetId="0">'FS-E'!$B$1:$K$73</definedName>
    <definedName name="_xlnm.Print_Area" localSheetId="1">'PL-E'!$B$1:$I$41</definedName>
    <definedName name="_xlnm.Print_Area" localSheetId="2">'SE-E'!$A$1:$L$27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3">OFFSET(Full_Print,0,0,'CF-E'!Last_Row)</definedName>
    <definedName name="Print_Area_Reset" localSheetId="1">OFFSET(Full_Print,0,0,'PL-E'!Last_Row)</definedName>
    <definedName name="Print_Area_Reset" localSheetId="2">OFFSET(Full_Print,0,0,'SE-E'!Last_Row)</definedName>
    <definedName name="Print_Area_Reset">OFFSET(Full_Print,0,0,Last_Row)</definedName>
    <definedName name="_xlnm.Print_Titles" localSheetId="3">'CF-E'!$1:$6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'[77]P&amp;L'!$A$1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'CF-E'!P&amp;'CF-E'!L CONSOL [27]NEW!$DM$50:$DM$50</definedName>
    <definedName name="q" localSheetId="1">'PL-E'!P&amp;'PL-E'!L CONSOL [27]NEW!$DM$50:$DM$50</definedName>
    <definedName name="q" localSheetId="2">'SE-E'!P&amp;'SE-E'!L CONSOL [27]NEW!$DM$50:$DM$50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[90]Weights!$B$3:$K$3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'CF-E'!P&amp;'CF-E'!L CONSOL [27]NEW!$DM$50:$DM$50</definedName>
    <definedName name="s" localSheetId="1">'PL-E'!P&amp;'PL-E'!L CONSOL [27]NEW!$DM$50:$DM$50</definedName>
    <definedName name="s" localSheetId="2">'SE-E'!P&amp;'SE-E'!L CONSOL [27]NEW!$DM$50:$DM$50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'[80]ADJ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[57]B!$B$3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 localSheetId="3">'CF-E'!P&amp;'CF-E'!L CONSOL [27]NEW!$DM$50:$DM$50</definedName>
    <definedName name="special" localSheetId="1">'PL-E'!P&amp;'PL-E'!L CONSOL [27]NEW!$DM$50:$DM$50</definedName>
    <definedName name="special" localSheetId="2">'SE-E'!P&amp;'SE-E'!L CONSOL [27]NEW!$DM$50:$DM$50</definedName>
    <definedName name="special">P&amp;L CONSOL [27]NEW!$DM$50:$DM$50</definedName>
    <definedName name="specila" localSheetId="3">'CF-E'!P&amp;'CF-E'!L CONSOL [27]NEW!$DM$50:$DM$50</definedName>
    <definedName name="specila" localSheetId="1">'PL-E'!P&amp;'PL-E'!L CONSOL [27]NEW!$DM$50:$DM$50</definedName>
    <definedName name="specila" localSheetId="2">'SE-E'!P&amp;'SE-E'!L CONSOL [27]NEW!$DM$50:$DM$50</definedName>
    <definedName name="specila">P&amp;L CONSOL [27]NEW!$DM$50:$DM$50</definedName>
    <definedName name="sq">'[44]0100'!$I$2:$I$2</definedName>
    <definedName name="srgetgwe">#REF!</definedName>
    <definedName name="ss" localSheetId="3">OFFSET(Full_Print,0,0,'CF-E'!jj)</definedName>
    <definedName name="ss" localSheetId="1">OFFSET(Full_Print,0,0,'PL-E'!jj)</definedName>
    <definedName name="ss" localSheetId="2">OFFSET(Full_Print,0,0,'SE-E'!jj)</definedName>
    <definedName name="ss">OFFSET(Full_Print,0,0,jj)</definedName>
    <definedName name="SSC">[60]details!$C$106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CA">'[97]G-35-3'!#REF!</definedName>
    <definedName name="TotalIBA">#REF!</definedName>
    <definedName name="TOTALS">#REF!</definedName>
    <definedName name="Trade_Debtors_Breakdown">[77]TBal!$A$3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[77]TBal!$M$162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localSheetId="3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[90]Weights!$A$10:$K$39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'[91]F-3'!$A$2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'[89]FF-1'!#REF!</definedName>
    <definedName name="yrjj">#REF!</definedName>
    <definedName name="yrjytjyt">#REF!</definedName>
    <definedName name="yrprd">"year"</definedName>
    <definedName name="YTD">'[213]p&amp;L'!#REF!</definedName>
    <definedName name="YTD_DEPRN">[92]accumdeprn!$A$3:$M$36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 localSheetId="3">'CF-E'!P&amp;'CF-E'!L CONSOL [27]NEW!$DM$50:$DM$50</definedName>
    <definedName name="การจัด" localSheetId="1">'PL-E'!P&amp;'PL-E'!L CONSOL [27]NEW!$DM$50:$DM$50</definedName>
    <definedName name="การจัด" localSheetId="2">'SE-E'!P&amp;'SE-E'!L CONSOL [27]NEW!$DM$50:$DM$50</definedName>
    <definedName name="การจัด">P&amp;L CONSOL [27]NEW!$DM$50:$DM$50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1">IF(Loan_Amount*Interest_Rate*Loan_Years*Loan_Start&gt;0,1,0)</definedName>
    <definedName name="เช่าซื้อ" localSheetId="2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1">DATE(YEAR(Loan_Start),MONTH(Loan_Start)+Payment_Number,DAY(Loan_Start))</definedName>
    <definedName name="รมา" localSheetId="2">DATE(YEAR(Loan_Start),MONTH(Loan_Start)+Payment_Number,DAY(Loan_Start))</definedName>
    <definedName name="รมา">DATE(YEAR(Loan_Start),MONTH(Loan_Start)+Payment_Number,DAY(Loan_Start))</definedName>
    <definedName name="ส" localSheetId="3">OFFSET(Full_Print,0,0,'CF-E'!Last_Row)</definedName>
    <definedName name="ส" localSheetId="1">OFFSET(Full_Print,0,0,'PL-E'!Last_Row)</definedName>
    <definedName name="ส" localSheetId="2">OFFSET(Full_Print,0,0,'SE-E'!Last_Row)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>[216]UPG表!#REF!</definedName>
    <definedName name="現図4WDDZL">[216]UPG表!#REF!</definedName>
    <definedName name="現図4WDDZX">[216]UPG表!#REF!</definedName>
    <definedName name="現図4WD共用">[216]UPG表!#REF!</definedName>
    <definedName name="現図DOMDZ">[216]UPG表!#REF!</definedName>
    <definedName name="現図DOMDZL">[216]UPG表!#REF!</definedName>
    <definedName name="現図DOM共用">[216]UPG表!#REF!</definedName>
    <definedName name="現図LHDDZ">[216]UPG表!#REF!</definedName>
    <definedName name="現図LHDDZL">[216]UPG表!#REF!</definedName>
    <definedName name="現図LHD共用">[216]UPG表!#REF!</definedName>
    <definedName name="現図まとめ">[216]UPG表!#REF!</definedName>
    <definedName name="現図共用">[216]UPG表!#REF!</definedName>
    <definedName name="現図共用DZ">[216]UPG表!#REF!</definedName>
    <definedName name="現図共用DZX">[216]UPG表!#REF!</definedName>
  </definedNames>
  <calcPr calcId="144525"/>
</workbook>
</file>

<file path=xl/calcChain.xml><?xml version="1.0" encoding="utf-8"?>
<calcChain xmlns="http://schemas.openxmlformats.org/spreadsheetml/2006/main">
  <c r="I74" i="4" l="1"/>
  <c r="K73" i="4"/>
  <c r="I73" i="4"/>
  <c r="K65" i="4"/>
  <c r="K56" i="4"/>
  <c r="B46" i="4"/>
  <c r="B45" i="4"/>
  <c r="B44" i="4"/>
  <c r="K25" i="4"/>
  <c r="K38" i="4" s="1"/>
  <c r="K42" i="4" s="1"/>
  <c r="K6" i="4"/>
  <c r="I6" i="4"/>
  <c r="B3" i="4"/>
  <c r="N20" i="3"/>
  <c r="L19" i="3"/>
  <c r="L18" i="3"/>
  <c r="L17" i="3"/>
  <c r="J20" i="3"/>
  <c r="H20" i="3"/>
  <c r="F20" i="3"/>
  <c r="D20" i="3"/>
  <c r="L12" i="3"/>
  <c r="L11" i="3"/>
  <c r="H14" i="3"/>
  <c r="F14" i="3"/>
  <c r="D14" i="3"/>
  <c r="A3" i="3"/>
  <c r="I30" i="2"/>
  <c r="G30" i="2"/>
  <c r="E26" i="2"/>
  <c r="I22" i="2"/>
  <c r="E12" i="2"/>
  <c r="I14" i="2"/>
  <c r="E7" i="2"/>
  <c r="B73" i="1"/>
  <c r="B72" i="1"/>
  <c r="B71" i="1"/>
  <c r="G54" i="1"/>
  <c r="K55" i="1"/>
  <c r="G53" i="1"/>
  <c r="G46" i="1"/>
  <c r="G45" i="1"/>
  <c r="G44" i="1"/>
  <c r="G43" i="1"/>
  <c r="G42" i="1"/>
  <c r="K39" i="1"/>
  <c r="I39" i="1"/>
  <c r="K38" i="1"/>
  <c r="I38" i="1"/>
  <c r="I37" i="1"/>
  <c r="B35" i="1"/>
  <c r="B34" i="1"/>
  <c r="B33" i="1"/>
  <c r="G21" i="1"/>
  <c r="G20" i="1"/>
  <c r="G19" i="1"/>
  <c r="G17" i="1"/>
  <c r="G14" i="1"/>
  <c r="G13" i="1"/>
  <c r="G12" i="1"/>
  <c r="G11" i="1"/>
  <c r="G10" i="1"/>
  <c r="K66" i="4" l="1"/>
  <c r="K68" i="4" s="1"/>
  <c r="K80" i="4" s="1"/>
  <c r="K51" i="1"/>
  <c r="K56" i="1" s="1"/>
  <c r="K68" i="1"/>
  <c r="K15" i="1"/>
  <c r="K23" i="1"/>
  <c r="L10" i="3"/>
  <c r="L16" i="3"/>
  <c r="L20" i="3" s="1"/>
  <c r="M20" i="3" s="1"/>
  <c r="I23" i="2"/>
  <c r="I25" i="2" s="1"/>
  <c r="I27" i="2" s="1"/>
  <c r="I31" i="2" s="1"/>
  <c r="M14" i="2"/>
  <c r="K69" i="1" l="1"/>
  <c r="N68" i="4"/>
  <c r="K24" i="1"/>
  <c r="K74" i="1" s="1"/>
  <c r="I55" i="1" l="1"/>
  <c r="I51" i="1" l="1"/>
  <c r="I56" i="1" s="1"/>
  <c r="G14" i="2" l="1"/>
  <c r="I23" i="1"/>
  <c r="I65" i="4" l="1"/>
  <c r="I56" i="4"/>
  <c r="K14" i="2"/>
  <c r="G22" i="2"/>
  <c r="G23" i="2" s="1"/>
  <c r="G25" i="2" s="1"/>
  <c r="G27" i="2" s="1"/>
  <c r="G31" i="2" s="1"/>
  <c r="I15" i="1"/>
  <c r="I24" i="1" s="1"/>
  <c r="J14" i="3" l="1"/>
  <c r="L13" i="3"/>
  <c r="L14" i="3" s="1"/>
  <c r="I68" i="1"/>
  <c r="I69" i="1" s="1"/>
  <c r="I25" i="4" l="1"/>
  <c r="I38" i="4" s="1"/>
  <c r="I42" i="4" s="1"/>
  <c r="I66" i="4" s="1"/>
  <c r="I68" i="4" s="1"/>
  <c r="I74" i="1"/>
  <c r="N14" i="3" l="1"/>
  <c r="M14" i="3" s="1"/>
  <c r="M68" i="4" l="1"/>
  <c r="I80" i="4"/>
</calcChain>
</file>

<file path=xl/sharedStrings.xml><?xml version="1.0" encoding="utf-8"?>
<sst xmlns="http://schemas.openxmlformats.org/spreadsheetml/2006/main" count="194" uniqueCount="151">
  <si>
    <t>CPT DRIVES AND POWER PUBLIC COMPANY LIMITED</t>
  </si>
  <si>
    <t>STATEMENT OF FINANCIAL POSITION</t>
  </si>
  <si>
    <t>AS AT MARCH 31, 2018</t>
  </si>
  <si>
    <t>Unit : Baht</t>
  </si>
  <si>
    <t>"Unaudited"</t>
  </si>
  <si>
    <t>"Reviewed"</t>
  </si>
  <si>
    <t>"Audited"</t>
  </si>
  <si>
    <t>Notes</t>
  </si>
  <si>
    <t>March 31, 2018</t>
  </si>
  <si>
    <t>December 31, 2017</t>
  </si>
  <si>
    <t>Assets</t>
  </si>
  <si>
    <t>Current assets</t>
  </si>
  <si>
    <t xml:space="preserve">Cash and cash equivalents </t>
  </si>
  <si>
    <t>Current investment - net</t>
  </si>
  <si>
    <t>Trade and other current receivables</t>
  </si>
  <si>
    <t>Unbilled receivables</t>
  </si>
  <si>
    <t xml:space="preserve">Inventories - net </t>
  </si>
  <si>
    <t>Total current assets</t>
  </si>
  <si>
    <t>Non-current assets</t>
  </si>
  <si>
    <t>Restricted deposits at financial institution</t>
  </si>
  <si>
    <t xml:space="preserve">Deposit for purchases fixed assets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</si>
  <si>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</si>
  <si>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</si>
  <si>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</si>
  <si>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</si>
  <si>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</si>
  <si>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</si>
  <si>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</si>
  <si>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(Mr.Apichat  Pepathum)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</si>
  <si>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</si>
  <si>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</si>
  <si>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</si>
  <si>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</si>
  <si>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current payables</t>
  </si>
  <si>
    <t>Advances received from customers</t>
  </si>
  <si>
    <t>Current portion of liabilities under financial lease agreements</t>
  </si>
  <si>
    <t>Dividend payables</t>
  </si>
  <si>
    <t>Current portion of long-term loans from financial institution</t>
  </si>
  <si>
    <t>Income tax payables</t>
  </si>
  <si>
    <t>Provision for product warranty</t>
  </si>
  <si>
    <t>Other provisions</t>
  </si>
  <si>
    <t>Total current liabilities</t>
  </si>
  <si>
    <t>Non-current liabilities</t>
  </si>
  <si>
    <t>Liabilities under financial lease agreements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</si>
  <si>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</si>
  <si>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</si>
  <si>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</si>
  <si>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</si>
  <si>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</si>
  <si>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</si>
  <si>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900,000,000 ordinary shares at  Baht 0.50 each</t>
  </si>
  <si>
    <t>Issued and fully paid-up</t>
  </si>
  <si>
    <t>Premium on common stocks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</si>
  <si>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</si>
  <si>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</si>
  <si>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</si>
  <si>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</si>
  <si>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</si>
  <si>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</si>
  <si>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PROFIT OR LOSS AND OTHER COMPREHENSIVE INCOME</t>
  </si>
  <si>
    <t>FOR THE THREE-MONTH PERIOD  ENDED MARCH 31, 2018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</si>
  <si>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</si>
  <si>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</si>
  <si>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</si>
  <si>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</si>
  <si>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</si>
  <si>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from debt forgiveness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</si>
  <si>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</si>
  <si>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</si>
  <si>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</si>
  <si>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</si>
  <si>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</si>
  <si>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</si>
  <si>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</si>
  <si>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</si>
  <si>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Loss on exchange rates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</si>
  <si>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</si>
  <si>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</si>
  <si>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</si>
  <si>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</si>
  <si>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</si>
  <si>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periods</t>
  </si>
  <si>
    <t xml:space="preserve">Other comprehensive income </t>
  </si>
  <si>
    <t>Items that will not be reclassified subsequently to profit or loss</t>
  </si>
  <si>
    <t>Actuarial loss - net from tax</t>
  </si>
  <si>
    <t>Total comprehensive income for the periods</t>
  </si>
  <si>
    <t>Basic earnings per share</t>
  </si>
  <si>
    <t xml:space="preserve">Weighted average number of issued and fully paid-up </t>
  </si>
  <si>
    <t>ordinary shares (shares)</t>
  </si>
  <si>
    <t>STATEMENT OF CHANGES IN SHAREHOLDERS' EQUITY</t>
  </si>
  <si>
    <t>Premiums</t>
  </si>
  <si>
    <t xml:space="preserve"> on ordinary shares</t>
  </si>
  <si>
    <t xml:space="preserve">Legal Reserve </t>
  </si>
  <si>
    <t xml:space="preserve">Total </t>
  </si>
  <si>
    <t>Balance as at January 1, 2018</t>
  </si>
  <si>
    <t>Dividend paid</t>
  </si>
  <si>
    <t>Total comprehensive income for the preiod</t>
  </si>
  <si>
    <t>Balance as at March 31, 2018</t>
  </si>
  <si>
    <t>Balance as at January 1, 2017</t>
  </si>
  <si>
    <t>Balance as at March 31, 2017</t>
  </si>
  <si>
    <t>STATEMENT OF CASH FLOWS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</si>
  <si>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</si>
  <si>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</si>
  <si>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</si>
  <si>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</si>
  <si>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(Reversal of) allowance for inventories devaluation</t>
  </si>
  <si>
    <t>(Gain) loss from disposal of  assets</t>
  </si>
  <si>
    <t>Gain on disposal of current investments</t>
  </si>
  <si>
    <t>Unrealized gain on current investments</t>
  </si>
  <si>
    <t>Unrealized loss on forward exchange contracts</t>
  </si>
  <si>
    <t>Unrealized gain on exchange rates</t>
  </si>
  <si>
    <t>Interest income</t>
  </si>
  <si>
    <t xml:space="preserve">Interest expenses </t>
  </si>
  <si>
    <t>Other provision</t>
  </si>
  <si>
    <t xml:space="preserve">Profit from operating activities before changes </t>
  </si>
  <si>
    <t>in operating assets and liabilities</t>
  </si>
  <si>
    <t>Operating assets - (increased) decreased :</t>
  </si>
  <si>
    <t>Inventories</t>
  </si>
  <si>
    <t>Other current assets</t>
  </si>
  <si>
    <t>Operating liabilities increased (decreased) :</t>
  </si>
  <si>
    <t xml:space="preserve">Other current assets </t>
  </si>
  <si>
    <t>Cash provided by operating activities</t>
  </si>
  <si>
    <t>Employee benefit obligations paid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</si>
  <si>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</si>
  <si>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</si>
  <si>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</si>
  <si>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</si>
  <si>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</si>
  <si>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</si>
  <si>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Decrease in restricted deposits at financial institution</t>
  </si>
  <si>
    <t xml:space="preserve">Cash payment for deposit for purchases fixed assets </t>
  </si>
  <si>
    <t>Cash received from disposal of fixed assets</t>
  </si>
  <si>
    <t>Payment for purchases of fixed assets</t>
  </si>
  <si>
    <t>Payment for purchases of intangible assets</t>
  </si>
  <si>
    <t>Net cash used in investing activities</t>
  </si>
  <si>
    <t>Cash flows from financing activities :</t>
  </si>
  <si>
    <t>Decrease in short-term loans from financial institutions</t>
  </si>
  <si>
    <t>Decrease long-term loans</t>
  </si>
  <si>
    <t>Repayment of liabilities under financial leases agreements</t>
  </si>
  <si>
    <t>Cash payments for long-term loans from financial institutions</t>
  </si>
  <si>
    <t xml:space="preserve">Cash received from increase ordinary shares </t>
  </si>
  <si>
    <t xml:space="preserve">Directly attributable expenses of the initial public offering </t>
  </si>
  <si>
    <t>Net cash used in  financing activities</t>
  </si>
  <si>
    <t>Net cash and cash equivalents decreased</t>
  </si>
  <si>
    <t>Cash and cash equivalents at the beginning of the periods</t>
  </si>
  <si>
    <t>Cash and cash equivalents at the end of the periods</t>
  </si>
  <si>
    <t>Supplemental Disclosures of Cash Flows Information</t>
  </si>
  <si>
    <t>Non-cash flows items consist of:</t>
  </si>
  <si>
    <t>Increase in accounts payables for purchase of fixed assets</t>
  </si>
  <si>
    <t xml:space="preserve">Increase in assets from financial lease agreements </t>
  </si>
  <si>
    <t>Increased in land from long-term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</si>
</sst>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00_);_(* \(#,##0.0000\);_(* &quot;-&quot;_);_(@_)"/>
    <numFmt numFmtId="188" formatCode="_(* #,##0.00_);_(* \(#,##0.00\);_(* &quot;-&quot;??_);_(@_)"/>
    <numFmt numFmtId="189" formatCode="##,##0.0_);\(#,##0.0\)"/>
    <numFmt numFmtId="190" formatCode="#,##0.00;[Red]#,##0.00"/>
    <numFmt numFmtId="191" formatCode="\฿#,##0_);&quot;(฿&quot;#,##0\)"/>
    <numFmt numFmtId="192" formatCode="_(&quot;$&quot;* #,##0_);_(&quot;$&quot;* \(#,##0\);_(&quot;$&quot;* &quot;-&quot;_);_(@_)"/>
    <numFmt numFmtId="193" formatCode="General_)"/>
    <numFmt numFmtId="194" formatCode="#,##0.000000&quot; &quot;"/>
    <numFmt numFmtId="195" formatCode="dd\-mm\-yy"/>
    <numFmt numFmtId="196" formatCode="#,###&quot;   &quot;"/>
    <numFmt numFmtId="197" formatCode="&quot;฿&quot;\t#,##0_);\(&quot;฿&quot;\t#,##0\)"/>
    <numFmt numFmtId="198" formatCode="\t0.00E+00"/>
    <numFmt numFmtId="199" formatCode="\$#,##0_);&quot;($&quot;#,##0\)"/>
    <numFmt numFmtId="200" formatCode="_(* #,##0_);_(* \(#,##0\);_(* \-_);_(@_)"/>
    <numFmt numFmtId="201" formatCode="_-* #,##0.00\ _F_-;\-* #,##0.00\ _F_-;_-* &quot;-&quot;??\ _F_-;_-@_-"/>
    <numFmt numFmtId="202" formatCode="_(* #,##0.000_);_(* \(#,##0.000\);_(* &quot;-&quot;_);_(@_)"/>
    <numFmt numFmtId="203" formatCode="_(* #,##0.0_);_(* \(#,##0.0\);_(* &quot;-&quot;_);_(@_)"/>
    <numFmt numFmtId="204" formatCode="_(&quot;Rp&quot;* #,##0_);_(&quot;Rp&quot;* \(#,##0\);_(&quot;Rp&quot;* &quot;-&quot;_);_(@_)"/>
    <numFmt numFmtId="205" formatCode="mmmm\ d\,\ yyyy"/>
    <numFmt numFmtId="206" formatCode="_(* #,##0.00_);_(* \(#,##0.00\);_(* &quot;-&quot;_);_(@_)"/>
    <numFmt numFmtId="207" formatCode="&quot;£&quot;#,##0_);[Red]\(&quot;£&quot;#,##0\)"/>
    <numFmt numFmtId="208" formatCode="&quot;RM&quot;#,##0_);[Red]\(&quot;RM&quot;#,##0\)"/>
    <numFmt numFmtId="209" formatCode="&quot;£&quot;#,##0.00_);[Red]\(&quot;£&quot;#,##0.00\)"/>
    <numFmt numFmtId="210" formatCode="&quot;\&quot;#,##0.00;[Red]&quot;\&quot;\-#,##0.00"/>
    <numFmt numFmtId="211" formatCode="&quot;\&quot;#,##0;[Red]&quot;\&quot;\-#,##0"/>
    <numFmt numFmtId="212" formatCode=";;;"/>
    <numFmt numFmtId="213" formatCode="#,##0.0;\-#,##0.0"/>
    <numFmt numFmtId="214" formatCode="_ * #,##0.00_ ;_ * \-#,##0.00_ ;_ * &quot;-&quot;??_ ;_ @_ "/>
    <numFmt numFmtId="215" formatCode="_ * #,##0_ ;_ * \-#,##0_ ;_ * &quot;-&quot;_ ;_ @_ "/>
    <numFmt numFmtId="216" formatCode="_(&quot;$&quot;* #,##0.00_);_(&quot;$&quot;* \(#,##0.00\);_(&quot;$&quot;* &quot;-&quot;??_);_(@_)"/>
    <numFmt numFmtId="217" formatCode="0.0"/>
    <numFmt numFmtId="218" formatCode="[$-1070000]d/m/yy;@"/>
    <numFmt numFmtId="219" formatCode="0.00000000000"/>
    <numFmt numFmtId="220" formatCode="0\ "/>
    <numFmt numFmtId="221" formatCode="0_)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(* #,##0.000000_);_(* \(#,##0.000000\);_(* &quot;-&quot;_);_(@_)"/>
    <numFmt numFmtId="225" formatCode="#,##0.00\ &quot;Esc.&quot;;[Red]\-#,##0.00\ &quot;Esc.&quot;"/>
    <numFmt numFmtId="226" formatCode="#,##0;[Red]#,##0"/>
    <numFmt numFmtId="227" formatCode="_-* #,##0\ &quot;Esc.&quot;_-;\-* #,##0\ &quot;Esc.&quot;_-;_-* &quot;-&quot;\ &quot;Esc.&quot;_-;_-@_-"/>
    <numFmt numFmtId="228" formatCode="_-&quot;¥&quot;* #,##0_-;\-&quot;¥&quot;* #,##0_-;_-&quot;¥&quot;* &quot;-&quot;_-;_-@_-"/>
    <numFmt numFmtId="229" formatCode="_-&quot;¥&quot;* #,##0.00_-;\-&quot;¥&quot;* #,##0.00_-;_-&quot;¥&quot;* &quot;-&quot;??_-;_-@_-"/>
    <numFmt numFmtId="230" formatCode="_-* #,##0_-;\-* #,##0_-;_-* &quot;-&quot;??_-;_-@_-"/>
    <numFmt numFmtId="231" formatCode="#,##0;\(#,##0\)"/>
    <numFmt numFmtId="232" formatCode="_(* #,##0_);_(* \(#,##0\);_(* &quot;-&quot;_);_(@_)"/>
    <numFmt numFmtId="233" formatCode="&quot;ü&quot;;&quot;ü&quot;;\ &quot; &quot;"/>
    <numFmt numFmtId="234" formatCode="#,##0;\-#,##0;&quot;-&quot;"/>
    <numFmt numFmtId="235" formatCode="#,##0.00&quot; $&quot;;\-#,##0.00&quot; $&quot;"/>
    <numFmt numFmtId="236" formatCode="#,##0.00&quot; $&quot;;[Red]\-#,##0.00&quot; $&quot;"/>
    <numFmt numFmtId="237" formatCode="d\.m\.yy"/>
    <numFmt numFmtId="238" formatCode="d\.mmm\.yy"/>
    <numFmt numFmtId="239" formatCode="d\.mmm"/>
    <numFmt numFmtId="240" formatCode="mmm\.yy"/>
    <numFmt numFmtId="241" formatCode="yyyy\ mmm"/>
    <numFmt numFmtId="242" formatCode="0.00_)"/>
    <numFmt numFmtId="243" formatCode="#,##0.0_);[Red]\(#,##0.0\)"/>
    <numFmt numFmtId="244" formatCode="_(* #,##0_);[Red]_(* \(#,##0\);_(* &quot;-&quot;_);_(@_)"/>
    <numFmt numFmtId="245" formatCode="&quot;วันที่&quot;\ \ว\ \ด\ด\ด\ด\ \ป\ป\ป\ป"/>
    <numFmt numFmtId="246" formatCode="[$-409]mmmm\ d\,\ yyyy;@"/>
    <numFmt numFmtId="247" formatCode="\t&quot;$&quot;#,##0.00_);\(\t&quot;$&quot;#,##0.00\)"/>
    <numFmt numFmtId="248" formatCode="dd\-mmm\-yy_)"/>
    <numFmt numFmtId="249" formatCode="_-* #,##0.00_-;\-* #,##0.00_-;_-* \-??_-;_-@_-"/>
    <numFmt numFmtId="250" formatCode="_-* #,##0.00_-;\ * \ \(#,##0.00\)_-;_-* &quot;-&quot;??_-;_-@_-"/>
    <numFmt numFmtId="251" formatCode="\t&quot;฿&quot;#,##0_);\(\t&quot;฿&quot;#,##0\)"/>
    <numFmt numFmtId="252" formatCode="0.0%"/>
    <numFmt numFmtId="253" formatCode="#,##0.00\ ;\-#,##0.00\ ;&quot; -&quot;#\ ;@\ "/>
    <numFmt numFmtId="254" formatCode="_-* #,##0.0000_-;\-* #,##0.0000_-;_-* &quot;-&quot;??_-;_-@_-"/>
    <numFmt numFmtId="255" formatCode="_(* #,##0_);_(* \(#,##0\);_(* &quot;-&quot;??_);_(@_)"/>
    <numFmt numFmtId="256" formatCode="&quot;RM&quot;#,##0.00_);[Red]\(&quot;RM&quot;#,##0.00\)"/>
    <numFmt numFmtId="257" formatCode="\t&quot;฿&quot;#,##0.00_);[Red]\(\t&quot;฿&quot;#,##0.00\)"/>
    <numFmt numFmtId="258" formatCode="\t&quot;$&quot;#,##0.00_);[Red]\(\t&quot;$&quot;#,##0.00\)"/>
    <numFmt numFmtId="259" formatCode="&quot;£&quot;#,##0;[Red]\-&quot;£&quot;#,##0"/>
    <numFmt numFmtId="260" formatCode="[$-1010409]d\ mmm\ yy;@"/>
    <numFmt numFmtId="261" formatCode="_-* #,##0.0_-;\-* #,##0.0_-;_-* &quot;-&quot;?_-;_-@_-"/>
    <numFmt numFmtId="262" formatCode="&quot;$&quot;#,##0_);[Red]\(&quot;$&quot;#,##0\)"/>
    <numFmt numFmtId="263" formatCode="_-* #,##0.0_-;\-* #,##0.0_-;_-* &quot;-&quot;??_-;_-@_-"/>
    <numFmt numFmtId="264" formatCode="&quot;$&quot;#,##0_);\(&quot;$&quot;#,##0\)"/>
    <numFmt numFmtId="265" formatCode="m/d/yy;@"/>
    <numFmt numFmtId="266" formatCode="\$#,##0;\(\$#,##0\)"/>
    <numFmt numFmtId="267" formatCode="_-* #,##0.00_-;* \(#,##0.00\)_-;_-* &quot;-&quot;??_-;_-@_-"/>
    <numFmt numFmtId="268" formatCode="[$-409]dd\-mmm\-yy;@"/>
    <numFmt numFmtId="269" formatCode="_-\$* #,##0.00_-;&quot;-$&quot;* #,##0.00_-;_-\$* \-??_-;_-@_-"/>
    <numFmt numFmtId="270" formatCode="&quot;t฿&quot;#,##0.00_);[Red]&quot;(t฿&quot;#,##0.00\)"/>
    <numFmt numFmtId="271" formatCode="_-* #,##0.0_-;\-* #,##0.0_-;_-* \-??_-;_-@_-"/>
    <numFmt numFmtId="272" formatCode="&quot;RM&quot;#,##0_);\(&quot;RM&quot;#,##0\)"/>
    <numFmt numFmtId="273" formatCode="#,##0.00\ ;[Red]\(#,##0.00\);\-\ "/>
    <numFmt numFmtId="274" formatCode="_(&quot;฿&quot;* #,##0_);_(&quot;฿&quot;* \(#,##0\);_(&quot;฿&quot;* &quot;-&quot;_);_(@_)"/>
    <numFmt numFmtId="275" formatCode="#,##0.00_);[Red]\(#,##0.00\);&quot;-&quot;"/>
    <numFmt numFmtId="276" formatCode="[$-41E]d\ mmmm\ yyyy"/>
    <numFmt numFmtId="277" formatCode="&quot;RM&quot;#,##0.00_);[Red]&quot;(RM&quot;#,##0.00\)"/>
    <numFmt numFmtId="278" formatCode="d/m/yy"/>
    <numFmt numFmtId="279" formatCode="0.00;[Red]0.00"/>
    <numFmt numFmtId="280" formatCode="#,##0;[Red]&quot;-&quot;#,##0"/>
    <numFmt numFmtId="281" formatCode="_(* #,##0.00_);_(* \(#,##0.00\);_(* \-??_);_(@_)"/>
    <numFmt numFmtId="282" formatCode="#,##0.00\ ;\(#,##0.00\)"/>
    <numFmt numFmtId="283" formatCode="&quot;฿&quot;#,##0_);\(&quot;฿&quot;#,##0\)"/>
    <numFmt numFmtId="284" formatCode="&quot;£&quot;#,##0;\-&quot;£&quot;#,##0"/>
    <numFmt numFmtId="285" formatCode="\฿#,##0;&quot;-฿&quot;#,##0"/>
    <numFmt numFmtId="286" formatCode="\t&quot;£&quot;#,##0_);[Red]\(\t&quot;£&quot;#,##0\)"/>
    <numFmt numFmtId="287" formatCode="#,##0.00\ &quot;F&quot;;\-#,##0.00\ &quot;F&quot;"/>
    <numFmt numFmtId="288" formatCode="\ว\ \ด\ด\ด\ \ป\ป"/>
    <numFmt numFmtId="289" formatCode="#,##0.00########_);\(#,##0.00########\)"/>
    <numFmt numFmtId="290" formatCode="#,##0.00#########_);\(#,##0.00#########\)"/>
    <numFmt numFmtId="291" formatCode="#,##0.00##########_);\(#,##0.00##########\)"/>
    <numFmt numFmtId="292" formatCode="#,##0.00###########_);\(#,##0.00###########\)"/>
    <numFmt numFmtId="293" formatCode="#,##0.00#_);\(#,##0.00#\)"/>
    <numFmt numFmtId="294" formatCode="#,##0.00##_);\(#,##0.00##\)"/>
    <numFmt numFmtId="295" formatCode="#,##0.00###_);\(#,##0.00###\)"/>
    <numFmt numFmtId="296" formatCode="#,##0.00####_);\(#,##0.00####\)"/>
    <numFmt numFmtId="297" formatCode="#,##0.00#####_);\(#,##0.00#####\)"/>
    <numFmt numFmtId="298" formatCode="#,##0.00######_);\(#,##0.00######\)"/>
    <numFmt numFmtId="299" formatCode="#,##0.00#######_);\(#,##0.00#######\)"/>
    <numFmt numFmtId="300" formatCode="\t#,##0_);[Red]\(\t#,##0\)"/>
    <numFmt numFmtId="301" formatCode="&quot;$&quot;#,##0.00;[Red]\-&quot;$&quot;#,##0.00"/>
    <numFmt numFmtId="302" formatCode="d\ \ด\ด\ด\ \_x0000_\_x0000_"/>
    <numFmt numFmtId="303" formatCode="_(* #,##0.0_);_(* \(#,##0.0\);_(* &quot;-&quot;??_);_(@_)"/>
    <numFmt numFmtId="304" formatCode="&quot;£&quot;#,##0.00;\-&quot;£&quot;#,##0.00"/>
    <numFmt numFmtId="305" formatCode="&quot;$&quot;#,##0;[Red]\-&quot;$&quot;#,##0"/>
    <numFmt numFmtId="306" formatCode="&quot;US&quot;&quot;$&quot;#,##0.000_);\(&quot;US&quot;&quot;$&quot;#,##0.000_)"/>
    <numFmt numFmtId="307" formatCode="&quot;$&quot;#,##0.0000_);[Red]\(&quot;$&quot;#,##0.0000\)"/>
    <numFmt numFmtId="308" formatCode="&quot;$&quot;#,##0\ ;\(&quot;$&quot;#,##0\)"/>
    <numFmt numFmtId="309" formatCode="\$#,##0.00;&quot;($&quot;#,##0.00\)"/>
    <numFmt numFmtId="310" formatCode="#,##0_);[Red]\(#,##0\);"/>
    <numFmt numFmtId="311" formatCode="0."/>
    <numFmt numFmtId="312" formatCode="mm/dd/yyyy"/>
    <numFmt numFmtId="313" formatCode="0.00%;\(0.00\)%"/>
    <numFmt numFmtId="314" formatCode="mmm"/>
    <numFmt numFmtId="315" formatCode="[$-409]m/d/yy\ h:mm\ AM/PM;@"/>
    <numFmt numFmtId="316" formatCode="\$#,##0;&quot;($&quot;#,##0\)"/>
    <numFmt numFmtId="317" formatCode="&quot;$&quot;#,##0.00_);[Red]\(&quot;$&quot;#,##0.00\)"/>
    <numFmt numFmtId="318" formatCode="_-&quot;$&quot;* #,##0_-;\-&quot;$&quot;* #,##0_-;_-&quot;$&quot;* &quot;-&quot;_-;_-@_-"/>
    <numFmt numFmtId="319" formatCode="_-[$€]* #,##0.00_-;\-[$€]* #,##0.00_-;_-[$€]* &quot;-&quot;??_-;_-@_-"/>
    <numFmt numFmtId="320" formatCode="_-[$€-2]* #,##0.00_-;\-[$€-2]* #,##0.00_-;_-[$€-2]* &quot;-&quot;??_-"/>
    <numFmt numFmtId="321" formatCode="#."/>
    <numFmt numFmtId="322" formatCode="#,##0.0%_);\(#,##0.0%\)"/>
    <numFmt numFmtId="323" formatCode="#,##0.0#%_);\(#,##0.0#%\)"/>
    <numFmt numFmtId="324" formatCode="#,##0.0##%_);\(#,##0.0##%\)"/>
    <numFmt numFmtId="325" formatCode="#,##0.0###%_);\(#,##0.0###%\)"/>
    <numFmt numFmtId="326" formatCode="&quot;0&quot;#.0"/>
    <numFmt numFmtId="327" formatCode="&quot;0&quot;#"/>
    <numFmt numFmtId="328" formatCode="#,##0.0_);\(#,##0.0\)"/>
    <numFmt numFmtId="329" formatCode="#,##0.00_ ;[Red]\(#,##0.00\ \)"/>
    <numFmt numFmtId="330" formatCode="_-* #,##0\ _F_-;\-* #,##0\ _F_-;_-* &quot;-&quot;\ _F_-;_-@_-"/>
    <numFmt numFmtId="331" formatCode="\+0;[Red]&quot;△&quot;0"/>
    <numFmt numFmtId="332" formatCode="General\ "/>
    <numFmt numFmtId="333" formatCode="\$#,##0.\o\o"/>
    <numFmt numFmtId="334" formatCode="\$#,##0.00"/>
    <numFmt numFmtId="335" formatCode="_-* #,##0\ &quot;F&quot;_-;\-* #,##0\ &quot;F&quot;_-;_-* &quot;-&quot;\ &quot;F&quot;_-;_-@_-"/>
    <numFmt numFmtId="336" formatCode="000\-000000"/>
    <numFmt numFmtId="337" formatCode="_-* #,##0.00\ &quot;F&quot;_-;\-* #,##0.00\ &quot;F&quot;_-;_-* &quot;-&quot;??\ &quot;F&quot;_-;_-@_-"/>
    <numFmt numFmtId="338" formatCode="&quot;$&quot;#,##0.0_);\(&quot;$&quot;#,##0.0\)"/>
    <numFmt numFmtId="339" formatCode="_(&quot;RM&quot;* #,##0_);_(&quot;RM&quot;* \(#,##0\);_(&quot;RM&quot;* &quot;-&quot;_);_(@_)"/>
    <numFmt numFmtId="340" formatCode="[$-409]d\-mmm\-yy;@"/>
    <numFmt numFmtId="341" formatCode="[$-F800]dddd\,\ mmmm\ dd\,\ yyyy"/>
    <numFmt numFmtId="342" formatCode="[$-1010000]d/m/yy;@"/>
    <numFmt numFmtId="343" formatCode="_(&quot;$&quot;* #,##0.000_);_(&quot;$&quot;* \(#,##0.000\);_(&quot;$&quot;* &quot;-&quot;??_);_(@_)"/>
    <numFmt numFmtId="344" formatCode="#,##0.00;[Red]\(#,##0.00\)"/>
    <numFmt numFmtId="345" formatCode="&quot;ฃค&quot;#,##0;&quot;ฃค-&quot;#,##0"/>
    <numFmt numFmtId="346" formatCode="&quot;ฃค&quot;#,##0;&quot;ฃค&quot;\-#,##0"/>
    <numFmt numFmtId="347" formatCode="#,##0\ ;\-#,##0\ ;&quot; - &quot;;@\ "/>
    <numFmt numFmtId="348" formatCode="0&quot;  &quot;"/>
    <numFmt numFmtId="349" formatCode="0.000"/>
    <numFmt numFmtId="350" formatCode="\(0\)\ \ "/>
    <numFmt numFmtId="351" formatCode="000000"/>
    <numFmt numFmtId="352" formatCode="&quot;$&quot;#,##0.00\ ;\(&quot;$&quot;#,##0.00\)"/>
    <numFmt numFmtId="353" formatCode="#,##0_);[Red]\(#,##0\);\ \ \-\ \ \ \ \ "/>
    <numFmt numFmtId="354" formatCode="0.00\ \ \ ;\-0.00\ \ \ ;0.00\ \ \ ;[Red]@&quot;    &quot;"/>
    <numFmt numFmtId="355" formatCode="d\.m\.yy\ h:mm"/>
    <numFmt numFmtId="356" formatCode="#,##0.00&quot; F &quot;;\-#,##0.00&quot; F &quot;;&quot; -&quot;#&quot; F &quot;;@\ "/>
    <numFmt numFmtId="357" formatCode="_-&quot;$&quot;* #,##0.00_-;\-&quot;$&quot;* #,##0.00_-;_-&quot;$&quot;* &quot;-&quot;??_-;_-@_-"/>
    <numFmt numFmtId="358" formatCode="0.00&quot;  &quot;"/>
    <numFmt numFmtId="359" formatCode="m/d/yy\ hh:mm"/>
    <numFmt numFmtId="360" formatCode="_(&quot;$&quot;* #,##0.0000_);_(&quot;$&quot;* \(#,##0.0000\);_(&quot;$&quot;* &quot;-&quot;??_);_(@_)"/>
    <numFmt numFmtId="361" formatCode="#,##0.0;[Red]\-#,##0.0"/>
    <numFmt numFmtId="362" formatCode="_-&quot;£&quot;* #,##0_-;\-&quot;£&quot;* #,##0_-;_-&quot;£&quot;* &quot;-&quot;_-;_-@_-"/>
    <numFmt numFmtId="363" formatCode="_-&quot;£&quot;* #,##0.00_-;\-&quot;£&quot;* #,##0.00_-;_-&quot;£&quot;* &quot;-&quot;??_-;_-@_-"/>
    <numFmt numFmtId="364" formatCode="#,##0\ &quot;DM&quot;;[Red]\-#,##0\ &quot;DM&quot;"/>
    <numFmt numFmtId="365" formatCode="#,##0.00\ &quot;DM&quot;;[Red]\-#,##0.00\ &quot;DM&quot;"/>
    <numFmt numFmtId="366" formatCode="#,##0\ ;[Red]\(#,##0\);&quot;      -     &quot;"/>
    <numFmt numFmtId="367" formatCode="#,##0_);[Red]\(#,##0\);&quot;     -    &quot;"/>
    <numFmt numFmtId="368" formatCode="_-&quot;RM&quot;* #,##0_-;\-&quot;RM&quot;* #,##0_-;_-&quot;RM&quot;* &quot;-&quot;_-;_-@_-"/>
    <numFmt numFmtId="369" formatCode="#,##0.00\ ;\-#,##0.00\ ;&quot; -&quot;00\ ;@\ "/>
    <numFmt numFmtId="370" formatCode="#,##0.00\ ;[Red]\(#,##0.00\)\ ;\-\ \ \ "/>
    <numFmt numFmtId="371" formatCode="_-* #,##0_-;&quot;\&quot;&quot;\&quot;&quot;\&quot;\-* #,##0_-;_-* &quot;-&quot;_-;_-@_-"/>
    <numFmt numFmtId="372" formatCode="_-* #,##0.00_-;&quot;\&quot;&quot;\&quot;&quot;\&quot;\-* #,##0.00_-;_-* &quot;-&quot;??_-;_-@_-"/>
    <numFmt numFmtId="373" formatCode="_-&quot;\&quot;* #,##0_-;&quot;\&quot;&quot;\&quot;&quot;\&quot;\-&quot;\&quot;* #,##0_-;_-&quot;\&quot;* &quot;-&quot;_-;_-@_-"/>
    <numFmt numFmtId="374" formatCode="_-&quot;\&quot;* #,##0.00_-;&quot;\&quot;&quot;\&quot;&quot;\&quot;\-&quot;\&quot;* #,##0.00_-;_-&quot;\&quot;* &quot;-&quot;??_-;_-@_-"/>
    <numFmt numFmtId="375" formatCode="&quot;\&quot;#,##0;&quot;\&quot;&quot;\&quot;&quot;\&quot;&quot;\&quot;\-#,##0"/>
    <numFmt numFmtId="376" formatCode="&quot;\&quot;#,##0;[Red]&quot;\&quot;&quot;\&quot;&quot;\&quot;&quot;\&quot;\-#,##0"/>
    <numFmt numFmtId="377" formatCode="_-* #,##0.00_-;&quot;\&quot;&quot;\&quot;\-* #,##0.00_-;_-* &quot;-&quot;??_-;_-@_-"/>
    <numFmt numFmtId="378" formatCode="_-&quot;\&quot;* #,##0.00_-;&quot;\&quot;&quot;\&quot;\-&quot;\&quot;* #,##0.00_-;_-&quot;\&quot;* &quot;-&quot;??_-;_-@_-"/>
    <numFmt numFmtId="379" formatCode="&quot;\&quot;#,##0.00;&quot;\&quot;&quot;\&quot;&quot;\&quot;&quot;\&quot;\-#,##0.00"/>
    <numFmt numFmtId="380" formatCode="0.00_ "/>
    <numFmt numFmtId="381" formatCode="#,##0_ ;[Red]\-#,##0\ "/>
    <numFmt numFmtId="382" formatCode="[$-107041E]d\ mmmm\ yyyy;@"/>
    <numFmt numFmtId="383" formatCode="[&lt;=99999999][$-D000000]0\-####\-####;[$-D000000]#\-####\-####"/>
    <numFmt numFmtId="386" formatCode="_(* #,##0.0000_);_(* \(#,##0.0000\);_(* &quot;-&quot;??_);_(@_)"/>
  </numFmts>
  <fonts count="330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1"/>
      <color theme="1"/>
      <name val="Calibri"/>
      <family val="2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5">
    <xf numFmtId="0" fontId="0" fillId="0" borderId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88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6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38" fontId="9" fillId="0" borderId="0" applyFill="0" applyBorder="0" applyAlignment="0" applyProtection="0"/>
    <xf numFmtId="190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91" fontId="3" fillId="0" borderId="0" applyFill="0" applyBorder="0" applyAlignment="0" applyProtection="0"/>
    <xf numFmtId="192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7" fillId="0" borderId="7"/>
    <xf numFmtId="196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200" fontId="3" fillId="0" borderId="0" applyFill="0" applyBorder="0" applyAlignment="0" applyProtection="0"/>
    <xf numFmtId="200" fontId="3" fillId="0" borderId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3" fontId="28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7" fontId="28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8" applyNumberFormat="0">
      <alignment horizontal="right"/>
    </xf>
    <xf numFmtId="205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20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8" fillId="4" borderId="0"/>
    <xf numFmtId="0" fontId="8" fillId="4" borderId="0"/>
    <xf numFmtId="0" fontId="8" fillId="4" borderId="0"/>
    <xf numFmtId="20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8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20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2" fontId="35" fillId="0" borderId="9" applyFont="0" applyFill="0" applyBorder="0" applyAlignment="0" applyProtection="0"/>
    <xf numFmtId="9" fontId="7" fillId="6" borderId="0"/>
    <xf numFmtId="213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214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21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6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3" fontId="43" fillId="0" borderId="0"/>
    <xf numFmtId="217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01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1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7" fontId="7" fillId="21" borderId="11" applyNumberFormat="0" applyFill="0" applyBorder="0">
      <alignment vertical="top" wrapText="1"/>
    </xf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0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221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218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218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218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218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218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218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218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218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218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218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218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218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22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0" fontId="18" fillId="0" borderId="0"/>
    <xf numFmtId="0" fontId="65" fillId="0" borderId="12">
      <alignment horizontal="center"/>
    </xf>
    <xf numFmtId="0" fontId="66" fillId="0" borderId="0"/>
    <xf numFmtId="0" fontId="66" fillId="0" borderId="1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24" fontId="7" fillId="0" borderId="0"/>
    <xf numFmtId="225" fontId="7" fillId="0" borderId="0"/>
    <xf numFmtId="226" fontId="7" fillId="0" borderId="0"/>
    <xf numFmtId="227" fontId="7" fillId="0" borderId="0"/>
    <xf numFmtId="0" fontId="66" fillId="41" borderId="0">
      <alignment horizontal="right"/>
    </xf>
    <xf numFmtId="0" fontId="65" fillId="0" borderId="0"/>
    <xf numFmtId="0" fontId="67" fillId="21" borderId="14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218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218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218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218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218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218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218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218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218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218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218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218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218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218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28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41" fontId="24" fillId="0" borderId="15" applyFill="0" applyBorder="0">
      <alignment vertical="center"/>
    </xf>
    <xf numFmtId="0" fontId="69" fillId="0" borderId="0">
      <alignment horizontal="right"/>
    </xf>
    <xf numFmtId="0" fontId="70" fillId="0" borderId="16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3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2" fontId="26" fillId="0" borderId="0"/>
    <xf numFmtId="232" fontId="26" fillId="0" borderId="0"/>
    <xf numFmtId="232" fontId="26" fillId="0" borderId="0"/>
    <xf numFmtId="232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218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218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218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217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8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218" fontId="76" fillId="0" borderId="1" applyFont="0" applyAlignment="0">
      <alignment vertical="center"/>
    </xf>
    <xf numFmtId="193" fontId="77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193" fontId="78" fillId="54" borderId="17"/>
    <xf numFmtId="233" fontId="79" fillId="0" borderId="0" applyFill="0" applyBorder="0" applyProtection="0">
      <alignment horizontal="center"/>
    </xf>
    <xf numFmtId="3" fontId="80" fillId="0" borderId="18">
      <alignment horizontal="left" vertical="center"/>
    </xf>
    <xf numFmtId="3" fontId="80" fillId="0" borderId="18">
      <alignment horizontal="left" vertical="center"/>
    </xf>
    <xf numFmtId="3" fontId="81" fillId="0" borderId="18">
      <alignment horizontal="left" vertical="center"/>
    </xf>
    <xf numFmtId="3" fontId="81" fillId="0" borderId="18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34" fontId="25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7" fontId="82" fillId="0" borderId="0" applyFill="0" applyAlignment="0"/>
    <xf numFmtId="237" fontId="82" fillId="0" borderId="0" applyFill="0" applyBorder="0" applyAlignment="0"/>
    <xf numFmtId="237" fontId="82" fillId="0" borderId="0" applyFill="0" applyBorder="0" applyAlignment="0"/>
    <xf numFmtId="237" fontId="82" fillId="0" borderId="0" applyFill="0" applyBorder="0" applyAlignment="0"/>
    <xf numFmtId="237" fontId="82" fillId="0" borderId="0" applyFill="0" applyBorder="0" applyAlignment="0"/>
    <xf numFmtId="237" fontId="82" fillId="0" borderId="0" applyFill="0" applyBorder="0" applyAlignment="0"/>
    <xf numFmtId="237" fontId="82" fillId="0" borderId="0" applyFill="0" applyBorder="0" applyAlignment="0"/>
    <xf numFmtId="238" fontId="82" fillId="0" borderId="0" applyFill="0" applyAlignment="0"/>
    <xf numFmtId="238" fontId="82" fillId="0" borderId="0" applyFill="0" applyBorder="0" applyAlignment="0"/>
    <xf numFmtId="238" fontId="82" fillId="0" borderId="0" applyFill="0" applyBorder="0" applyAlignment="0"/>
    <xf numFmtId="238" fontId="82" fillId="0" borderId="0" applyFill="0" applyBorder="0" applyAlignment="0"/>
    <xf numFmtId="238" fontId="82" fillId="0" borderId="0" applyFill="0" applyBorder="0" applyAlignment="0"/>
    <xf numFmtId="238" fontId="82" fillId="0" borderId="0" applyFill="0" applyBorder="0" applyAlignment="0"/>
    <xf numFmtId="238" fontId="82" fillId="0" borderId="0" applyFill="0" applyBorder="0" applyAlignment="0"/>
    <xf numFmtId="239" fontId="82" fillId="0" borderId="0" applyFill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9" fontId="82" fillId="0" borderId="0" applyFill="0" applyBorder="0" applyAlignment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40" fontId="82" fillId="0" borderId="0" applyFill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218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218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218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6" fillId="0" borderId="0"/>
    <xf numFmtId="3" fontId="9" fillId="0" borderId="2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8" fillId="55" borderId="21" applyNumberFormat="0" applyAlignment="0" applyProtection="0"/>
    <xf numFmtId="218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218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218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241" fontId="90" fillId="56" borderId="15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2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42" fontId="49" fillId="0" borderId="0"/>
    <xf numFmtId="242" fontId="49" fillId="0" borderId="0"/>
    <xf numFmtId="242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8" fillId="0" borderId="23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43" fontId="93" fillId="0" borderId="0" applyFill="0" applyBorder="0" applyAlignment="0" applyProtection="0"/>
    <xf numFmtId="40" fontId="93" fillId="0" borderId="0" applyFill="0" applyBorder="0" applyAlignment="0" applyProtection="0"/>
    <xf numFmtId="244" fontId="94" fillId="13" borderId="0" applyFill="0" applyBorder="0" applyAlignment="0">
      <alignment vertical="top"/>
    </xf>
    <xf numFmtId="245" fontId="94" fillId="0" borderId="0" applyFill="0" applyBorder="0" applyAlignment="0" applyProtection="0"/>
    <xf numFmtId="232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2" fontId="50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32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211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32" fontId="96" fillId="0" borderId="0" applyFont="0" applyFill="0" applyBorder="0" applyAlignment="0" applyProtection="0"/>
    <xf numFmtId="235" fontId="7" fillId="0" borderId="0" applyFill="0" applyAlignment="0" applyProtection="0"/>
    <xf numFmtId="235" fontId="82" fillId="0" borderId="0" applyFont="0" applyFill="0" applyBorder="0" applyAlignment="0" applyProtection="0"/>
    <xf numFmtId="235" fontId="7" fillId="0" borderId="0" applyFill="0" applyAlignment="0" applyProtection="0"/>
    <xf numFmtId="235" fontId="7" fillId="0" borderId="0" applyFill="0" applyAlignment="0" applyProtection="0"/>
    <xf numFmtId="235" fontId="7" fillId="0" borderId="0" applyFill="0" applyAlignment="0" applyProtection="0"/>
    <xf numFmtId="235" fontId="7" fillId="0" borderId="0" applyFill="0" applyAlignment="0" applyProtection="0"/>
    <xf numFmtId="235" fontId="7" fillId="0" borderId="0" applyFill="0" applyAlignment="0" applyProtection="0"/>
    <xf numFmtId="235" fontId="7" fillId="0" borderId="0" applyFill="0" applyAlignment="0" applyProtection="0"/>
    <xf numFmtId="235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235" fontId="82" fillId="0" borderId="0" applyFont="0" applyFill="0" applyBorder="0" applyAlignment="0" applyProtection="0"/>
    <xf numFmtId="188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250" fontId="7" fillId="0" borderId="0" applyFont="0" applyFill="0" applyBorder="0" applyAlignment="0" applyProtection="0"/>
    <xf numFmtId="246" fontId="3" fillId="0" borderId="0" applyFont="0" applyFill="0" applyBorder="0" applyAlignment="0" applyProtection="0"/>
    <xf numFmtId="242" fontId="97" fillId="0" borderId="0" applyFill="0" applyBorder="0" applyAlignment="0" applyProtection="0"/>
    <xf numFmtId="23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06" fontId="97" fillId="0" borderId="0" applyFill="0" applyBorder="0" applyAlignment="0" applyProtection="0"/>
    <xf numFmtId="259" fontId="52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52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99" fillId="0" borderId="0" applyFont="0" applyFill="0" applyBorder="0" applyAlignment="0" applyProtection="0"/>
    <xf numFmtId="188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99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59" fontId="51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51" fillId="0" borderId="0" applyFont="0" applyFill="0" applyBorder="0" applyAlignment="0" applyProtection="0"/>
    <xf numFmtId="250" fontId="7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51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51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188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61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6" fontId="9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6" fontId="9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206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6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7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60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260" fontId="53" fillId="0" borderId="0" applyFont="0" applyFill="0" applyBorder="0" applyAlignment="0" applyProtection="0"/>
    <xf numFmtId="188" fontId="7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266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50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51" fillId="0" borderId="0" applyFont="0" applyFill="0" applyBorder="0" applyAlignment="0" applyProtection="0"/>
    <xf numFmtId="256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51" fillId="0" borderId="0" applyFont="0" applyFill="0" applyBorder="0" applyAlignment="0" applyProtection="0"/>
    <xf numFmtId="256" fontId="51" fillId="0" borderId="0" applyFont="0" applyFill="0" applyBorder="0" applyAlignment="0" applyProtection="0"/>
    <xf numFmtId="256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6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6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0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" fillId="0" borderId="0" applyFont="0" applyFill="0" applyBorder="0" applyAlignment="0" applyProtection="0">
      <alignment wrapText="1"/>
    </xf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ill="0" applyBorder="0" applyAlignment="0" applyProtection="0"/>
    <xf numFmtId="43" fontId="3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5" fontId="7" fillId="0" borderId="0" applyFont="0" applyFill="0" applyBorder="0" applyAlignment="0" applyProtection="0">
      <alignment wrapText="1"/>
    </xf>
    <xf numFmtId="188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61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7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20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97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3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97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281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2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282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282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0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84" fontId="97" fillId="0" borderId="0" applyFont="0" applyFill="0" applyBorder="0" applyAlignment="0" applyProtection="0"/>
    <xf numFmtId="188" fontId="107" fillId="0" borderId="0" applyFont="0" applyFill="0" applyBorder="0" applyAlignment="0" applyProtection="0"/>
    <xf numFmtId="284" fontId="97" fillId="0" borderId="0" applyFont="0" applyFill="0" applyBorder="0" applyAlignment="0" applyProtection="0"/>
    <xf numFmtId="188" fontId="10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84" fontId="97" fillId="0" borderId="0" applyFont="0" applyFill="0" applyBorder="0" applyAlignment="0" applyProtection="0"/>
    <xf numFmtId="284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5" fontId="50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2" fontId="99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6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6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6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6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5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7" fontId="16" fillId="0" borderId="0"/>
    <xf numFmtId="287" fontId="17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287" fontId="16" fillId="0" borderId="0"/>
    <xf numFmtId="3" fontId="7" fillId="58" borderId="0"/>
    <xf numFmtId="3" fontId="7" fillId="58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1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300" fontId="19" fillId="0" borderId="24" applyFont="0" applyAlignment="0">
      <alignment horizontal="center"/>
    </xf>
    <xf numFmtId="300" fontId="109" fillId="0" borderId="24" applyFont="0" applyAlignment="0">
      <alignment horizontal="center"/>
    </xf>
    <xf numFmtId="300" fontId="109" fillId="0" borderId="24" applyFont="0" applyAlignment="0">
      <alignment horizontal="center"/>
    </xf>
    <xf numFmtId="300" fontId="109" fillId="0" borderId="24" applyFont="0" applyAlignment="0">
      <alignment horizontal="center"/>
    </xf>
    <xf numFmtId="300" fontId="109" fillId="0" borderId="24" applyFont="0" applyAlignment="0">
      <alignment horizontal="center"/>
    </xf>
    <xf numFmtId="300" fontId="109" fillId="0" borderId="24" applyFont="0" applyAlignment="0">
      <alignment horizontal="center"/>
    </xf>
    <xf numFmtId="300" fontId="109" fillId="0" borderId="24" applyFont="0" applyAlignment="0">
      <alignment horizontal="center"/>
    </xf>
    <xf numFmtId="0" fontId="67" fillId="21" borderId="25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301" fontId="116" fillId="0" borderId="20"/>
    <xf numFmtId="302" fontId="94" fillId="13" borderId="4" applyFill="0" applyBorder="0" applyAlignment="0">
      <alignment horizontal="right"/>
    </xf>
    <xf numFmtId="236" fontId="7" fillId="0" borderId="0" applyFill="0" applyAlignment="0" applyProtection="0"/>
    <xf numFmtId="236" fontId="82" fillId="0" borderId="0" applyFont="0" applyFill="0" applyBorder="0" applyAlignment="0" applyProtection="0"/>
    <xf numFmtId="236" fontId="7" fillId="0" borderId="0" applyFill="0" applyAlignment="0" applyProtection="0"/>
    <xf numFmtId="236" fontId="7" fillId="0" borderId="0" applyFill="0" applyAlignment="0" applyProtection="0"/>
    <xf numFmtId="236" fontId="7" fillId="0" borderId="0" applyFill="0" applyAlignment="0" applyProtection="0"/>
    <xf numFmtId="236" fontId="7" fillId="0" borderId="0" applyFill="0" applyAlignment="0" applyProtection="0"/>
    <xf numFmtId="236" fontId="7" fillId="0" borderId="0" applyFill="0" applyAlignment="0" applyProtection="0"/>
    <xf numFmtId="236" fontId="7" fillId="0" borderId="0" applyFill="0" applyAlignment="0" applyProtection="0"/>
    <xf numFmtId="236" fontId="82" fillId="0" borderId="0" applyFont="0" applyFill="0" applyBorder="0" applyAlignment="0" applyProtection="0"/>
    <xf numFmtId="236" fontId="82" fillId="0" borderId="0" applyFont="0" applyFill="0" applyBorder="0" applyAlignment="0" applyProtection="0"/>
    <xf numFmtId="236" fontId="82" fillId="0" borderId="0" applyFont="0" applyFill="0" applyBorder="0" applyAlignment="0" applyProtection="0"/>
    <xf numFmtId="236" fontId="82" fillId="0" borderId="0" applyFont="0" applyFill="0" applyBorder="0" applyAlignment="0" applyProtection="0"/>
    <xf numFmtId="236" fontId="82" fillId="0" borderId="0" applyFont="0" applyFill="0" applyBorder="0" applyAlignment="0" applyProtection="0"/>
    <xf numFmtId="4" fontId="7" fillId="0" borderId="26">
      <alignment horizontal="right"/>
    </xf>
    <xf numFmtId="216" fontId="1" fillId="0" borderId="0" applyFont="0" applyFill="0" applyBorder="0" applyAlignment="0" applyProtection="0"/>
    <xf numFmtId="216" fontId="50" fillId="0" borderId="0" applyFont="0" applyFill="0" applyBorder="0" applyAlignment="0" applyProtection="0"/>
    <xf numFmtId="264" fontId="50" fillId="0" borderId="0" applyFont="0" applyFill="0" applyBorder="0" applyAlignment="0" applyProtection="0"/>
    <xf numFmtId="188" fontId="53" fillId="0" borderId="0" applyFont="0" applyFill="0" applyBorder="0" applyAlignment="0" applyProtection="0"/>
    <xf numFmtId="303" fontId="50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304" fontId="50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305" fontId="117" fillId="59" borderId="27">
      <alignment horizontal="center" vertical="center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56" fontId="106" fillId="0" borderId="28">
      <alignment horizontal="right" wrapText="1"/>
    </xf>
    <xf numFmtId="208" fontId="106" fillId="0" borderId="15">
      <alignment horizontal="right"/>
      <protection locked="0"/>
    </xf>
    <xf numFmtId="306" fontId="81" fillId="0" borderId="15" applyBorder="0">
      <alignment horizontal="right"/>
    </xf>
    <xf numFmtId="307" fontId="106" fillId="60" borderId="20" applyFill="0" applyAlignment="0" applyProtection="0">
      <alignment horizontal="left" wrapText="1"/>
    </xf>
    <xf numFmtId="1" fontId="24" fillId="58" borderId="0"/>
    <xf numFmtId="308" fontId="7" fillId="0" borderId="0" applyFont="0" applyFill="0" applyBorder="0" applyAlignment="0" applyProtection="0"/>
    <xf numFmtId="248" fontId="16" fillId="0" borderId="0"/>
    <xf numFmtId="248" fontId="17" fillId="0" borderId="0"/>
    <xf numFmtId="309" fontId="24" fillId="0" borderId="0"/>
    <xf numFmtId="309" fontId="24" fillId="0" borderId="0"/>
    <xf numFmtId="309" fontId="24" fillId="0" borderId="0"/>
    <xf numFmtId="212" fontId="24" fillId="0" borderId="0"/>
    <xf numFmtId="309" fontId="24" fillId="0" borderId="0"/>
    <xf numFmtId="309" fontId="24" fillId="0" borderId="0"/>
    <xf numFmtId="309" fontId="24" fillId="0" borderId="0"/>
    <xf numFmtId="248" fontId="16" fillId="0" borderId="0"/>
    <xf numFmtId="310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311" fontId="7" fillId="21" borderId="0" applyFont="0" applyBorder="0"/>
    <xf numFmtId="0" fontId="23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312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313" fontId="26" fillId="0" borderId="0">
      <protection locked="0"/>
    </xf>
    <xf numFmtId="314" fontId="80" fillId="59" borderId="15">
      <alignment horizontal="center" vertical="center" wrapText="1"/>
    </xf>
    <xf numFmtId="315" fontId="7" fillId="0" borderId="0" applyFont="0" applyFill="0" applyBorder="0" applyAlignment="0" applyProtection="0"/>
    <xf numFmtId="0" fontId="120" fillId="4" borderId="17"/>
    <xf numFmtId="38" fontId="9" fillId="0" borderId="29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252" fontId="16" fillId="0" borderId="0"/>
    <xf numFmtId="252" fontId="17" fillId="0" borderId="0"/>
    <xf numFmtId="316" fontId="24" fillId="0" borderId="0"/>
    <xf numFmtId="316" fontId="24" fillId="0" borderId="0"/>
    <xf numFmtId="316" fontId="24" fillId="0" borderId="0"/>
    <xf numFmtId="316" fontId="24" fillId="0" borderId="0"/>
    <xf numFmtId="316" fontId="24" fillId="0" borderId="0"/>
    <xf numFmtId="316" fontId="24" fillId="0" borderId="0"/>
    <xf numFmtId="252" fontId="16" fillId="0" borderId="0"/>
    <xf numFmtId="317" fontId="7" fillId="0" borderId="0" applyFill="0" applyBorder="0" applyAlignment="0" applyProtection="0"/>
    <xf numFmtId="262" fontId="7" fillId="0" borderId="0" applyFill="0" applyBorder="0" applyAlignment="0" applyProtection="0"/>
    <xf numFmtId="317" fontId="7" fillId="0" borderId="0" applyFill="0" applyBorder="0" applyAlignment="0" applyProtection="0"/>
    <xf numFmtId="0" fontId="120" fillId="4" borderId="17"/>
    <xf numFmtId="0" fontId="120" fillId="4" borderId="17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318" fontId="26" fillId="0" borderId="0" applyFont="0" applyFill="0" applyBorder="0" applyAlignment="0" applyProtection="0"/>
    <xf numFmtId="0" fontId="126" fillId="0" borderId="14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40" fontId="82" fillId="0" borderId="0" applyFill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319" fontId="132" fillId="0" borderId="0" applyFont="0" applyFill="0" applyBorder="0" applyAlignment="0" applyProtection="0"/>
    <xf numFmtId="320" fontId="17" fillId="0" borderId="0" applyFont="0" applyFill="0" applyBorder="0" applyAlignment="0" applyProtection="0"/>
    <xf numFmtId="0" fontId="25" fillId="0" borderId="0"/>
    <xf numFmtId="249" fontId="3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321" fontId="136" fillId="0" borderId="0">
      <protection locked="0"/>
    </xf>
    <xf numFmtId="321" fontId="136" fillId="0" borderId="0">
      <protection locked="0"/>
    </xf>
    <xf numFmtId="321" fontId="136" fillId="0" borderId="0">
      <protection locked="0"/>
    </xf>
    <xf numFmtId="321" fontId="136" fillId="0" borderId="0">
      <protection locked="0"/>
    </xf>
    <xf numFmtId="321" fontId="136" fillId="0" borderId="0">
      <protection locked="0"/>
    </xf>
    <xf numFmtId="321" fontId="136" fillId="0" borderId="0">
      <protection locked="0"/>
    </xf>
    <xf numFmtId="321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1"/>
    <xf numFmtId="0" fontId="141" fillId="4" borderId="17"/>
    <xf numFmtId="0" fontId="141" fillId="66" borderId="17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2"/>
    <xf numFmtId="40" fontId="145" fillId="5" borderId="32"/>
    <xf numFmtId="40" fontId="145" fillId="5" borderId="32"/>
    <xf numFmtId="40" fontId="145" fillId="5" borderId="32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3" applyNumberFormat="0" applyFill="0" applyAlignment="0" applyProtection="0"/>
    <xf numFmtId="233" fontId="91" fillId="0" borderId="33" applyFill="0" applyProtection="0">
      <alignment horizontal="center"/>
    </xf>
    <xf numFmtId="39" fontId="91" fillId="0" borderId="33" applyFill="0" applyAlignment="0" applyProtection="0"/>
    <xf numFmtId="289" fontId="91" fillId="0" borderId="33" applyFill="0" applyAlignment="0" applyProtection="0"/>
    <xf numFmtId="290" fontId="91" fillId="0" borderId="33" applyFill="0" applyAlignment="0" applyProtection="0"/>
    <xf numFmtId="291" fontId="91" fillId="0" borderId="33" applyFill="0" applyAlignment="0" applyProtection="0"/>
    <xf numFmtId="292" fontId="91" fillId="0" borderId="33" applyFill="0" applyAlignment="0" applyProtection="0"/>
    <xf numFmtId="293" fontId="91" fillId="0" borderId="33" applyFill="0" applyAlignment="0" applyProtection="0"/>
    <xf numFmtId="294" fontId="91" fillId="0" borderId="33" applyFill="0" applyAlignment="0" applyProtection="0"/>
    <xf numFmtId="295" fontId="91" fillId="0" borderId="33" applyFill="0" applyAlignment="0" applyProtection="0"/>
    <xf numFmtId="296" fontId="91" fillId="0" borderId="33" applyFill="0" applyAlignment="0" applyProtection="0"/>
    <xf numFmtId="297" fontId="91" fillId="0" borderId="33" applyFill="0" applyAlignment="0" applyProtection="0"/>
    <xf numFmtId="298" fontId="91" fillId="0" borderId="33" applyFill="0" applyAlignment="0" applyProtection="0"/>
    <xf numFmtId="299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315" fontId="91" fillId="0" borderId="33" applyFill="0" applyAlignment="0" applyProtection="0"/>
    <xf numFmtId="0" fontId="91" fillId="0" borderId="33" applyNumberFormat="0" applyFill="0" applyProtection="0">
      <alignment horizontal="left"/>
    </xf>
    <xf numFmtId="322" fontId="91" fillId="0" borderId="33" applyFill="0" applyAlignment="0" applyProtection="0"/>
    <xf numFmtId="323" fontId="91" fillId="0" borderId="33" applyFill="0" applyAlignment="0" applyProtection="0"/>
    <xf numFmtId="324" fontId="91" fillId="0" borderId="33" applyFill="0" applyAlignment="0" applyProtection="0"/>
    <xf numFmtId="325" fontId="91" fillId="0" borderId="33" applyFill="0" applyAlignment="0" applyProtection="0"/>
    <xf numFmtId="0" fontId="91" fillId="0" borderId="34" applyNumberFormat="0" applyFill="0" applyAlignment="0" applyProtection="0"/>
    <xf numFmtId="233" fontId="91" fillId="0" borderId="34" applyFill="0" applyProtection="0">
      <alignment horizontal="center"/>
    </xf>
    <xf numFmtId="39" fontId="91" fillId="0" borderId="34" applyFill="0" applyAlignment="0" applyProtection="0"/>
    <xf numFmtId="289" fontId="91" fillId="0" borderId="34" applyFill="0" applyAlignment="0" applyProtection="0"/>
    <xf numFmtId="290" fontId="91" fillId="0" borderId="34" applyFill="0" applyAlignment="0" applyProtection="0"/>
    <xf numFmtId="291" fontId="91" fillId="0" borderId="34" applyFill="0" applyAlignment="0" applyProtection="0"/>
    <xf numFmtId="292" fontId="91" fillId="0" borderId="34" applyFill="0" applyAlignment="0" applyProtection="0"/>
    <xf numFmtId="293" fontId="91" fillId="0" borderId="34" applyFill="0" applyAlignment="0" applyProtection="0"/>
    <xf numFmtId="294" fontId="91" fillId="0" borderId="34" applyFill="0" applyAlignment="0" applyProtection="0"/>
    <xf numFmtId="295" fontId="91" fillId="0" borderId="34" applyFill="0" applyAlignment="0" applyProtection="0"/>
    <xf numFmtId="296" fontId="91" fillId="0" borderId="34" applyFill="0" applyAlignment="0" applyProtection="0"/>
    <xf numFmtId="297" fontId="91" fillId="0" borderId="34" applyFill="0" applyAlignment="0" applyProtection="0"/>
    <xf numFmtId="298" fontId="91" fillId="0" borderId="34" applyFill="0" applyAlignment="0" applyProtection="0"/>
    <xf numFmtId="299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315" fontId="91" fillId="0" borderId="34" applyFill="0" applyAlignment="0" applyProtection="0"/>
    <xf numFmtId="0" fontId="91" fillId="0" borderId="34" applyNumberFormat="0" applyFill="0" applyProtection="0">
      <alignment horizontal="left"/>
    </xf>
    <xf numFmtId="322" fontId="91" fillId="0" borderId="34" applyFill="0" applyAlignment="0" applyProtection="0"/>
    <xf numFmtId="323" fontId="91" fillId="0" borderId="34" applyFill="0" applyAlignment="0" applyProtection="0"/>
    <xf numFmtId="324" fontId="91" fillId="0" borderId="34" applyFill="0" applyAlignment="0" applyProtection="0"/>
    <xf numFmtId="325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33" fontId="91" fillId="0" borderId="33" applyFill="0" applyProtection="0">
      <alignment horizontal="center"/>
    </xf>
    <xf numFmtId="39" fontId="91" fillId="0" borderId="33" applyFill="0" applyAlignment="0" applyProtection="0"/>
    <xf numFmtId="289" fontId="91" fillId="0" borderId="33" applyFill="0" applyAlignment="0" applyProtection="0"/>
    <xf numFmtId="290" fontId="91" fillId="0" borderId="33" applyFill="0" applyAlignment="0" applyProtection="0"/>
    <xf numFmtId="291" fontId="91" fillId="0" borderId="33" applyFill="0" applyAlignment="0" applyProtection="0"/>
    <xf numFmtId="292" fontId="91" fillId="0" borderId="33" applyFill="0" applyAlignment="0" applyProtection="0"/>
    <xf numFmtId="293" fontId="91" fillId="0" borderId="33" applyFill="0" applyAlignment="0" applyProtection="0"/>
    <xf numFmtId="294" fontId="91" fillId="0" borderId="33" applyFill="0" applyAlignment="0" applyProtection="0"/>
    <xf numFmtId="295" fontId="91" fillId="0" borderId="33" applyFill="0" applyAlignment="0" applyProtection="0"/>
    <xf numFmtId="296" fontId="91" fillId="0" borderId="33" applyFill="0" applyAlignment="0" applyProtection="0"/>
    <xf numFmtId="297" fontId="91" fillId="0" borderId="33" applyFill="0" applyAlignment="0" applyProtection="0"/>
    <xf numFmtId="298" fontId="91" fillId="0" borderId="33" applyFill="0" applyAlignment="0" applyProtection="0"/>
    <xf numFmtId="299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315" fontId="91" fillId="0" borderId="33" applyFill="0" applyAlignment="0" applyProtection="0"/>
    <xf numFmtId="0" fontId="91" fillId="0" borderId="33" applyNumberFormat="0" applyFill="0" applyProtection="0">
      <alignment horizontal="left"/>
    </xf>
    <xf numFmtId="322" fontId="91" fillId="0" borderId="33" applyFill="0" applyAlignment="0" applyProtection="0"/>
    <xf numFmtId="323" fontId="91" fillId="0" borderId="33" applyFill="0" applyAlignment="0" applyProtection="0"/>
    <xf numFmtId="324" fontId="91" fillId="0" borderId="33" applyFill="0" applyAlignment="0" applyProtection="0"/>
    <xf numFmtId="325" fontId="91" fillId="0" borderId="33" applyFill="0" applyAlignment="0" applyProtection="0"/>
    <xf numFmtId="0" fontId="91" fillId="0" borderId="35" applyNumberFormat="0" applyFill="0" applyAlignment="0" applyProtection="0"/>
    <xf numFmtId="233" fontId="91" fillId="0" borderId="35" applyFill="0" applyProtection="0">
      <alignment horizontal="center"/>
    </xf>
    <xf numFmtId="39" fontId="91" fillId="0" borderId="35" applyFill="0" applyAlignment="0" applyProtection="0"/>
    <xf numFmtId="289" fontId="91" fillId="0" borderId="35" applyFill="0" applyAlignment="0" applyProtection="0"/>
    <xf numFmtId="290" fontId="91" fillId="0" borderId="35" applyFill="0" applyAlignment="0" applyProtection="0"/>
    <xf numFmtId="291" fontId="91" fillId="0" borderId="35" applyFill="0" applyAlignment="0" applyProtection="0"/>
    <xf numFmtId="292" fontId="91" fillId="0" borderId="35" applyFill="0" applyAlignment="0" applyProtection="0"/>
    <xf numFmtId="293" fontId="91" fillId="0" borderId="35" applyFill="0" applyAlignment="0" applyProtection="0"/>
    <xf numFmtId="294" fontId="91" fillId="0" borderId="35" applyFill="0" applyAlignment="0" applyProtection="0"/>
    <xf numFmtId="295" fontId="91" fillId="0" borderId="35" applyFill="0" applyAlignment="0" applyProtection="0"/>
    <xf numFmtId="296" fontId="91" fillId="0" borderId="35" applyFill="0" applyAlignment="0" applyProtection="0"/>
    <xf numFmtId="297" fontId="91" fillId="0" borderId="35" applyFill="0" applyAlignment="0" applyProtection="0"/>
    <xf numFmtId="298" fontId="91" fillId="0" borderId="35" applyFill="0" applyAlignment="0" applyProtection="0"/>
    <xf numFmtId="299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315" fontId="91" fillId="0" borderId="35" applyFill="0" applyAlignment="0" applyProtection="0"/>
    <xf numFmtId="0" fontId="91" fillId="0" borderId="35" applyNumberFormat="0" applyFill="0" applyProtection="0">
      <alignment horizontal="left"/>
    </xf>
    <xf numFmtId="322" fontId="91" fillId="0" borderId="35" applyFill="0" applyAlignment="0" applyProtection="0"/>
    <xf numFmtId="323" fontId="91" fillId="0" borderId="35" applyFill="0" applyAlignment="0" applyProtection="0"/>
    <xf numFmtId="324" fontId="91" fillId="0" borderId="35" applyFill="0" applyAlignment="0" applyProtection="0"/>
    <xf numFmtId="325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33" fontId="91" fillId="0" borderId="33" applyFill="0" applyProtection="0">
      <alignment horizontal="center"/>
    </xf>
    <xf numFmtId="39" fontId="91" fillId="0" borderId="33" applyFill="0" applyAlignment="0" applyProtection="0"/>
    <xf numFmtId="289" fontId="91" fillId="0" borderId="33" applyFill="0" applyAlignment="0" applyProtection="0"/>
    <xf numFmtId="290" fontId="91" fillId="0" borderId="33" applyFill="0" applyAlignment="0" applyProtection="0"/>
    <xf numFmtId="291" fontId="91" fillId="0" borderId="33" applyFill="0" applyAlignment="0" applyProtection="0"/>
    <xf numFmtId="292" fontId="91" fillId="0" borderId="33" applyFill="0" applyAlignment="0" applyProtection="0"/>
    <xf numFmtId="293" fontId="91" fillId="0" borderId="33" applyFill="0" applyAlignment="0" applyProtection="0"/>
    <xf numFmtId="294" fontId="91" fillId="0" borderId="33" applyFill="0" applyAlignment="0" applyProtection="0"/>
    <xf numFmtId="295" fontId="91" fillId="0" borderId="33" applyFill="0" applyAlignment="0" applyProtection="0"/>
    <xf numFmtId="296" fontId="91" fillId="0" borderId="33" applyFill="0" applyAlignment="0" applyProtection="0"/>
    <xf numFmtId="297" fontId="91" fillId="0" borderId="33" applyFill="0" applyAlignment="0" applyProtection="0"/>
    <xf numFmtId="298" fontId="91" fillId="0" borderId="33" applyFill="0" applyAlignment="0" applyProtection="0"/>
    <xf numFmtId="299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315" fontId="91" fillId="0" borderId="33" applyFill="0" applyAlignment="0" applyProtection="0"/>
    <xf numFmtId="0" fontId="91" fillId="0" borderId="33" applyNumberFormat="0" applyFill="0" applyProtection="0">
      <alignment horizontal="left"/>
    </xf>
    <xf numFmtId="322" fontId="91" fillId="0" borderId="33" applyFill="0" applyAlignment="0" applyProtection="0"/>
    <xf numFmtId="323" fontId="91" fillId="0" borderId="33" applyFill="0" applyAlignment="0" applyProtection="0"/>
    <xf numFmtId="324" fontId="91" fillId="0" borderId="33" applyFill="0" applyAlignment="0" applyProtection="0"/>
    <xf numFmtId="325" fontId="91" fillId="0" borderId="33" applyFill="0" applyAlignment="0" applyProtection="0"/>
    <xf numFmtId="0" fontId="91" fillId="0" borderId="35" applyNumberFormat="0" applyFill="0" applyAlignment="0" applyProtection="0"/>
    <xf numFmtId="233" fontId="91" fillId="0" borderId="35" applyFill="0" applyProtection="0">
      <alignment horizontal="center"/>
    </xf>
    <xf numFmtId="39" fontId="91" fillId="0" borderId="35" applyFill="0" applyAlignment="0" applyProtection="0"/>
    <xf numFmtId="289" fontId="91" fillId="0" borderId="35" applyFill="0" applyAlignment="0" applyProtection="0"/>
    <xf numFmtId="290" fontId="91" fillId="0" borderId="35" applyFill="0" applyAlignment="0" applyProtection="0"/>
    <xf numFmtId="291" fontId="91" fillId="0" borderId="35" applyFill="0" applyAlignment="0" applyProtection="0"/>
    <xf numFmtId="292" fontId="91" fillId="0" borderId="35" applyFill="0" applyAlignment="0" applyProtection="0"/>
    <xf numFmtId="293" fontId="91" fillId="0" borderId="35" applyFill="0" applyAlignment="0" applyProtection="0"/>
    <xf numFmtId="294" fontId="91" fillId="0" borderId="35" applyFill="0" applyAlignment="0" applyProtection="0"/>
    <xf numFmtId="295" fontId="91" fillId="0" borderId="35" applyFill="0" applyAlignment="0" applyProtection="0"/>
    <xf numFmtId="296" fontId="91" fillId="0" borderId="35" applyFill="0" applyAlignment="0" applyProtection="0"/>
    <xf numFmtId="297" fontId="91" fillId="0" borderId="35" applyFill="0" applyAlignment="0" applyProtection="0"/>
    <xf numFmtId="298" fontId="91" fillId="0" borderId="35" applyFill="0" applyAlignment="0" applyProtection="0"/>
    <xf numFmtId="299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315" fontId="91" fillId="0" borderId="35" applyFill="0" applyAlignment="0" applyProtection="0"/>
    <xf numFmtId="0" fontId="91" fillId="0" borderId="35" applyNumberFormat="0" applyFill="0" applyProtection="0">
      <alignment horizontal="left"/>
    </xf>
    <xf numFmtId="322" fontId="91" fillId="0" borderId="35" applyFill="0" applyAlignment="0" applyProtection="0"/>
    <xf numFmtId="323" fontId="91" fillId="0" borderId="35" applyFill="0" applyAlignment="0" applyProtection="0"/>
    <xf numFmtId="324" fontId="91" fillId="0" borderId="35" applyFill="0" applyAlignment="0" applyProtection="0"/>
    <xf numFmtId="325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0"/>
    <xf numFmtId="0" fontId="150" fillId="57" borderId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0">
      <alignment horizontal="left"/>
    </xf>
    <xf numFmtId="0" fontId="155" fillId="0" borderId="39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9">
      <alignment horizontal="left" vertical="top"/>
    </xf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26" fontId="164" fillId="0" borderId="42">
      <alignment horizontal="left"/>
    </xf>
    <xf numFmtId="327" fontId="125" fillId="0" borderId="25">
      <alignment horizontal="left"/>
    </xf>
    <xf numFmtId="0" fontId="165" fillId="0" borderId="43">
      <alignment horizontal="right"/>
    </xf>
    <xf numFmtId="0" fontId="164" fillId="1" borderId="25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212" fontId="93" fillId="0" borderId="0" applyFill="0" applyBorder="0" applyAlignment="0" applyProtection="0"/>
    <xf numFmtId="212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328" fontId="23" fillId="68" borderId="0"/>
    <xf numFmtId="14" fontId="178" fillId="0" borderId="0">
      <alignment horizontal="left" indent="1"/>
      <protection locked="0"/>
    </xf>
    <xf numFmtId="0" fontId="106" fillId="69" borderId="12">
      <alignment horizontal="center" vertical="center"/>
    </xf>
    <xf numFmtId="49" fontId="178" fillId="0" borderId="0">
      <alignment horizontal="left" indent="1"/>
      <protection locked="0"/>
    </xf>
    <xf numFmtId="284" fontId="179" fillId="0" borderId="0">
      <alignment horizontal="center"/>
    </xf>
    <xf numFmtId="329" fontId="46" fillId="0" borderId="0">
      <alignment horizontal="center" vertical="center"/>
    </xf>
    <xf numFmtId="0" fontId="180" fillId="70" borderId="17"/>
    <xf numFmtId="0" fontId="7" fillId="0" borderId="0" applyNumberFormat="0" applyFont="0" applyFill="0" applyBorder="0" applyProtection="0">
      <alignment horizontal="left"/>
    </xf>
    <xf numFmtId="2" fontId="181" fillId="0" borderId="20"/>
    <xf numFmtId="2" fontId="181" fillId="0" borderId="20"/>
    <xf numFmtId="193" fontId="182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193" fontId="183" fillId="0" borderId="17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40" fontId="82" fillId="0" borderId="0" applyFill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28" fontId="187" fillId="71" borderId="0"/>
    <xf numFmtId="192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3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189" fillId="0" borderId="45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331" fontId="190" fillId="0" borderId="0" applyFont="0" applyFill="0" applyBorder="0" applyAlignment="0" applyProtection="0"/>
    <xf numFmtId="332" fontId="190" fillId="0" borderId="0" applyFont="0" applyFill="0" applyBorder="0" applyAlignment="0" applyProtection="0"/>
    <xf numFmtId="333" fontId="190" fillId="0" borderId="0" applyFont="0" applyFill="0" applyBorder="0" applyAlignment="0" applyProtection="0"/>
    <xf numFmtId="334" fontId="190" fillId="0" borderId="0" applyFont="0" applyFill="0" applyBorder="0" applyAlignment="0" applyProtection="0"/>
    <xf numFmtId="335" fontId="7" fillId="0" borderId="0" applyFont="0" applyFill="0" applyBorder="0" applyAlignment="0" applyProtection="0"/>
    <xf numFmtId="336" fontId="7" fillId="0" borderId="0" applyFont="0" applyFill="0" applyBorder="0" applyAlignment="0" applyProtection="0"/>
    <xf numFmtId="337" fontId="7" fillId="0" borderId="0" applyFont="0" applyFill="0" applyBorder="0" applyAlignment="0" applyProtection="0"/>
    <xf numFmtId="338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62" fontId="47" fillId="0" borderId="0" applyFont="0" applyFill="0" applyBorder="0" applyAlignment="0" applyProtection="0"/>
    <xf numFmtId="317" fontId="47" fillId="0" borderId="0" applyFont="0" applyFill="0" applyBorder="0" applyAlignment="0" applyProtection="0"/>
    <xf numFmtId="0" fontId="30" fillId="0" borderId="8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39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3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93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93" fontId="16" fillId="0" borderId="0"/>
    <xf numFmtId="193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53" fillId="0" borderId="0"/>
    <xf numFmtId="0" fontId="1" fillId="0" borderId="0"/>
    <xf numFmtId="0" fontId="3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3" fillId="0" borderId="0"/>
    <xf numFmtId="0" fontId="200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/>
    <xf numFmtId="0" fontId="3" fillId="0" borderId="0"/>
    <xf numFmtId="0" fontId="7" fillId="0" borderId="0"/>
    <xf numFmtId="0" fontId="3" fillId="0" borderId="0" applyBorder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06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40" fontId="3" fillId="0" borderId="0"/>
    <xf numFmtId="0" fontId="98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40" fontId="3" fillId="0" borderId="0"/>
    <xf numFmtId="0" fontId="7" fillId="0" borderId="0"/>
    <xf numFmtId="0" fontId="3" fillId="0" borderId="0"/>
    <xf numFmtId="0" fontId="1" fillId="0" borderId="0"/>
    <xf numFmtId="0" fontId="100" fillId="0" borderId="0"/>
    <xf numFmtId="0" fontId="3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260" fontId="3" fillId="0" borderId="0"/>
    <xf numFmtId="0" fontId="53" fillId="0" borderId="0"/>
    <xf numFmtId="260" fontId="3" fillId="0" borderId="0"/>
    <xf numFmtId="0" fontId="1" fillId="0" borderId="0"/>
    <xf numFmtId="0" fontId="1" fillId="0" borderId="0"/>
    <xf numFmtId="0" fontId="1" fillId="0" borderId="0"/>
    <xf numFmtId="260" fontId="3" fillId="0" borderId="0"/>
    <xf numFmtId="0" fontId="1" fillId="0" borderId="0"/>
    <xf numFmtId="260" fontId="3" fillId="0" borderId="0"/>
    <xf numFmtId="0" fontId="1" fillId="0" borderId="0"/>
    <xf numFmtId="260" fontId="3" fillId="0" borderId="0"/>
    <xf numFmtId="0" fontId="1" fillId="0" borderId="0"/>
    <xf numFmtId="260" fontId="3" fillId="0" borderId="0"/>
    <xf numFmtId="0" fontId="3" fillId="0" borderId="0"/>
    <xf numFmtId="0" fontId="3" fillId="0" borderId="0"/>
    <xf numFmtId="0" fontId="7" fillId="0" borderId="0"/>
    <xf numFmtId="0" fontId="53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102" fillId="0" borderId="0"/>
    <xf numFmtId="0" fontId="3" fillId="0" borderId="0"/>
    <xf numFmtId="0" fontId="3" fillId="0" borderId="0" applyBorder="0"/>
    <xf numFmtId="0" fontId="3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7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84" fontId="7" fillId="0" borderId="0"/>
    <xf numFmtId="0" fontId="7" fillId="0" borderId="0"/>
    <xf numFmtId="341" fontId="53" fillId="0" borderId="0"/>
    <xf numFmtId="0" fontId="53" fillId="0" borderId="0"/>
    <xf numFmtId="0" fontId="3" fillId="0" borderId="0"/>
    <xf numFmtId="0" fontId="53" fillId="0" borderId="0"/>
    <xf numFmtId="0" fontId="7" fillId="0" borderId="0"/>
    <xf numFmtId="0" fontId="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32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4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59" fontId="7" fillId="0" borderId="0"/>
    <xf numFmtId="218" fontId="7" fillId="0" borderId="0"/>
    <xf numFmtId="259" fontId="7" fillId="0" borderId="0"/>
    <xf numFmtId="0" fontId="3" fillId="0" borderId="0"/>
    <xf numFmtId="0" fontId="7" fillId="0" borderId="0"/>
    <xf numFmtId="28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42" fontId="7" fillId="0" borderId="0"/>
    <xf numFmtId="0" fontId="7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3" fillId="0" borderId="0" applyBorder="0"/>
    <xf numFmtId="0" fontId="3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3" fillId="0" borderId="0" applyBorder="0"/>
    <xf numFmtId="0" fontId="3" fillId="0" borderId="0" applyBorder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6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3" fillId="0" borderId="0" applyBorder="0"/>
    <xf numFmtId="0" fontId="1" fillId="0" borderId="0"/>
    <xf numFmtId="0" fontId="1" fillId="0" borderId="0"/>
    <xf numFmtId="342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53" fillId="0" borderId="0"/>
    <xf numFmtId="0" fontId="3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3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/>
    <xf numFmtId="0" fontId="53" fillId="0" borderId="0"/>
    <xf numFmtId="0" fontId="3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0" borderId="0" applyBorder="0"/>
    <xf numFmtId="0" fontId="3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 applyBorder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3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3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57" borderId="0">
      <alignment horizontal="left" indent="1"/>
    </xf>
    <xf numFmtId="0" fontId="209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40" fontId="213" fillId="72" borderId="0">
      <alignment horizontal="right"/>
    </xf>
    <xf numFmtId="0" fontId="214" fillId="72" borderId="0">
      <alignment horizontal="right"/>
    </xf>
    <xf numFmtId="0" fontId="215" fillId="72" borderId="7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7" fillId="0" borderId="0">
      <alignment horizontal="left"/>
    </xf>
    <xf numFmtId="0" fontId="218" fillId="0" borderId="0" applyFont="0" applyFill="0" applyBorder="0" applyAlignment="0" applyProtection="0"/>
    <xf numFmtId="343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88" fontId="94" fillId="13" borderId="0" applyFill="0" applyBorder="0" applyAlignment="0" applyProtection="0">
      <protection locked="0"/>
    </xf>
    <xf numFmtId="264" fontId="94" fillId="13" borderId="0" applyFill="0" applyBorder="0" applyAlignment="0" applyProtection="0">
      <alignment vertical="top"/>
    </xf>
    <xf numFmtId="344" fontId="94" fillId="0" borderId="0" applyFill="0" applyBorder="0" applyAlignment="0" applyProtection="0"/>
    <xf numFmtId="239" fontId="7" fillId="0" borderId="0" applyFill="0" applyAlignment="0" applyProtection="0"/>
    <xf numFmtId="239" fontId="82" fillId="0" borderId="0" applyFont="0" applyFill="0" applyBorder="0" applyAlignment="0" applyProtection="0"/>
    <xf numFmtId="239" fontId="7" fillId="0" borderId="0" applyFill="0" applyAlignment="0" applyProtection="0"/>
    <xf numFmtId="239" fontId="7" fillId="0" borderId="0" applyFill="0" applyAlignment="0" applyProtection="0"/>
    <xf numFmtId="239" fontId="7" fillId="0" borderId="0" applyFill="0" applyAlignment="0" applyProtection="0"/>
    <xf numFmtId="239" fontId="7" fillId="0" borderId="0" applyFill="0" applyAlignment="0" applyProtection="0"/>
    <xf numFmtId="239" fontId="7" fillId="0" borderId="0" applyFill="0" applyAlignment="0" applyProtection="0"/>
    <xf numFmtId="239" fontId="7" fillId="0" borderId="0" applyFill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239" fontId="82" fillId="0" borderId="0" applyFont="0" applyFill="0" applyBorder="0" applyAlignment="0" applyProtection="0"/>
    <xf numFmtId="345" fontId="7" fillId="0" borderId="0" applyFill="0" applyAlignment="0" applyProtection="0"/>
    <xf numFmtId="346" fontId="219" fillId="0" borderId="0" applyFont="0" applyFill="0" applyBorder="0" applyAlignment="0" applyProtection="0"/>
    <xf numFmtId="345" fontId="7" fillId="0" borderId="0" applyFill="0" applyAlignment="0" applyProtection="0"/>
    <xf numFmtId="345" fontId="7" fillId="0" borderId="0" applyFill="0" applyAlignment="0" applyProtection="0"/>
    <xf numFmtId="345" fontId="7" fillId="0" borderId="0" applyFill="0" applyAlignment="0" applyProtection="0"/>
    <xf numFmtId="345" fontId="7" fillId="0" borderId="0" applyFill="0" applyAlignment="0" applyProtection="0"/>
    <xf numFmtId="345" fontId="7" fillId="0" borderId="0" applyFill="0" applyAlignment="0" applyProtection="0"/>
    <xf numFmtId="345" fontId="7" fillId="0" borderId="0" applyFill="0" applyAlignment="0" applyProtection="0"/>
    <xf numFmtId="346" fontId="219" fillId="0" borderId="0" applyFont="0" applyFill="0" applyBorder="0" applyAlignment="0" applyProtection="0"/>
    <xf numFmtId="346" fontId="219" fillId="0" borderId="0" applyFont="0" applyFill="0" applyBorder="0" applyAlignment="0" applyProtection="0"/>
    <xf numFmtId="346" fontId="219" fillId="0" borderId="0" applyFont="0" applyFill="0" applyBorder="0" applyAlignment="0" applyProtection="0"/>
    <xf numFmtId="346" fontId="219" fillId="0" borderId="0" applyFont="0" applyFill="0" applyBorder="0" applyAlignment="0" applyProtection="0"/>
    <xf numFmtId="346" fontId="21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21" fillId="72" borderId="0"/>
    <xf numFmtId="323" fontId="7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7" fillId="0" borderId="0" applyFill="0" applyAlignment="0" applyProtection="0"/>
    <xf numFmtId="10" fontId="137" fillId="0" borderId="0" applyFont="0" applyFill="0" applyBorder="0" applyAlignment="0" applyProtection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5" fontId="82" fillId="0" borderId="0" applyFill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35" fontId="82" fillId="0" borderId="0" applyFill="0" applyBorder="0" applyAlignment="0"/>
    <xf numFmtId="240" fontId="82" fillId="0" borderId="0" applyFill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40" fontId="82" fillId="0" borderId="0" applyFill="0" applyBorder="0" applyAlignment="0"/>
    <xf numFmtId="236" fontId="82" fillId="0" borderId="0" applyFill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236" fontId="82" fillId="0" borderId="0" applyFill="0" applyBorder="0" applyAlignment="0"/>
    <xf numFmtId="4" fontId="129" fillId="0" borderId="0">
      <alignment horizontal="right"/>
    </xf>
    <xf numFmtId="264" fontId="222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3" fillId="0" borderId="13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47" fontId="7" fillId="0" borderId="0" applyFill="0" applyAlignment="0" applyProtection="0"/>
    <xf numFmtId="348" fontId="7" fillId="0" borderId="0" applyFill="0" applyAlignment="0" applyProtection="0"/>
    <xf numFmtId="213" fontId="7" fillId="0" borderId="0" applyFont="0" applyFill="0" applyBorder="0" applyAlignment="0" applyProtection="0"/>
    <xf numFmtId="0" fontId="224" fillId="0" borderId="49">
      <alignment horizontal="center" vertical="center"/>
    </xf>
    <xf numFmtId="0" fontId="224" fillId="0" borderId="49">
      <alignment horizontal="center" vertical="center"/>
    </xf>
    <xf numFmtId="0" fontId="225" fillId="0" borderId="50" applyBorder="0">
      <alignment vertical="top"/>
      <protection locked="0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49" fontId="226" fillId="75" borderId="18" applyNumberFormat="0" applyBorder="0" applyAlignment="0">
      <alignment horizontal="center" vertical="center"/>
    </xf>
    <xf numFmtId="49" fontId="226" fillId="75" borderId="18" applyNumberFormat="0" applyBorder="0" applyAlignment="0">
      <alignment horizontal="center" vertical="center"/>
    </xf>
    <xf numFmtId="349" fontId="227" fillId="0" borderId="51" applyFont="0" applyBorder="0" applyAlignment="0">
      <alignment horizontal="center" vertical="center"/>
    </xf>
    <xf numFmtId="0" fontId="228" fillId="6" borderId="0"/>
    <xf numFmtId="0" fontId="229" fillId="0" borderId="0" applyNumberFormat="0" applyFill="0" applyBorder="0" applyAlignment="0" applyProtection="0"/>
    <xf numFmtId="49" fontId="230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2"/>
    <xf numFmtId="301" fontId="9" fillId="0" borderId="0" applyFont="0" applyFill="0" applyBorder="0" applyAlignment="0" applyProtection="0"/>
    <xf numFmtId="4" fontId="231" fillId="0" borderId="0">
      <alignment horizontal="right"/>
    </xf>
    <xf numFmtId="14" fontId="232" fillId="0" borderId="0" applyNumberFormat="0" applyFill="0" applyBorder="0" applyAlignment="0" applyProtection="0">
      <alignment horizontal="left"/>
    </xf>
    <xf numFmtId="0" fontId="229" fillId="0" borderId="0" applyNumberFormat="0" applyFill="0" applyBorder="0" applyAlignment="0" applyProtection="0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139" fillId="0" borderId="54">
      <alignment vertical="center"/>
    </xf>
    <xf numFmtId="0" fontId="139" fillId="0" borderId="54">
      <alignment vertical="center"/>
    </xf>
    <xf numFmtId="0" fontId="117" fillId="0" borderId="55"/>
    <xf numFmtId="0" fontId="233" fillId="0" borderId="0">
      <alignment horizontal="left"/>
    </xf>
    <xf numFmtId="0" fontId="234" fillId="0" borderId="0">
      <alignment horizontal="left"/>
    </xf>
    <xf numFmtId="350" fontId="190" fillId="0" borderId="0" applyFont="0" applyFill="0" applyBorder="0" applyAlignment="0" applyProtection="0"/>
    <xf numFmtId="351" fontId="190" fillId="0" borderId="0" applyFont="0" applyFill="0" applyBorder="0" applyAlignment="0" applyProtection="0"/>
    <xf numFmtId="0" fontId="235" fillId="76" borderId="5"/>
    <xf numFmtId="352" fontId="236" fillId="75" borderId="0" applyBorder="0" applyAlignment="0" applyProtection="0"/>
    <xf numFmtId="0" fontId="237" fillId="0" borderId="0" applyNumberFormat="0" applyFill="0" applyBorder="0" applyAlignment="0" applyProtection="0"/>
    <xf numFmtId="2" fontId="126" fillId="0" borderId="56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338" fontId="7" fillId="0" borderId="0">
      <alignment horizontal="center"/>
    </xf>
    <xf numFmtId="353" fontId="240" fillId="0" borderId="0"/>
    <xf numFmtId="284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8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0" fontId="7" fillId="0" borderId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8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83" fontId="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7" fillId="0" borderId="0" applyNumberFormat="0" applyFill="0" applyBorder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89" fillId="0" borderId="0"/>
    <xf numFmtId="0" fontId="80" fillId="0" borderId="57"/>
    <xf numFmtId="40" fontId="241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8">
      <protection hidden="1"/>
    </xf>
    <xf numFmtId="0" fontId="116" fillId="0" borderId="52"/>
    <xf numFmtId="0" fontId="23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242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54" fontId="106" fillId="0" borderId="59" applyNumberFormat="0" applyFont="0" applyFill="0" applyAlignment="0" applyProtection="0">
      <alignment horizontal="right"/>
    </xf>
    <xf numFmtId="0" fontId="243" fillId="0" borderId="0" applyNumberFormat="0" applyFill="0" applyBorder="0" applyAlignment="0" applyProtection="0"/>
    <xf numFmtId="0" fontId="244" fillId="0" borderId="0"/>
    <xf numFmtId="0" fontId="244" fillId="0" borderId="0"/>
    <xf numFmtId="0" fontId="245" fillId="0" borderId="0"/>
    <xf numFmtId="0" fontId="245" fillId="0" borderId="0"/>
    <xf numFmtId="0" fontId="244" fillId="0" borderId="0"/>
    <xf numFmtId="0" fontId="244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55" fontId="82" fillId="0" borderId="0" applyFill="0" applyAlignment="0"/>
    <xf numFmtId="355" fontId="82" fillId="0" borderId="0" applyFill="0" applyBorder="0" applyAlignment="0"/>
    <xf numFmtId="355" fontId="82" fillId="0" borderId="0" applyFill="0" applyBorder="0" applyAlignment="0"/>
    <xf numFmtId="355" fontId="82" fillId="0" borderId="0" applyFill="0" applyBorder="0" applyAlignment="0"/>
    <xf numFmtId="355" fontId="82" fillId="0" borderId="0" applyFill="0" applyBorder="0" applyAlignment="0"/>
    <xf numFmtId="355" fontId="82" fillId="0" borderId="0" applyFill="0" applyBorder="0" applyAlignment="0"/>
    <xf numFmtId="355" fontId="82" fillId="0" borderId="0" applyFill="0" applyBorder="0" applyAlignment="0"/>
    <xf numFmtId="356" fontId="82" fillId="0" borderId="0" applyFill="0" applyAlignment="0"/>
    <xf numFmtId="337" fontId="82" fillId="0" borderId="0" applyFill="0" applyBorder="0" applyAlignment="0"/>
    <xf numFmtId="337" fontId="82" fillId="0" borderId="0" applyFill="0" applyBorder="0" applyAlignment="0"/>
    <xf numFmtId="337" fontId="82" fillId="0" borderId="0" applyFill="0" applyBorder="0" applyAlignment="0"/>
    <xf numFmtId="337" fontId="82" fillId="0" borderId="0" applyFill="0" applyBorder="0" applyAlignment="0"/>
    <xf numFmtId="337" fontId="82" fillId="0" borderId="0" applyFill="0" applyBorder="0" applyAlignment="0"/>
    <xf numFmtId="337" fontId="82" fillId="0" borderId="0" applyFill="0" applyBorder="0" applyAlignment="0"/>
    <xf numFmtId="0" fontId="26" fillId="0" borderId="60" applyBorder="0">
      <alignment horizontal="justify" vertical="justify"/>
    </xf>
    <xf numFmtId="0" fontId="246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7" fillId="0" borderId="0"/>
    <xf numFmtId="0" fontId="248" fillId="71" borderId="0"/>
    <xf numFmtId="0" fontId="249" fillId="71" borderId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3" fillId="0" borderId="0" applyNumberFormat="0" applyBorder="0" applyAlignment="0"/>
    <xf numFmtId="0" fontId="28" fillId="0" borderId="0" applyNumberFormat="0" applyBorder="0" applyAlignment="0"/>
    <xf numFmtId="0" fontId="245" fillId="0" borderId="0"/>
    <xf numFmtId="0" fontId="244" fillId="0" borderId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2"/>
    <xf numFmtId="0" fontId="146" fillId="0" borderId="62"/>
    <xf numFmtId="0" fontId="180" fillId="0" borderId="63"/>
    <xf numFmtId="0" fontId="146" fillId="0" borderId="6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6" fillId="0" borderId="0"/>
    <xf numFmtId="40" fontId="257" fillId="0" borderId="12" applyFont="0" applyFill="0" applyBorder="0" applyAlignment="0" applyProtection="0"/>
    <xf numFmtId="318" fontId="7" fillId="0" borderId="0" applyFont="0" applyFill="0" applyBorder="0" applyAlignment="0" applyProtection="0"/>
    <xf numFmtId="357" fontId="7" fillId="0" borderId="0" applyFont="0" applyFill="0" applyBorder="0" applyAlignment="0" applyProtection="0"/>
    <xf numFmtId="358" fontId="7" fillId="0" borderId="0" applyFill="0" applyAlignment="0" applyProtection="0"/>
    <xf numFmtId="359" fontId="16" fillId="0" borderId="0" applyFont="0" applyFill="0" applyBorder="0" applyAlignment="0" applyProtection="0"/>
    <xf numFmtId="360" fontId="16" fillId="0" borderId="0" applyFont="0" applyFill="0" applyBorder="0" applyAlignment="0" applyProtection="0"/>
    <xf numFmtId="361" fontId="258" fillId="0" borderId="0" applyFont="0" applyFill="0" applyBorder="0" applyAlignment="0" applyProtection="0"/>
    <xf numFmtId="213" fontId="258" fillId="0" borderId="0" applyFont="0" applyFill="0" applyBorder="0" applyAlignment="0" applyProtection="0"/>
    <xf numFmtId="2" fontId="137" fillId="0" borderId="0" applyFont="0" applyFill="0" applyBorder="0" applyAlignment="0" applyProtection="0"/>
    <xf numFmtId="362" fontId="7" fillId="0" borderId="0" applyFont="0" applyFill="0" applyBorder="0" applyAlignment="0" applyProtection="0"/>
    <xf numFmtId="363" fontId="7" fillId="0" borderId="0" applyFont="0" applyFill="0" applyBorder="0" applyAlignment="0" applyProtection="0"/>
    <xf numFmtId="211" fontId="259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364" fontId="47" fillId="0" borderId="0" applyFont="0" applyFill="0" applyBorder="0" applyAlignment="0" applyProtection="0"/>
    <xf numFmtId="365" fontId="47" fillId="0" borderId="0" applyFont="0" applyFill="0" applyBorder="0" applyAlignment="0" applyProtection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7" fontId="11" fillId="0" borderId="0" applyBorder="0" applyAlignment="0"/>
    <xf numFmtId="367" fontId="11" fillId="0" borderId="0" applyBorder="0" applyAlignment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7" fontId="11" fillId="0" borderId="0" applyBorder="0" applyAlignment="0"/>
    <xf numFmtId="367" fontId="11" fillId="0" borderId="0" applyBorder="0" applyAlignment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7" fontId="11" fillId="0" borderId="0" applyBorder="0" applyAlignment="0"/>
    <xf numFmtId="367" fontId="11" fillId="0" borderId="0" applyBorder="0" applyAlignment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7" fontId="11" fillId="0" borderId="0" applyBorder="0" applyAlignment="0"/>
    <xf numFmtId="367" fontId="11" fillId="0" borderId="0" applyBorder="0" applyAlignment="0"/>
    <xf numFmtId="366" fontId="11" fillId="0" borderId="0" applyBorder="0"/>
    <xf numFmtId="367" fontId="11" fillId="0" borderId="0" applyBorder="0" applyAlignment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7" fontId="11" fillId="0" borderId="0" applyBorder="0" applyAlignment="0"/>
    <xf numFmtId="367" fontId="11" fillId="0" borderId="0" applyBorder="0" applyAlignment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366" fontId="11" fillId="0" borderId="0" applyBorder="0"/>
    <xf numFmtId="0" fontId="106" fillId="77" borderId="64" applyNumberFormat="0" applyBorder="0" applyAlignment="0">
      <alignment horizontal="center"/>
    </xf>
    <xf numFmtId="368" fontId="27" fillId="0" borderId="65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3" fillId="0" borderId="0" applyNumberFormat="0" applyFill="0" applyBorder="0" applyAlignment="0" applyProtection="0">
      <alignment vertical="center"/>
    </xf>
    <xf numFmtId="0" fontId="264" fillId="55" borderId="21" applyNumberFormat="0" applyAlignment="0" applyProtection="0">
      <alignment vertical="center"/>
    </xf>
    <xf numFmtId="0" fontId="265" fillId="27" borderId="0" applyNumberFormat="0" applyBorder="0" applyAlignment="0" applyProtection="0">
      <alignment vertical="center"/>
    </xf>
    <xf numFmtId="318" fontId="7" fillId="0" borderId="0" applyFont="0" applyFill="0" applyBorder="0" applyAlignment="0" applyProtection="0"/>
    <xf numFmtId="301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6" fillId="0" borderId="0"/>
    <xf numFmtId="0" fontId="3" fillId="14" borderId="46" applyNumberFormat="0" applyFont="0" applyAlignment="0" applyProtection="0">
      <alignment vertical="center"/>
    </xf>
    <xf numFmtId="215" fontId="7" fillId="0" borderId="0" applyFont="0" applyFill="0" applyBorder="0" applyAlignment="0" applyProtection="0"/>
    <xf numFmtId="4" fontId="266" fillId="0" borderId="0" applyFont="0" applyFill="0" applyBorder="0" applyAlignment="0" applyProtection="0"/>
    <xf numFmtId="0" fontId="269" fillId="0" borderId="44" applyNumberFormat="0" applyFill="0" applyAlignment="0" applyProtection="0">
      <alignment vertical="center"/>
    </xf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270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1" fillId="0" borderId="0"/>
    <xf numFmtId="41" fontId="271" fillId="0" borderId="0" applyFont="0" applyFill="0" applyBorder="0" applyAlignment="0" applyProtection="0"/>
    <xf numFmtId="188" fontId="27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2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173" fillId="0" borderId="0" applyFill="0" applyBorder="0" applyAlignment="0" applyProtection="0"/>
    <xf numFmtId="369" fontId="25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3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70" fontId="52" fillId="0" borderId="0" applyFont="0" applyFill="0" applyBorder="0" applyAlignment="0" applyProtection="0"/>
    <xf numFmtId="370" fontId="52" fillId="0" borderId="0" applyFont="0" applyFill="0" applyBorder="0" applyAlignment="0" applyProtection="0"/>
    <xf numFmtId="3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06" fillId="0" borderId="0" applyFill="0" applyAlignment="0" applyProtection="0"/>
    <xf numFmtId="192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216" fontId="95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1" applyNumberFormat="0" applyAlignment="0" applyProtection="0"/>
    <xf numFmtId="0" fontId="89" fillId="55" borderId="21" applyNumberFormat="0" applyAlignment="0" applyProtection="0"/>
    <xf numFmtId="0" fontId="89" fillId="55" borderId="21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92" fontId="276" fillId="0" borderId="0" applyFont="0" applyFill="0" applyBorder="0" applyAlignment="0" applyProtection="0"/>
    <xf numFmtId="216" fontId="276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9" fontId="279" fillId="0" borderId="0" applyFont="0" applyFill="0" applyBorder="0" applyAlignment="0" applyProtection="0"/>
    <xf numFmtId="0" fontId="1" fillId="0" borderId="0"/>
    <xf numFmtId="34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 applyBorder="0"/>
    <xf numFmtId="0" fontId="173" fillId="0" borderId="0"/>
    <xf numFmtId="34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72" fillId="0" borderId="0">
      <alignment vertical="center"/>
    </xf>
    <xf numFmtId="0" fontId="3" fillId="0" borderId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1" fillId="0" borderId="0"/>
    <xf numFmtId="0" fontId="3" fillId="0" borderId="0"/>
    <xf numFmtId="340" fontId="3" fillId="0" borderId="0"/>
    <xf numFmtId="0" fontId="3" fillId="0" borderId="0"/>
    <xf numFmtId="0" fontId="3" fillId="0" borderId="0"/>
    <xf numFmtId="0" fontId="3" fillId="0" borderId="0" applyBorder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3" fillId="0" borderId="0" applyBorder="0"/>
    <xf numFmtId="0" fontId="1" fillId="0" borderId="0"/>
    <xf numFmtId="0" fontId="272" fillId="0" borderId="0">
      <alignment vertical="center"/>
    </xf>
    <xf numFmtId="0" fontId="99" fillId="0" borderId="0"/>
    <xf numFmtId="0" fontId="3" fillId="0" borderId="0"/>
    <xf numFmtId="0" fontId="3" fillId="0" borderId="0"/>
    <xf numFmtId="0" fontId="99" fillId="0" borderId="0"/>
    <xf numFmtId="0" fontId="280" fillId="0" borderId="0"/>
    <xf numFmtId="0" fontId="98" fillId="0" borderId="0"/>
    <xf numFmtId="0" fontId="1" fillId="0" borderId="0"/>
    <xf numFmtId="0" fontId="3" fillId="0" borderId="0"/>
    <xf numFmtId="0" fontId="98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3" fontId="49" fillId="0" borderId="0"/>
    <xf numFmtId="0" fontId="3" fillId="0" borderId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5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71" fontId="281" fillId="0" borderId="0" applyFont="0" applyFill="0" applyBorder="0" applyAlignment="0" applyProtection="0"/>
    <xf numFmtId="372" fontId="281" fillId="0" borderId="0" applyFont="0" applyFill="0" applyBorder="0" applyAlignment="0" applyProtection="0"/>
    <xf numFmtId="373" fontId="281" fillId="0" borderId="0" applyFont="0" applyFill="0" applyBorder="0" applyAlignment="0" applyProtection="0"/>
    <xf numFmtId="374" fontId="28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8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279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212" fillId="26" borderId="67" applyNumberFormat="0" applyAlignment="0" applyProtection="0"/>
    <xf numFmtId="0" fontId="211" fillId="26" borderId="67" applyNumberFormat="0" applyAlignment="0" applyProtection="0"/>
    <xf numFmtId="0" fontId="211" fillId="26" borderId="67" applyNumberFormat="0" applyAlignment="0" applyProtection="0"/>
    <xf numFmtId="0" fontId="7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3" fillId="14" borderId="46" applyNumberFormat="0" applyFont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33" fillId="0" borderId="0">
      <alignment vertical="center"/>
    </xf>
    <xf numFmtId="375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3" fillId="0" borderId="0" applyFont="0" applyFill="0" applyBorder="0" applyAlignment="0" applyProtection="0"/>
    <xf numFmtId="0" fontId="286" fillId="0" borderId="0"/>
    <xf numFmtId="280" fontId="287" fillId="0" borderId="0">
      <alignment vertical="center"/>
    </xf>
    <xf numFmtId="215" fontId="288" fillId="0" borderId="0" applyFont="0" applyFill="0" applyBorder="0" applyAlignment="0" applyProtection="0"/>
    <xf numFmtId="214" fontId="289" fillId="0" borderId="0" applyFont="0" applyFill="0" applyBorder="0" applyAlignment="0" applyProtection="0"/>
    <xf numFmtId="4" fontId="285" fillId="0" borderId="0">
      <protection locked="0"/>
    </xf>
    <xf numFmtId="376" fontId="283" fillId="0" borderId="0">
      <protection locked="0"/>
    </xf>
    <xf numFmtId="0" fontId="288" fillId="0" borderId="0" applyFont="0" applyFill="0" applyBorder="0" applyAlignment="0" applyProtection="0"/>
    <xf numFmtId="0" fontId="288" fillId="0" borderId="0" applyFont="0" applyFill="0" applyBorder="0" applyAlignment="0" applyProtection="0"/>
    <xf numFmtId="210" fontId="283" fillId="0" borderId="0" applyFont="0" applyFill="0" applyBorder="0" applyAlignment="0" applyProtection="0"/>
    <xf numFmtId="211" fontId="283" fillId="0" borderId="0" applyFont="0" applyFill="0" applyBorder="0" applyAlignment="0" applyProtection="0"/>
    <xf numFmtId="377" fontId="283" fillId="0" borderId="0">
      <protection locked="0"/>
    </xf>
    <xf numFmtId="0" fontId="290" fillId="0" borderId="0"/>
    <xf numFmtId="0" fontId="285" fillId="0" borderId="68">
      <protection locked="0"/>
    </xf>
    <xf numFmtId="378" fontId="283" fillId="0" borderId="0">
      <protection locked="0"/>
    </xf>
    <xf numFmtId="379" fontId="283" fillId="0" borderId="0">
      <protection locked="0"/>
    </xf>
    <xf numFmtId="0" fontId="82" fillId="0" borderId="0"/>
    <xf numFmtId="0" fontId="291" fillId="12" borderId="19" applyNumberFormat="0" applyAlignment="0" applyProtection="0">
      <alignment vertical="center"/>
    </xf>
    <xf numFmtId="0" fontId="292" fillId="26" borderId="67" applyNumberFormat="0" applyAlignment="0" applyProtection="0">
      <alignment vertical="center"/>
    </xf>
    <xf numFmtId="214" fontId="289" fillId="0" borderId="0" applyFont="0" applyFill="0" applyBorder="0" applyAlignment="0" applyProtection="0"/>
    <xf numFmtId="214" fontId="293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4" fillId="0" borderId="69" applyNumberFormat="0" applyFill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89" fillId="0" borderId="0"/>
    <xf numFmtId="0" fontId="289" fillId="0" borderId="0"/>
    <xf numFmtId="0" fontId="293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7" fillId="8" borderId="0" applyNumberFormat="0" applyBorder="0" applyAlignment="0" applyProtection="0">
      <alignment vertical="center"/>
    </xf>
    <xf numFmtId="0" fontId="298" fillId="27" borderId="0" applyNumberFormat="0" applyBorder="0" applyAlignment="0" applyProtection="0"/>
    <xf numFmtId="0" fontId="299" fillId="0" borderId="0"/>
    <xf numFmtId="0" fontId="300" fillId="0" borderId="0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2" fillId="0" borderId="40" applyNumberFormat="0" applyFill="0" applyAlignment="0" applyProtection="0"/>
    <xf numFmtId="0" fontId="302" fillId="0" borderId="40" applyNumberFormat="0" applyFill="0" applyAlignment="0" applyProtection="0"/>
    <xf numFmtId="0" fontId="302" fillId="0" borderId="40" applyNumberFormat="0" applyFill="0" applyAlignment="0" applyProtection="0"/>
    <xf numFmtId="0" fontId="303" fillId="0" borderId="41" applyNumberFormat="0" applyFill="0" applyAlignment="0" applyProtection="0"/>
    <xf numFmtId="0" fontId="303" fillId="0" borderId="0" applyNumberFormat="0" applyFill="0" applyAlignment="0" applyProtection="0"/>
    <xf numFmtId="0" fontId="300" fillId="0" borderId="0" applyNumberFormat="0" applyFill="0" applyAlignment="0" applyProtection="0"/>
    <xf numFmtId="188" fontId="94" fillId="0" borderId="0" applyFont="0" applyFill="0" applyBorder="0" applyAlignment="0" applyProtection="0"/>
    <xf numFmtId="43" fontId="304" fillId="0" borderId="0" applyFont="0" applyFill="0" applyBorder="0" applyAlignment="0" applyProtection="0"/>
    <xf numFmtId="188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7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306" fillId="82" borderId="21" applyNumberFormat="0" applyAlignment="0" applyProtection="0"/>
    <xf numFmtId="0" fontId="307" fillId="0" borderId="0">
      <alignment vertical="center"/>
    </xf>
    <xf numFmtId="0" fontId="7" fillId="0" borderId="0"/>
    <xf numFmtId="0" fontId="94" fillId="0" borderId="0"/>
    <xf numFmtId="0" fontId="267" fillId="0" borderId="0"/>
    <xf numFmtId="0" fontId="308" fillId="0" borderId="0"/>
    <xf numFmtId="0" fontId="309" fillId="0" borderId="66" applyNumberFormat="0" applyFill="0" applyAlignment="0" applyProtection="0"/>
    <xf numFmtId="0" fontId="82" fillId="67" borderId="46" applyNumberFormat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380" fontId="123" fillId="0" borderId="0" applyFont="0" applyFill="0" applyBorder="0" applyAlignment="0" applyProtection="0"/>
    <xf numFmtId="381" fontId="123" fillId="0" borderId="0" applyFont="0" applyFill="0" applyBorder="0" applyAlignment="0" applyProtection="0"/>
    <xf numFmtId="0" fontId="17" fillId="0" borderId="7"/>
    <xf numFmtId="0" fontId="17" fillId="0" borderId="7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310" fillId="9" borderId="0" applyNumberFormat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4" fillId="0" borderId="41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0" applyNumberFormat="0" applyFill="0" applyAlignment="0" applyProtection="0"/>
    <xf numFmtId="0" fontId="316" fillId="26" borderId="19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Alignment="0" applyProtection="0"/>
    <xf numFmtId="0" fontId="320" fillId="83" borderId="19" applyNumberFormat="0" applyAlignment="0" applyProtection="0"/>
    <xf numFmtId="318" fontId="81" fillId="0" borderId="0" applyFont="0" applyFill="0" applyBorder="0" applyAlignment="0" applyProtection="0"/>
    <xf numFmtId="262" fontId="321" fillId="0" borderId="0" applyFont="0" applyFill="0" applyBorder="0" applyAlignment="0" applyProtection="0"/>
    <xf numFmtId="357" fontId="81" fillId="0" borderId="0" applyFont="0" applyFill="0" applyBorder="0" applyAlignment="0" applyProtection="0"/>
    <xf numFmtId="0" fontId="322" fillId="20" borderId="19" applyNumberFormat="0" applyAlignment="0" applyProtection="0"/>
    <xf numFmtId="0" fontId="323" fillId="83" borderId="67" applyNumberFormat="0" applyAlignment="0" applyProtection="0"/>
    <xf numFmtId="0" fontId="324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326" fillId="0" borderId="44" applyNumberFormat="0" applyFill="0" applyAlignment="0" applyProtection="0"/>
    <xf numFmtId="0" fontId="327" fillId="0" borderId="66" applyNumberFormat="0" applyFill="0" applyAlignment="0" applyProtection="0">
      <alignment vertical="center"/>
    </xf>
    <xf numFmtId="212" fontId="328" fillId="0" borderId="14">
      <alignment horizontal="center"/>
    </xf>
    <xf numFmtId="192" fontId="7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/>
    <xf numFmtId="43" fontId="5" fillId="0" borderId="3" xfId="1" applyFont="1" applyBorder="1"/>
    <xf numFmtId="43" fontId="5" fillId="0" borderId="4" xfId="1" applyFont="1" applyBorder="1"/>
    <xf numFmtId="43" fontId="5" fillId="0" borderId="0" xfId="0" applyNumberFormat="1" applyFont="1"/>
    <xf numFmtId="43" fontId="5" fillId="0" borderId="5" xfId="1" applyFont="1" applyBorder="1"/>
    <xf numFmtId="43" fontId="5" fillId="0" borderId="0" xfId="1" applyFont="1" applyFill="1"/>
    <xf numFmtId="43" fontId="5" fillId="0" borderId="0" xfId="1" applyFont="1" applyBorder="1"/>
    <xf numFmtId="0" fontId="5" fillId="0" borderId="0" xfId="0" applyFont="1" applyAlignment="1">
      <alignment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8" fontId="5" fillId="0" borderId="2" xfId="1" applyNumberFormat="1" applyFont="1" applyBorder="1"/>
    <xf numFmtId="188" fontId="5" fillId="0" borderId="1" xfId="1" applyNumberFormat="1" applyFont="1" applyBorder="1"/>
    <xf numFmtId="188" fontId="5" fillId="0" borderId="0" xfId="1" applyNumberFormat="1" applyFont="1"/>
    <xf numFmtId="0" fontId="329" fillId="0" borderId="0" xfId="0" applyFont="1"/>
    <xf numFmtId="188" fontId="5" fillId="0" borderId="0" xfId="1" applyNumberFormat="1" applyFont="1" applyBorder="1"/>
    <xf numFmtId="188" fontId="5" fillId="0" borderId="4" xfId="1" applyNumberFormat="1" applyFont="1" applyBorder="1"/>
    <xf numFmtId="4" fontId="4" fillId="0" borderId="0" xfId="0" applyNumberFormat="1" applyFont="1" applyFill="1" applyAlignment="1"/>
    <xf numFmtId="0" fontId="5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5" fillId="0" borderId="0" xfId="0" quotePrefix="1" applyFont="1" applyFill="1" applyAlignment="1">
      <alignment horizontal="center"/>
    </xf>
    <xf numFmtId="43" fontId="5" fillId="0" borderId="0" xfId="0" applyNumberFormat="1" applyFont="1" applyFill="1" applyBorder="1"/>
    <xf numFmtId="43" fontId="5" fillId="0" borderId="0" xfId="1" applyNumberFormat="1" applyFont="1" applyFill="1"/>
    <xf numFmtId="188" fontId="5" fillId="0" borderId="0" xfId="1" applyNumberFormat="1" applyFont="1" applyFill="1" applyBorder="1"/>
    <xf numFmtId="43" fontId="5" fillId="0" borderId="0" xfId="0" applyNumberFormat="1" applyFont="1" applyFill="1"/>
    <xf numFmtId="0" fontId="4" fillId="0" borderId="0" xfId="0" applyFont="1" applyFill="1"/>
    <xf numFmtId="188" fontId="5" fillId="0" borderId="4" xfId="1" applyNumberFormat="1" applyFont="1" applyFill="1" applyBorder="1"/>
    <xf numFmtId="188" fontId="5" fillId="0" borderId="0" xfId="0" applyNumberFormat="1" applyFont="1" applyFill="1" applyBorder="1"/>
    <xf numFmtId="254" fontId="5" fillId="0" borderId="0" xfId="0" applyNumberFormat="1" applyFont="1" applyFill="1" applyBorder="1"/>
    <xf numFmtId="43" fontId="5" fillId="0" borderId="0" xfId="1" applyFont="1" applyFill="1" applyBorder="1"/>
    <xf numFmtId="0" fontId="5" fillId="0" borderId="0" xfId="0" quotePrefix="1" applyFont="1" applyFill="1"/>
    <xf numFmtId="43" fontId="5" fillId="0" borderId="4" xfId="1" applyFont="1" applyFill="1" applyBorder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382" fontId="5" fillId="0" borderId="0" xfId="0" quotePrefix="1" applyNumberFormat="1" applyFont="1" applyFill="1" applyBorder="1" applyAlignment="1">
      <alignment horizontal="center"/>
    </xf>
    <xf numFmtId="4" fontId="5" fillId="0" borderId="0" xfId="1" applyNumberFormat="1" applyFont="1" applyFill="1" applyAlignment="1">
      <alignment horizontal="center"/>
    </xf>
    <xf numFmtId="0" fontId="5" fillId="0" borderId="0" xfId="30350" applyFont="1" applyFill="1" applyAlignment="1">
      <alignment vertical="center"/>
    </xf>
    <xf numFmtId="43" fontId="5" fillId="0" borderId="0" xfId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218" fontId="5" fillId="0" borderId="0" xfId="0" applyNumberFormat="1" applyFont="1" applyFill="1"/>
    <xf numFmtId="43" fontId="5" fillId="0" borderId="1" xfId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8" fontId="5" fillId="0" borderId="1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383" fontId="5" fillId="0" borderId="0" xfId="0" applyNumberFormat="1" applyFont="1" applyFill="1"/>
    <xf numFmtId="0" fontId="4" fillId="0" borderId="0" xfId="30350" applyFont="1" applyFill="1" applyAlignment="1">
      <alignment vertical="center"/>
    </xf>
    <xf numFmtId="43" fontId="5" fillId="0" borderId="3" xfId="1" applyFont="1" applyFill="1" applyBorder="1" applyAlignment="1">
      <alignment horizontal="right"/>
    </xf>
    <xf numFmtId="188" fontId="5" fillId="0" borderId="0" xfId="0" applyNumberFormat="1" applyFont="1" applyFill="1"/>
    <xf numFmtId="188" fontId="5" fillId="0" borderId="3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3035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left"/>
    </xf>
    <xf numFmtId="254" fontId="5" fillId="0" borderId="5" xfId="1" applyNumberFormat="1" applyFont="1" applyBorder="1"/>
    <xf numFmtId="386" fontId="5" fillId="0" borderId="5" xfId="1" applyNumberFormat="1" applyFont="1" applyBorder="1"/>
  </cellXfs>
  <cellStyles count="30605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0" xfId="28146"/>
    <cellStyle name="Normal 231" xfId="28147"/>
    <cellStyle name="Normal 233" xfId="28148"/>
    <cellStyle name="Normal 234" xfId="28149"/>
    <cellStyle name="Normal 236" xfId="28150"/>
    <cellStyle name="Normal 238" xfId="28151"/>
    <cellStyle name="Normal 24" xfId="28152"/>
    <cellStyle name="Normal 24 2" xfId="28153"/>
    <cellStyle name="Normal 24 2 2" xfId="28154"/>
    <cellStyle name="Normal 24 2 2 2" xfId="28155"/>
    <cellStyle name="Normal 24 2 2 3" xfId="28156"/>
    <cellStyle name="Normal 24 2 3" xfId="28157"/>
    <cellStyle name="Normal 24 2 4" xfId="28158"/>
    <cellStyle name="Normal 24 2 5" xfId="28159"/>
    <cellStyle name="Normal 24 3" xfId="28160"/>
    <cellStyle name="Normal 24 3 2" xfId="28161"/>
    <cellStyle name="Normal 24 3 3" xfId="28162"/>
    <cellStyle name="Normal 24 4" xfId="28163"/>
    <cellStyle name="Normal 24 5" xfId="28164"/>
    <cellStyle name="Normal 24 6" xfId="28165"/>
    <cellStyle name="Normal 24 7" xfId="28166"/>
    <cellStyle name="Normal 240" xfId="28167"/>
    <cellStyle name="Normal 25" xfId="28168"/>
    <cellStyle name="Normal 25 2" xfId="28169"/>
    <cellStyle name="Normal 25 2 2" xfId="28170"/>
    <cellStyle name="Normal 25 2 3" xfId="28171"/>
    <cellStyle name="Normal 25 3" xfId="28172"/>
    <cellStyle name="Normal 25 4" xfId="28173"/>
    <cellStyle name="Normal 25 5" xfId="28174"/>
    <cellStyle name="Normal 25 6" xfId="28175"/>
    <cellStyle name="Normal 254" xfId="28176"/>
    <cellStyle name="Normal 256" xfId="28177"/>
    <cellStyle name="Normal 258" xfId="28178"/>
    <cellStyle name="Normal 259" xfId="28179"/>
    <cellStyle name="Normal 26" xfId="28180"/>
    <cellStyle name="Normal 26 2" xfId="28181"/>
    <cellStyle name="Normal 26 2 2" xfId="28182"/>
    <cellStyle name="Normal 26 2 2 2" xfId="28183"/>
    <cellStyle name="Normal 26 2 2 3" xfId="28184"/>
    <cellStyle name="Normal 26 2 3" xfId="28185"/>
    <cellStyle name="Normal 26 2 4" xfId="28186"/>
    <cellStyle name="Normal 26 2 5" xfId="28187"/>
    <cellStyle name="Normal 26 3" xfId="28188"/>
    <cellStyle name="Normal 26 4" xfId="28189"/>
    <cellStyle name="Normal 26 4 2" xfId="28190"/>
    <cellStyle name="Normal 26 4 3" xfId="28191"/>
    <cellStyle name="Normal 26 5" xfId="28192"/>
    <cellStyle name="Normal 26 6" xfId="28193"/>
    <cellStyle name="Normal 26 7" xfId="28194"/>
    <cellStyle name="Normal 26 8" xfId="28195"/>
    <cellStyle name="Normal 260" xfId="28196"/>
    <cellStyle name="Normal 27" xfId="28197"/>
    <cellStyle name="Normal 27 2" xfId="28198"/>
    <cellStyle name="Normal 27 2 2" xfId="28199"/>
    <cellStyle name="Normal 27 2 3" xfId="28200"/>
    <cellStyle name="Normal 27 3" xfId="28201"/>
    <cellStyle name="Normal 27 4" xfId="28202"/>
    <cellStyle name="Normal 27 5" xfId="28203"/>
    <cellStyle name="Normal 27 6" xfId="28204"/>
    <cellStyle name="Normal 28" xfId="28205"/>
    <cellStyle name="Normal 28 2" xfId="28206"/>
    <cellStyle name="Normal 28 2 2" xfId="28207"/>
    <cellStyle name="Normal 28 2 3" xfId="28208"/>
    <cellStyle name="Normal 28 3" xfId="28209"/>
    <cellStyle name="Normal 28 4" xfId="28210"/>
    <cellStyle name="Normal 28 5" xfId="28211"/>
    <cellStyle name="Normal 28 6" xfId="28212"/>
    <cellStyle name="Normal 284" xfId="28213"/>
    <cellStyle name="Normal 29" xfId="28214"/>
    <cellStyle name="Normal 29 2" xfId="28215"/>
    <cellStyle name="Normal 29 2 2" xfId="28216"/>
    <cellStyle name="Normal 29 2 3" xfId="28217"/>
    <cellStyle name="Normal 29 3" xfId="28218"/>
    <cellStyle name="Normal 29 4" xfId="28219"/>
    <cellStyle name="Normal 29 5" xfId="28220"/>
    <cellStyle name="Normal 29 6" xfId="28221"/>
    <cellStyle name="Normal 295" xfId="28222"/>
    <cellStyle name="Normal 299" xfId="28223"/>
    <cellStyle name="Normal 3" xfId="28224"/>
    <cellStyle name="Normal 3 10" xfId="28225"/>
    <cellStyle name="Normal 3 11" xfId="28226"/>
    <cellStyle name="Normal 3 12" xfId="28227"/>
    <cellStyle name="Normal 3 13" xfId="28228"/>
    <cellStyle name="Normal 3 14" xfId="28229"/>
    <cellStyle name="Normal 3 15" xfId="28230"/>
    <cellStyle name="Normal 3 2" xfId="28231"/>
    <cellStyle name="Normal 3 2 10" xfId="28232"/>
    <cellStyle name="Normal 3 2 11" xfId="28233"/>
    <cellStyle name="Normal 3 2 12" xfId="28234"/>
    <cellStyle name="Normal 3 2 13" xfId="28235"/>
    <cellStyle name="Normal 3 2 14" xfId="28236"/>
    <cellStyle name="Normal 3 2 2" xfId="28237"/>
    <cellStyle name="Normal 3 2 2 2" xfId="28238"/>
    <cellStyle name="Normal 3 2 2 2 2" xfId="28239"/>
    <cellStyle name="Normal 3 2 2 3" xfId="28240"/>
    <cellStyle name="Normal 3 2 3" xfId="28241"/>
    <cellStyle name="Normal 3 2 3 2" xfId="28242"/>
    <cellStyle name="Normal 3 2 3 3" xfId="28243"/>
    <cellStyle name="Normal 3 2 3 4" xfId="28244"/>
    <cellStyle name="Normal 3 2 4" xfId="28245"/>
    <cellStyle name="Normal 3 2 5" xfId="28246"/>
    <cellStyle name="Normal 3 2 6" xfId="28247"/>
    <cellStyle name="Normal 3 2 7" xfId="28248"/>
    <cellStyle name="Normal 3 2 8" xfId="28249"/>
    <cellStyle name="Normal 3 2 8 2" xfId="28250"/>
    <cellStyle name="Normal 3 2 9" xfId="28251"/>
    <cellStyle name="Normal 3 3" xfId="28252"/>
    <cellStyle name="Normal 3 3 2" xfId="28253"/>
    <cellStyle name="Normal 3 3 2 2" xfId="28254"/>
    <cellStyle name="Normal 3 3 2 2 2" xfId="28255"/>
    <cellStyle name="Normal 3 3 2 2 2 2" xfId="28256"/>
    <cellStyle name="Normal 3 3 2 2 2 3" xfId="28257"/>
    <cellStyle name="Normal 3 3 2 2 3" xfId="28258"/>
    <cellStyle name="Normal 3 3 2 2 4" xfId="28259"/>
    <cellStyle name="Normal 3 3 2 2 5" xfId="28260"/>
    <cellStyle name="Normal 3 3 2 3" xfId="28261"/>
    <cellStyle name="Normal 3 3 2 3 2" xfId="28262"/>
    <cellStyle name="Normal 3 3 2 3 3" xfId="28263"/>
    <cellStyle name="Normal 3 3 2 4" xfId="28264"/>
    <cellStyle name="Normal 3 3 2 5" xfId="28265"/>
    <cellStyle name="Normal 3 3 2 6" xfId="28266"/>
    <cellStyle name="Normal 3 3 2 7" xfId="28267"/>
    <cellStyle name="Normal 3 3 3" xfId="28268"/>
    <cellStyle name="Normal 3 3 3 2" xfId="28269"/>
    <cellStyle name="Normal 3 3 4" xfId="28270"/>
    <cellStyle name="Normal 3 3 4 2" xfId="28271"/>
    <cellStyle name="Normal 3 3 4 3" xfId="28272"/>
    <cellStyle name="Normal 3 3 5" xfId="28273"/>
    <cellStyle name="Normal 3 3 5 2" xfId="28274"/>
    <cellStyle name="Normal 3 3 6" xfId="28275"/>
    <cellStyle name="Normal 3 3 7" xfId="28276"/>
    <cellStyle name="Normal 3 3 8" xfId="28277"/>
    <cellStyle name="Normal 3 4" xfId="28278"/>
    <cellStyle name="Normal 3 4 2" xfId="28279"/>
    <cellStyle name="Normal 3 4 2 2" xfId="28280"/>
    <cellStyle name="Normal 3 4 3" xfId="28281"/>
    <cellStyle name="Normal 3 4 4" xfId="28282"/>
    <cellStyle name="Normal 3 4 5" xfId="28283"/>
    <cellStyle name="Normal 3 4 6" xfId="28284"/>
    <cellStyle name="Normal 3 5" xfId="28285"/>
    <cellStyle name="Normal 3 6" xfId="28286"/>
    <cellStyle name="Normal 3 7" xfId="28287"/>
    <cellStyle name="Normal 3 8" xfId="28288"/>
    <cellStyle name="Normal 3 9" xfId="28289"/>
    <cellStyle name="Normal 3 9 2" xfId="28290"/>
    <cellStyle name="Normal 3_001- BOQ-Main Summary-RENOVATE SPA INDIGO PEARL VILLAGE" xfId="28291"/>
    <cellStyle name="Normal 30" xfId="28292"/>
    <cellStyle name="Normal 30 2" xfId="28293"/>
    <cellStyle name="Normal 30 2 2" xfId="28294"/>
    <cellStyle name="Normal 30 2 3" xfId="28295"/>
    <cellStyle name="Normal 30 3" xfId="28296"/>
    <cellStyle name="Normal 30 4" xfId="28297"/>
    <cellStyle name="Normal 30 5" xfId="28298"/>
    <cellStyle name="Normal 30 6" xfId="28299"/>
    <cellStyle name="Normal 301" xfId="28300"/>
    <cellStyle name="Normal 303" xfId="28301"/>
    <cellStyle name="Normal 305" xfId="28302"/>
    <cellStyle name="Normal 307" xfId="28303"/>
    <cellStyle name="Normal 309" xfId="28304"/>
    <cellStyle name="Normal 31" xfId="28305"/>
    <cellStyle name="Normal 31 2" xfId="28306"/>
    <cellStyle name="Normal 31 2 2" xfId="28307"/>
    <cellStyle name="Normal 31 2 3" xfId="28308"/>
    <cellStyle name="Normal 31 3" xfId="28309"/>
    <cellStyle name="Normal 31 4" xfId="28310"/>
    <cellStyle name="Normal 31 5" xfId="28311"/>
    <cellStyle name="Normal 31 6" xfId="28312"/>
    <cellStyle name="Normal 311" xfId="28313"/>
    <cellStyle name="Normal 312" xfId="28314"/>
    <cellStyle name="Normal 313" xfId="28315"/>
    <cellStyle name="Normal 32" xfId="28316"/>
    <cellStyle name="Normal 32 2" xfId="28317"/>
    <cellStyle name="Normal 32 2 2" xfId="28318"/>
    <cellStyle name="Normal 32 2 3" xfId="28319"/>
    <cellStyle name="Normal 32 3" xfId="28320"/>
    <cellStyle name="Normal 32 4" xfId="28321"/>
    <cellStyle name="Normal 32 5" xfId="28322"/>
    <cellStyle name="Normal 32 6" xfId="28323"/>
    <cellStyle name="Normal 329" xfId="28324"/>
    <cellStyle name="Normal 33" xfId="28325"/>
    <cellStyle name="Normal 33 2" xfId="28326"/>
    <cellStyle name="Normal 33 2 2" xfId="28327"/>
    <cellStyle name="Normal 33 2 3" xfId="28328"/>
    <cellStyle name="Normal 33 3" xfId="28329"/>
    <cellStyle name="Normal 33 4" xfId="28330"/>
    <cellStyle name="Normal 33 5" xfId="28331"/>
    <cellStyle name="Normal 33 6" xfId="28332"/>
    <cellStyle name="Normal 330" xfId="28333"/>
    <cellStyle name="Normal 34" xfId="28334"/>
    <cellStyle name="Normal 34 2" xfId="28335"/>
    <cellStyle name="Normal 34 2 2" xfId="28336"/>
    <cellStyle name="Normal 34 2 3" xfId="28337"/>
    <cellStyle name="Normal 34 3" xfId="28338"/>
    <cellStyle name="Normal 34 4" xfId="28339"/>
    <cellStyle name="Normal 34 5" xfId="28340"/>
    <cellStyle name="Normal 34 6" xfId="28341"/>
    <cellStyle name="Normal 35" xfId="28342"/>
    <cellStyle name="Normal 35 2" xfId="28343"/>
    <cellStyle name="Normal 35 2 2" xfId="28344"/>
    <cellStyle name="Normal 35 2 3" xfId="28345"/>
    <cellStyle name="Normal 35 3" xfId="28346"/>
    <cellStyle name="Normal 35 4" xfId="28347"/>
    <cellStyle name="Normal 35 5" xfId="28348"/>
    <cellStyle name="Normal 35 6" xfId="28349"/>
    <cellStyle name="Normal 36" xfId="28350"/>
    <cellStyle name="Normal 36 2" xfId="28351"/>
    <cellStyle name="Normal 36 2 2" xfId="28352"/>
    <cellStyle name="Normal 36 2 3" xfId="28353"/>
    <cellStyle name="Normal 36 3" xfId="28354"/>
    <cellStyle name="Normal 36 4" xfId="28355"/>
    <cellStyle name="Normal 36 5" xfId="28356"/>
    <cellStyle name="Normal 36 6" xfId="28357"/>
    <cellStyle name="Normal 37" xfId="28358"/>
    <cellStyle name="Normal 37 2" xfId="28359"/>
    <cellStyle name="Normal 37 2 2" xfId="28360"/>
    <cellStyle name="Normal 37 2 3" xfId="28361"/>
    <cellStyle name="Normal 37 3" xfId="28362"/>
    <cellStyle name="Normal 37 3 2" xfId="28363"/>
    <cellStyle name="Normal 37 4" xfId="28364"/>
    <cellStyle name="Normal 37 5" xfId="28365"/>
    <cellStyle name="Normal 37 6" xfId="28366"/>
    <cellStyle name="Normal 38" xfId="28367"/>
    <cellStyle name="Normal 38 2" xfId="28368"/>
    <cellStyle name="Normal 38 2 2" xfId="28369"/>
    <cellStyle name="Normal 38 2 3" xfId="28370"/>
    <cellStyle name="Normal 38 3" xfId="28371"/>
    <cellStyle name="Normal 38 3 2" xfId="28372"/>
    <cellStyle name="Normal 38 4" xfId="28373"/>
    <cellStyle name="Normal 38 5" xfId="28374"/>
    <cellStyle name="Normal 38 6" xfId="28375"/>
    <cellStyle name="Normal 39" xfId="28376"/>
    <cellStyle name="Normal 39 2" xfId="28377"/>
    <cellStyle name="Normal 39 2 2" xfId="28378"/>
    <cellStyle name="Normal 39 2 3" xfId="28379"/>
    <cellStyle name="Normal 39 3" xfId="28380"/>
    <cellStyle name="Normal 39 3 2" xfId="28381"/>
    <cellStyle name="Normal 39 4" xfId="28382"/>
    <cellStyle name="Normal 39 5" xfId="28383"/>
    <cellStyle name="Normal 39 6" xfId="28384"/>
    <cellStyle name="Normal 4" xfId="28385"/>
    <cellStyle name="Normal 4 10" xfId="28386"/>
    <cellStyle name="Normal 4 11" xfId="28387"/>
    <cellStyle name="Normal 4 11 2" xfId="28388"/>
    <cellStyle name="Normal 4 12" xfId="28389"/>
    <cellStyle name="Normal 4 13" xfId="28390"/>
    <cellStyle name="Normal 4 14" xfId="28391"/>
    <cellStyle name="Normal 4 15" xfId="28392"/>
    <cellStyle name="Normal 4 2" xfId="28393"/>
    <cellStyle name="Normal 4 2 2" xfId="28394"/>
    <cellStyle name="Normal 4 2 2 2" xfId="28395"/>
    <cellStyle name="Normal 4 2 2 3" xfId="28396"/>
    <cellStyle name="Normal 4 2 3" xfId="28397"/>
    <cellStyle name="Normal 4 2 3 2" xfId="28398"/>
    <cellStyle name="Normal 4 2 3 3" xfId="28399"/>
    <cellStyle name="Normal 4 2 4" xfId="28400"/>
    <cellStyle name="Normal 4 2 5" xfId="28401"/>
    <cellStyle name="Normal 4 2 6" xfId="28402"/>
    <cellStyle name="Normal 4 2 7" xfId="28403"/>
    <cellStyle name="Normal 4 2 8" xfId="28404"/>
    <cellStyle name="Normal 4 3" xfId="28405"/>
    <cellStyle name="Normal 4 3 2" xfId="28406"/>
    <cellStyle name="Normal 4 3 2 2" xfId="28407"/>
    <cellStyle name="Normal 4 3 2 3" xfId="28408"/>
    <cellStyle name="Normal 4 3 3" xfId="28409"/>
    <cellStyle name="Normal 4 3 3 2" xfId="28410"/>
    <cellStyle name="Normal 4 3 3 2 2" xfId="28411"/>
    <cellStyle name="Normal 4 3 3 2 3" xfId="28412"/>
    <cellStyle name="Normal 4 3 3 3" xfId="28413"/>
    <cellStyle name="Normal 4 3 3 4" xfId="28414"/>
    <cellStyle name="Normal 4 3 3 5" xfId="28415"/>
    <cellStyle name="Normal 4 3 4" xfId="28416"/>
    <cellStyle name="Normal 4 3 4 2" xfId="28417"/>
    <cellStyle name="Normal 4 3 4 2 2" xfId="28418"/>
    <cellStyle name="Normal 4 3 4 2 3" xfId="28419"/>
    <cellStyle name="Normal 4 3 4 3" xfId="28420"/>
    <cellStyle name="Normal 4 3 4 4" xfId="28421"/>
    <cellStyle name="Normal 4 3 4 5" xfId="28422"/>
    <cellStyle name="Normal 4 3 5" xfId="28423"/>
    <cellStyle name="Normal 4 3 6" xfId="28424"/>
    <cellStyle name="Normal 4 4" xfId="28425"/>
    <cellStyle name="Normal 4 4 2" xfId="28426"/>
    <cellStyle name="Normal 4 5" xfId="28427"/>
    <cellStyle name="Normal 4 5 2" xfId="28428"/>
    <cellStyle name="Normal 4 5 2 2" xfId="28429"/>
    <cellStyle name="Normal 4 5 2 3" xfId="28430"/>
    <cellStyle name="Normal 4 5 3" xfId="28431"/>
    <cellStyle name="Normal 4 5 4" xfId="28432"/>
    <cellStyle name="Normal 4 5 5" xfId="28433"/>
    <cellStyle name="Normal 4 5 6" xfId="28434"/>
    <cellStyle name="Normal 4 6" xfId="28435"/>
    <cellStyle name="Normal 4 6 2" xfId="28436"/>
    <cellStyle name="Normal 4 6 2 2" xfId="28437"/>
    <cellStyle name="Normal 4 6 2 3" xfId="28438"/>
    <cellStyle name="Normal 4 6 3" xfId="28439"/>
    <cellStyle name="Normal 4 6 4" xfId="28440"/>
    <cellStyle name="Normal 4 6 5" xfId="28441"/>
    <cellStyle name="Normal 4 6 6" xfId="28442"/>
    <cellStyle name="Normal 4 7" xfId="28443"/>
    <cellStyle name="Normal 4 8" xfId="28444"/>
    <cellStyle name="Normal 4 9" xfId="28445"/>
    <cellStyle name="Normal 4_ASCENT revise budget by max-AJ (08-10-2012)" xfId="28446"/>
    <cellStyle name="Normal 40" xfId="28447"/>
    <cellStyle name="Normal 40 2" xfId="28448"/>
    <cellStyle name="Normal 40 2 2" xfId="28449"/>
    <cellStyle name="Normal 40 2 3" xfId="28450"/>
    <cellStyle name="Normal 40 3" xfId="28451"/>
    <cellStyle name="Normal 40 3 2" xfId="28452"/>
    <cellStyle name="Normal 40 4" xfId="28453"/>
    <cellStyle name="Normal 40 5" xfId="28454"/>
    <cellStyle name="Normal 40 6" xfId="28455"/>
    <cellStyle name="Normal 41" xfId="28456"/>
    <cellStyle name="Normal 41 2" xfId="28457"/>
    <cellStyle name="Normal 41 3" xfId="28458"/>
    <cellStyle name="Normal 41 4" xfId="28459"/>
    <cellStyle name="Normal 42" xfId="28460"/>
    <cellStyle name="Normal 42 2" xfId="28461"/>
    <cellStyle name="Normal 42 3" xfId="28462"/>
    <cellStyle name="Normal 42 4" xfId="28463"/>
    <cellStyle name="Normal 43" xfId="28464"/>
    <cellStyle name="Normal 43 2" xfId="28465"/>
    <cellStyle name="Normal 43 3" xfId="28466"/>
    <cellStyle name="Normal 44" xfId="28467"/>
    <cellStyle name="Normal 44 2" xfId="28468"/>
    <cellStyle name="Normal 44 2 2" xfId="28469"/>
    <cellStyle name="Normal 44 2 3" xfId="28470"/>
    <cellStyle name="Normal 44 3" xfId="28471"/>
    <cellStyle name="Normal 44 3 2" xfId="28472"/>
    <cellStyle name="Normal 44 4" xfId="28473"/>
    <cellStyle name="Normal 44 5" xfId="28474"/>
    <cellStyle name="Normal 44 6" xfId="28475"/>
    <cellStyle name="Normal 45" xfId="28476"/>
    <cellStyle name="Normal 45 2" xfId="28477"/>
    <cellStyle name="Normal 45 2 2" xfId="28478"/>
    <cellStyle name="Normal 45 2 3" xfId="28479"/>
    <cellStyle name="Normal 45 2 4" xfId="28480"/>
    <cellStyle name="Normal 45 3" xfId="28481"/>
    <cellStyle name="Normal 45 3 2" xfId="28482"/>
    <cellStyle name="Normal 45 4" xfId="28483"/>
    <cellStyle name="Normal 45 5" xfId="28484"/>
    <cellStyle name="Normal 45 6" xfId="28485"/>
    <cellStyle name="Normal 46" xfId="28486"/>
    <cellStyle name="Normal 46 2" xfId="28487"/>
    <cellStyle name="Normal 46 3" xfId="28488"/>
    <cellStyle name="Normal 47" xfId="28489"/>
    <cellStyle name="Normal 47 2" xfId="28490"/>
    <cellStyle name="Normal 47 3" xfId="28491"/>
    <cellStyle name="Normal 48" xfId="28492"/>
    <cellStyle name="Normal 48 2" xfId="28493"/>
    <cellStyle name="Normal 48 3" xfId="28494"/>
    <cellStyle name="Normal 49" xfId="28495"/>
    <cellStyle name="Normal 49 2" xfId="28496"/>
    <cellStyle name="Normal 5" xfId="28497"/>
    <cellStyle name="Normal 5 10" xfId="28498"/>
    <cellStyle name="Normal 5 11" xfId="28499"/>
    <cellStyle name="Normal 5 12" xfId="28500"/>
    <cellStyle name="Normal 5 13" xfId="28501"/>
    <cellStyle name="Normal 5 14" xfId="28502"/>
    <cellStyle name="Normal 5 15" xfId="28503"/>
    <cellStyle name="Normal 5 16" xfId="28504"/>
    <cellStyle name="Normal 5 2" xfId="28505"/>
    <cellStyle name="Normal 5 2 10" xfId="28506"/>
    <cellStyle name="Normal 5 2 11" xfId="28507"/>
    <cellStyle name="Normal 5 2 12" xfId="28508"/>
    <cellStyle name="Normal 5 2 13" xfId="28509"/>
    <cellStyle name="Normal 5 2 14" xfId="28510"/>
    <cellStyle name="Normal 5 2 2" xfId="28511"/>
    <cellStyle name="Normal 5 2 2 2" xfId="28512"/>
    <cellStyle name="Normal 5 2 2 2 2" xfId="28513"/>
    <cellStyle name="Normal 5 2 2 3" xfId="28514"/>
    <cellStyle name="Normal 5 2 2 4" xfId="28515"/>
    <cellStyle name="Normal 5 2 2 5" xfId="28516"/>
    <cellStyle name="Normal 5 2 2 6" xfId="28517"/>
    <cellStyle name="Normal 5 2 2 7" xfId="28518"/>
    <cellStyle name="Normal 5 2 3" xfId="28519"/>
    <cellStyle name="Normal 5 2 3 2" xfId="28520"/>
    <cellStyle name="Normal 5 2 3 2 2" xfId="28521"/>
    <cellStyle name="Normal 5 2 3 2 3" xfId="28522"/>
    <cellStyle name="Normal 5 2 3 3" xfId="28523"/>
    <cellStyle name="Normal 5 2 3 4" xfId="28524"/>
    <cellStyle name="Normal 5 2 3 5" xfId="28525"/>
    <cellStyle name="Normal 5 2 4" xfId="28526"/>
    <cellStyle name="Normal 5 2 5" xfId="28527"/>
    <cellStyle name="Normal 5 2 5 2" xfId="28528"/>
    <cellStyle name="Normal 5 2 6" xfId="28529"/>
    <cellStyle name="Normal 5 2 7" xfId="28530"/>
    <cellStyle name="Normal 5 2 8" xfId="28531"/>
    <cellStyle name="Normal 5 2 8 2" xfId="28532"/>
    <cellStyle name="Normal 5 2 9" xfId="28533"/>
    <cellStyle name="Normal 5 2_ASCENT revise budget by max-AJ (08-10-2012)" xfId="28534"/>
    <cellStyle name="Normal 5 3" xfId="28535"/>
    <cellStyle name="Normal 5 3 2" xfId="28536"/>
    <cellStyle name="Normal 5 3 2 2" xfId="28537"/>
    <cellStyle name="Normal 5 3 3" xfId="28538"/>
    <cellStyle name="Normal 5 3 4" xfId="28539"/>
    <cellStyle name="Normal 5 4" xfId="28540"/>
    <cellStyle name="Normal 5 4 2" xfId="28541"/>
    <cellStyle name="Normal 5 4 2 2" xfId="28542"/>
    <cellStyle name="Normal 5 4 3" xfId="28543"/>
    <cellStyle name="Normal 5 4 3 2" xfId="28544"/>
    <cellStyle name="Normal 5 4 3 2 2" xfId="28545"/>
    <cellStyle name="Normal 5 4 3 2 3" xfId="28546"/>
    <cellStyle name="Normal 5 4 3 3" xfId="28547"/>
    <cellStyle name="Normal 5 4 3 4" xfId="28548"/>
    <cellStyle name="Normal 5 4 3 5" xfId="28549"/>
    <cellStyle name="Normal 5 4 3 6" xfId="28550"/>
    <cellStyle name="Normal 5 4 4" xfId="28551"/>
    <cellStyle name="Normal 5 4 5" xfId="28552"/>
    <cellStyle name="Normal 5 4 6" xfId="28553"/>
    <cellStyle name="Normal 5 4 7" xfId="28554"/>
    <cellStyle name="Normal 5 4 8" xfId="28555"/>
    <cellStyle name="Normal 5 5" xfId="28556"/>
    <cellStyle name="Normal 5 6" xfId="28557"/>
    <cellStyle name="Normal 5 6 2" xfId="28558"/>
    <cellStyle name="Normal 5 6 3" xfId="28559"/>
    <cellStyle name="Normal 5 6 4" xfId="28560"/>
    <cellStyle name="Normal 5 7" xfId="28561"/>
    <cellStyle name="Normal 5 8" xfId="28562"/>
    <cellStyle name="Normal 5 8 2" xfId="28563"/>
    <cellStyle name="Normal 5 9" xfId="28564"/>
    <cellStyle name="Normal 5 9 2" xfId="28565"/>
    <cellStyle name="Normal 5_ASCENT revise budget by max-AJ (08-10-2012)" xfId="28566"/>
    <cellStyle name="Normal 50" xfId="28567"/>
    <cellStyle name="Normal 50 2" xfId="28568"/>
    <cellStyle name="Normal 51" xfId="28569"/>
    <cellStyle name="Normal 51 2" xfId="28570"/>
    <cellStyle name="Normal 52" xfId="28571"/>
    <cellStyle name="Normal 52 2" xfId="28572"/>
    <cellStyle name="Normal 52 3" xfId="28573"/>
    <cellStyle name="Normal 53" xfId="28574"/>
    <cellStyle name="Normal 53 2" xfId="28575"/>
    <cellStyle name="Normal 53 3" xfId="28576"/>
    <cellStyle name="Normal 53 4" xfId="28577"/>
    <cellStyle name="Normal 53 5" xfId="28578"/>
    <cellStyle name="Normal 54" xfId="28579"/>
    <cellStyle name="Normal 54 2" xfId="28580"/>
    <cellStyle name="Normal 54 2 2" xfId="28581"/>
    <cellStyle name="Normal 54 2 2 2" xfId="28582"/>
    <cellStyle name="Normal 54 2 3" xfId="28583"/>
    <cellStyle name="Normal 54 3" xfId="28584"/>
    <cellStyle name="Normal 54 4" xfId="28585"/>
    <cellStyle name="Normal 55" xfId="28586"/>
    <cellStyle name="Normal 55 2" xfId="28587"/>
    <cellStyle name="Normal 55 3" xfId="28588"/>
    <cellStyle name="Normal 55 4" xfId="28589"/>
    <cellStyle name="Normal 55 5" xfId="28590"/>
    <cellStyle name="Normal 56" xfId="28591"/>
    <cellStyle name="Normal 56 2" xfId="28592"/>
    <cellStyle name="Normal 56 2 2" xfId="28593"/>
    <cellStyle name="Normal 56 2 2 2" xfId="28594"/>
    <cellStyle name="Normal 56 2 3" xfId="28595"/>
    <cellStyle name="Normal 56 3" xfId="28596"/>
    <cellStyle name="Normal 56 4" xfId="28597"/>
    <cellStyle name="Normal 57" xfId="28598"/>
    <cellStyle name="Normal 57 2" xfId="28599"/>
    <cellStyle name="Normal 57 2 2" xfId="28600"/>
    <cellStyle name="Normal 57 3" xfId="28601"/>
    <cellStyle name="Normal 57 4" xfId="28602"/>
    <cellStyle name="Normal 58" xfId="28603"/>
    <cellStyle name="Normal 58 2" xfId="28604"/>
    <cellStyle name="Normal 58 2 2" xfId="28605"/>
    <cellStyle name="Normal 58 3" xfId="28606"/>
    <cellStyle name="Normal 58 4" xfId="28607"/>
    <cellStyle name="Normal 58 5" xfId="28608"/>
    <cellStyle name="Normal 59" xfId="28609"/>
    <cellStyle name="Normal 59 2" xfId="28610"/>
    <cellStyle name="Normal 59 2 2" xfId="28611"/>
    <cellStyle name="Normal 59 3" xfId="28612"/>
    <cellStyle name="Normal 59 4" xfId="28613"/>
    <cellStyle name="Normal 59 5" xfId="28614"/>
    <cellStyle name="Normal 59 6" xfId="28615"/>
    <cellStyle name="Normal 59 7" xfId="28616"/>
    <cellStyle name="Normal 6" xfId="28617"/>
    <cellStyle name="Normal 6 10" xfId="28618"/>
    <cellStyle name="Normal 6 11" xfId="28619"/>
    <cellStyle name="Normal 6 12" xfId="28620"/>
    <cellStyle name="Normal 6 13" xfId="28621"/>
    <cellStyle name="Normal 6 14" xfId="28622"/>
    <cellStyle name="Normal 6 2" xfId="28623"/>
    <cellStyle name="Normal 6 2 10" xfId="28624"/>
    <cellStyle name="Normal 6 2 11" xfId="28625"/>
    <cellStyle name="Normal 6 2 12" xfId="28626"/>
    <cellStyle name="Normal 6 2 13" xfId="28627"/>
    <cellStyle name="Normal 6 2 14" xfId="28628"/>
    <cellStyle name="Normal 6 2 2" xfId="28629"/>
    <cellStyle name="Normal 6 2 3" xfId="28630"/>
    <cellStyle name="Normal 6 2 4" xfId="28631"/>
    <cellStyle name="Normal 6 2 5" xfId="28632"/>
    <cellStyle name="Normal 6 2 6" xfId="28633"/>
    <cellStyle name="Normal 6 2 7" xfId="28634"/>
    <cellStyle name="Normal 6 2 8" xfId="28635"/>
    <cellStyle name="Normal 6 2 9" xfId="28636"/>
    <cellStyle name="Normal 6 3" xfId="28637"/>
    <cellStyle name="Normal 6 3 2" xfId="28638"/>
    <cellStyle name="Normal 6 4" xfId="28639"/>
    <cellStyle name="Normal 6 4 2" xfId="28640"/>
    <cellStyle name="Normal 6 4 2 2" xfId="28641"/>
    <cellStyle name="Normal 6 4 2 3" xfId="28642"/>
    <cellStyle name="Normal 6 4 3" xfId="28643"/>
    <cellStyle name="Normal 6 4 4" xfId="28644"/>
    <cellStyle name="Normal 6 4 5" xfId="28645"/>
    <cellStyle name="Normal 6 4 6" xfId="28646"/>
    <cellStyle name="Normal 6 5" xfId="28647"/>
    <cellStyle name="Normal 6 5 2" xfId="28648"/>
    <cellStyle name="Normal 6 5 2 2" xfId="28649"/>
    <cellStyle name="Normal 6 5 2 3" xfId="28650"/>
    <cellStyle name="Normal 6 5 3" xfId="28651"/>
    <cellStyle name="Normal 6 5 4" xfId="28652"/>
    <cellStyle name="Normal 6 5 5" xfId="28653"/>
    <cellStyle name="Normal 6 5 6" xfId="28654"/>
    <cellStyle name="Normal 6 6" xfId="28655"/>
    <cellStyle name="Normal 6 6 2" xfId="28656"/>
    <cellStyle name="Normal 6 7" xfId="28657"/>
    <cellStyle name="Normal 6 7 2" xfId="28658"/>
    <cellStyle name="Normal 6 8" xfId="28659"/>
    <cellStyle name="Normal 6 8 2" xfId="28660"/>
    <cellStyle name="Normal 6 9" xfId="28661"/>
    <cellStyle name="Normal 6_K" xfId="28662"/>
    <cellStyle name="Normal 60" xfId="28663"/>
    <cellStyle name="Normal 60 2" xfId="28664"/>
    <cellStyle name="Normal 60 3" xfId="28665"/>
    <cellStyle name="Normal 60 4" xfId="28666"/>
    <cellStyle name="Normal 60 5" xfId="28667"/>
    <cellStyle name="Normal 60 6" xfId="28668"/>
    <cellStyle name="Normal 61" xfId="28669"/>
    <cellStyle name="Normal 61 2" xfId="28670"/>
    <cellStyle name="Normal 61 3" xfId="28671"/>
    <cellStyle name="Normal 61 4" xfId="28672"/>
    <cellStyle name="Normal 61 5" xfId="28673"/>
    <cellStyle name="Normal 61 6" xfId="28674"/>
    <cellStyle name="Normal 62" xfId="28675"/>
    <cellStyle name="Normal 62 2" xfId="28676"/>
    <cellStyle name="Normal 62 3" xfId="28677"/>
    <cellStyle name="Normal 62 4" xfId="28678"/>
    <cellStyle name="Normal 62 5" xfId="28679"/>
    <cellStyle name="Normal 62 6" xfId="28680"/>
    <cellStyle name="Normal 63" xfId="28681"/>
    <cellStyle name="Normal 63 2" xfId="28682"/>
    <cellStyle name="Normal 63 3" xfId="28683"/>
    <cellStyle name="Normal 63 4" xfId="28684"/>
    <cellStyle name="Normal 63 5" xfId="28685"/>
    <cellStyle name="Normal 64" xfId="28686"/>
    <cellStyle name="Normal 64 2" xfId="28687"/>
    <cellStyle name="Normal 64 3" xfId="28688"/>
    <cellStyle name="Normal 64 4" xfId="28689"/>
    <cellStyle name="Normal 64 5" xfId="28690"/>
    <cellStyle name="Normal 65" xfId="28691"/>
    <cellStyle name="Normal 65 2" xfId="28692"/>
    <cellStyle name="Normal 65 3" xfId="28693"/>
    <cellStyle name="Normal 65 4" xfId="28694"/>
    <cellStyle name="Normal 65 5" xfId="28695"/>
    <cellStyle name="Normal 66" xfId="28696"/>
    <cellStyle name="Normal 66 2" xfId="28697"/>
    <cellStyle name="Normal 66 3" xfId="28698"/>
    <cellStyle name="Normal 66 4" xfId="28699"/>
    <cellStyle name="Normal 66 5" xfId="28700"/>
    <cellStyle name="Normal 67" xfId="28701"/>
    <cellStyle name="Normal 67 2" xfId="28702"/>
    <cellStyle name="Normal 67 3" xfId="28703"/>
    <cellStyle name="Normal 67 4" xfId="28704"/>
    <cellStyle name="Normal 67 5" xfId="28705"/>
    <cellStyle name="Normal 68" xfId="28706"/>
    <cellStyle name="Normal 68 2" xfId="28707"/>
    <cellStyle name="Normal 68 3" xfId="28708"/>
    <cellStyle name="Normal 68 4" xfId="28709"/>
    <cellStyle name="Normal 68 5" xfId="28710"/>
    <cellStyle name="Normal 69" xfId="28711"/>
    <cellStyle name="Normal 69 2" xfId="28712"/>
    <cellStyle name="Normal 69 3" xfId="28713"/>
    <cellStyle name="Normal 69 4" xfId="28714"/>
    <cellStyle name="Normal 69 5" xfId="28715"/>
    <cellStyle name="Normal 7" xfId="28716"/>
    <cellStyle name="Normal 7 10" xfId="28717"/>
    <cellStyle name="Normal 7 11" xfId="28718"/>
    <cellStyle name="Normal 7 11 2" xfId="28719"/>
    <cellStyle name="Normal 7 12" xfId="28720"/>
    <cellStyle name="Normal 7 13" xfId="28721"/>
    <cellStyle name="Normal 7 14" xfId="28722"/>
    <cellStyle name="Normal 7 15" xfId="28723"/>
    <cellStyle name="Normal 7 2" xfId="28724"/>
    <cellStyle name="Normal 7 2 2" xfId="28725"/>
    <cellStyle name="Normal 7 2 3" xfId="28726"/>
    <cellStyle name="Normal 7 2 4" xfId="28727"/>
    <cellStyle name="Normal 7 2 5" xfId="28728"/>
    <cellStyle name="Normal 7 2 6" xfId="28729"/>
    <cellStyle name="Normal 7 2 7" xfId="28730"/>
    <cellStyle name="Normal 7 2 8" xfId="28731"/>
    <cellStyle name="Normal 7 3" xfId="28732"/>
    <cellStyle name="Normal 7 3 2" xfId="28733"/>
    <cellStyle name="Normal 7 4" xfId="28734"/>
    <cellStyle name="Normal 7 4 2" xfId="28735"/>
    <cellStyle name="Normal 7 5" xfId="28736"/>
    <cellStyle name="Normal 7 6" xfId="28737"/>
    <cellStyle name="Normal 7 7" xfId="28738"/>
    <cellStyle name="Normal 7 8" xfId="28739"/>
    <cellStyle name="Normal 7 9" xfId="28740"/>
    <cellStyle name="Normal 70" xfId="28741"/>
    <cellStyle name="Normal 70 2" xfId="28742"/>
    <cellStyle name="Normal 70 3" xfId="28743"/>
    <cellStyle name="Normal 71" xfId="28744"/>
    <cellStyle name="Normal 71 2" xfId="28745"/>
    <cellStyle name="Normal 71 3" xfId="28746"/>
    <cellStyle name="Normal 72" xfId="28747"/>
    <cellStyle name="Normal 72 2" xfId="28748"/>
    <cellStyle name="Normal 72 3" xfId="28749"/>
    <cellStyle name="Normal 73" xfId="28750"/>
    <cellStyle name="Normal 73 2" xfId="28751"/>
    <cellStyle name="Normal 73 3" xfId="28752"/>
    <cellStyle name="Normal 74" xfId="28753"/>
    <cellStyle name="Normal 74 2" xfId="28754"/>
    <cellStyle name="Normal 74 3" xfId="28755"/>
    <cellStyle name="Normal 75" xfId="28756"/>
    <cellStyle name="Normal 75 2" xfId="28757"/>
    <cellStyle name="Normal 75 3" xfId="28758"/>
    <cellStyle name="Normal 76" xfId="28759"/>
    <cellStyle name="Normal 76 2" xfId="28760"/>
    <cellStyle name="Normal 76 3" xfId="28761"/>
    <cellStyle name="Normal 77" xfId="28762"/>
    <cellStyle name="Normal 77 2" xfId="28763"/>
    <cellStyle name="Normal 77 3" xfId="28764"/>
    <cellStyle name="Normal 78" xfId="28765"/>
    <cellStyle name="Normal 78 2" xfId="28766"/>
    <cellStyle name="Normal 78 3" xfId="28767"/>
    <cellStyle name="Normal 78 4" xfId="28768"/>
    <cellStyle name="Normal 78 5" xfId="28769"/>
    <cellStyle name="Normal 79" xfId="28770"/>
    <cellStyle name="Normal 79 2" xfId="28771"/>
    <cellStyle name="Normal 79 3" xfId="28772"/>
    <cellStyle name="Normal 79 4" xfId="28773"/>
    <cellStyle name="Normal 79 5" xfId="28774"/>
    <cellStyle name="Normal 79 6" xfId="28775"/>
    <cellStyle name="Normal 8" xfId="28776"/>
    <cellStyle name="Normal 8 10" xfId="28777"/>
    <cellStyle name="Normal 8 11" xfId="28778"/>
    <cellStyle name="Normal 8 12" xfId="28779"/>
    <cellStyle name="Normal 8 13" xfId="28780"/>
    <cellStyle name="Normal 8 14" xfId="28781"/>
    <cellStyle name="Normal 8 15" xfId="28782"/>
    <cellStyle name="Normal 8 16" xfId="28783"/>
    <cellStyle name="Normal 8 2" xfId="28784"/>
    <cellStyle name="Normal 8 2 2" xfId="28785"/>
    <cellStyle name="Normal 8 2 2 2" xfId="28786"/>
    <cellStyle name="Normal 8 2 3" xfId="28787"/>
    <cellStyle name="Normal 8 2 4" xfId="28788"/>
    <cellStyle name="Normal 8 2 5" xfId="28789"/>
    <cellStyle name="Normal 8 2 6" xfId="28790"/>
    <cellStyle name="Normal 8 2 7" xfId="28791"/>
    <cellStyle name="Normal 8 2 8" xfId="28792"/>
    <cellStyle name="Normal 8 3" xfId="28793"/>
    <cellStyle name="Normal 8 3 2" xfId="28794"/>
    <cellStyle name="Normal 8 4" xfId="28795"/>
    <cellStyle name="Normal 8 4 2" xfId="28796"/>
    <cellStyle name="Normal 8 5" xfId="28797"/>
    <cellStyle name="Normal 8 6" xfId="28798"/>
    <cellStyle name="Normal 8 7" xfId="28799"/>
    <cellStyle name="Normal 8 8" xfId="28800"/>
    <cellStyle name="Normal 8 9" xfId="28801"/>
    <cellStyle name="Normal 80" xfId="28802"/>
    <cellStyle name="Normal 80 2" xfId="28803"/>
    <cellStyle name="Normal 80 3" xfId="28804"/>
    <cellStyle name="Normal 80 4" xfId="28805"/>
    <cellStyle name="Normal 80 5" xfId="28806"/>
    <cellStyle name="Normal 81" xfId="28807"/>
    <cellStyle name="Normal 81 2" xfId="28808"/>
    <cellStyle name="Normal 81 3" xfId="28809"/>
    <cellStyle name="Normal 81 4" xfId="28810"/>
    <cellStyle name="Normal 81 5" xfId="28811"/>
    <cellStyle name="Normal 82" xfId="28812"/>
    <cellStyle name="Normal 82 2" xfId="28813"/>
    <cellStyle name="Normal 82 3" xfId="28814"/>
    <cellStyle name="Normal 82 4" xfId="28815"/>
    <cellStyle name="Normal 83" xfId="28816"/>
    <cellStyle name="Normal 83 2" xfId="28817"/>
    <cellStyle name="Normal 83 3" xfId="28818"/>
    <cellStyle name="Normal 83 4" xfId="28819"/>
    <cellStyle name="Normal 84" xfId="28820"/>
    <cellStyle name="Normal 84 2" xfId="28821"/>
    <cellStyle name="Normal 84 2 2" xfId="28822"/>
    <cellStyle name="Normal 84 3" xfId="28823"/>
    <cellStyle name="Normal 84 4" xfId="28824"/>
    <cellStyle name="Normal 85" xfId="28825"/>
    <cellStyle name="Normal 85 2" xfId="28826"/>
    <cellStyle name="Normal 85 2 2" xfId="28827"/>
    <cellStyle name="Normal 85 3" xfId="28828"/>
    <cellStyle name="Normal 85 4" xfId="28829"/>
    <cellStyle name="Normal 86" xfId="28830"/>
    <cellStyle name="Normal 86 2" xfId="28831"/>
    <cellStyle name="Normal 86 2 2" xfId="28832"/>
    <cellStyle name="Normal 86 3" xfId="28833"/>
    <cellStyle name="Normal 86 4" xfId="28834"/>
    <cellStyle name="Normal 87" xfId="28835"/>
    <cellStyle name="Normal 87 2" xfId="28836"/>
    <cellStyle name="Normal 87 2 2" xfId="28837"/>
    <cellStyle name="Normal 87 3" xfId="28838"/>
    <cellStyle name="Normal 87 4" xfId="28839"/>
    <cellStyle name="Normal 88" xfId="28840"/>
    <cellStyle name="Normal 88 2" xfId="28841"/>
    <cellStyle name="Normal 88 3" xfId="28842"/>
    <cellStyle name="Normal 88 4" xfId="28843"/>
    <cellStyle name="Normal 89" xfId="28844"/>
    <cellStyle name="Normal 89 2" xfId="28845"/>
    <cellStyle name="Normal 89 3" xfId="28846"/>
    <cellStyle name="Normal 89 4" xfId="28847"/>
    <cellStyle name="Normal 9" xfId="28848"/>
    <cellStyle name="Normal 9 10" xfId="28849"/>
    <cellStyle name="Normal 9 11" xfId="28850"/>
    <cellStyle name="Normal 9 11 2" xfId="28851"/>
    <cellStyle name="Normal 9 12" xfId="28852"/>
    <cellStyle name="Normal 9 13" xfId="28853"/>
    <cellStyle name="Normal 9 14" xfId="28854"/>
    <cellStyle name="Normal 9 2" xfId="28855"/>
    <cellStyle name="Normal 9 2 2" xfId="28856"/>
    <cellStyle name="Normal 9 2 2 2" xfId="28857"/>
    <cellStyle name="Normal 9 2 2 3" xfId="28858"/>
    <cellStyle name="Normal 9 2 3" xfId="28859"/>
    <cellStyle name="Normal 9 2 3 2" xfId="28860"/>
    <cellStyle name="Normal 9 2 4" xfId="28861"/>
    <cellStyle name="Normal 9 2 5" xfId="28862"/>
    <cellStyle name="Normal 9 2 6" xfId="28863"/>
    <cellStyle name="Normal 9 3" xfId="28864"/>
    <cellStyle name="Normal 9 3 2" xfId="28865"/>
    <cellStyle name="Normal 9 3 3" xfId="28866"/>
    <cellStyle name="Normal 9 3 4" xfId="28867"/>
    <cellStyle name="Normal 9 4" xfId="28868"/>
    <cellStyle name="Normal 9 4 2" xfId="28869"/>
    <cellStyle name="Normal 9 5" xfId="28870"/>
    <cellStyle name="Normal 9 6" xfId="28871"/>
    <cellStyle name="Normal 9 6 2" xfId="28872"/>
    <cellStyle name="Normal 9 7" xfId="28873"/>
    <cellStyle name="Normal 9 8" xfId="28874"/>
    <cellStyle name="Normal 9 9" xfId="28875"/>
    <cellStyle name="Normal 90" xfId="28876"/>
    <cellStyle name="Normal 90 2" xfId="28877"/>
    <cellStyle name="Normal 90 3" xfId="28878"/>
    <cellStyle name="Normal 91" xfId="28879"/>
    <cellStyle name="Normal 91 2" xfId="28880"/>
    <cellStyle name="Normal 91 3" xfId="28881"/>
    <cellStyle name="Normal 92" xfId="28882"/>
    <cellStyle name="Normal 92 2" xfId="28883"/>
    <cellStyle name="Normal 92 3" xfId="28884"/>
    <cellStyle name="Normal 93" xfId="28885"/>
    <cellStyle name="Normal 93 2" xfId="28886"/>
    <cellStyle name="Normal 93 3" xfId="28887"/>
    <cellStyle name="Normal 94" xfId="28888"/>
    <cellStyle name="Normal 94 2" xfId="28889"/>
    <cellStyle name="Normal 94 3" xfId="28890"/>
    <cellStyle name="Normal 95" xfId="28891"/>
    <cellStyle name="Normal 95 2" xfId="28892"/>
    <cellStyle name="Normal 95 3" xfId="28893"/>
    <cellStyle name="Normal 96" xfId="28894"/>
    <cellStyle name="Normal 96 2" xfId="28895"/>
    <cellStyle name="Normal 96 3" xfId="28896"/>
    <cellStyle name="Normal 97" xfId="28897"/>
    <cellStyle name="Normal 97 2" xfId="28898"/>
    <cellStyle name="Normal 97 3" xfId="28899"/>
    <cellStyle name="Normal 98" xfId="28900"/>
    <cellStyle name="Normal 98 2" xfId="28901"/>
    <cellStyle name="Normal 98 3" xfId="28902"/>
    <cellStyle name="Normal 99" xfId="28903"/>
    <cellStyle name="Normal 99 2" xfId="28904"/>
    <cellStyle name="Normal 99 3" xfId="28905"/>
    <cellStyle name="NormalBoldUnderline" xfId="28906"/>
    <cellStyle name="NormalGB" xfId="28907"/>
    <cellStyle name="Normalny_15K-23K rew23.08.2002" xfId="28908"/>
    <cellStyle name="NormalProcedure" xfId="28909"/>
    <cellStyle name="Normel_L-PANEL" xfId="28910"/>
    <cellStyle name="Note 10" xfId="28911"/>
    <cellStyle name="Note 10 2" xfId="28912"/>
    <cellStyle name="Note 11" xfId="28913"/>
    <cellStyle name="Note 11 2" xfId="28914"/>
    <cellStyle name="Note 12" xfId="28915"/>
    <cellStyle name="Note 13" xfId="28916"/>
    <cellStyle name="Note 14" xfId="28917"/>
    <cellStyle name="Note 15" xfId="28918"/>
    <cellStyle name="Note 2" xfId="28919"/>
    <cellStyle name="Note 2 2" xfId="28920"/>
    <cellStyle name="Note 2 2 2" xfId="28921"/>
    <cellStyle name="Note 2 2 2 2" xfId="28922"/>
    <cellStyle name="Note 2 2 2 2 2" xfId="28923"/>
    <cellStyle name="Note 2 2 2 2 2 2" xfId="28924"/>
    <cellStyle name="Note 2 2 2 2 2 3" xfId="28925"/>
    <cellStyle name="Note 2 2 2 2 2 4" xfId="28926"/>
    <cellStyle name="Note 2 2 2 2 3" xfId="28927"/>
    <cellStyle name="Note 2 2 2 2 4" xfId="28928"/>
    <cellStyle name="Note 2 2 2 2 5" xfId="28929"/>
    <cellStyle name="Note 2 2 2 3" xfId="28930"/>
    <cellStyle name="Note 2 2 2 3 2" xfId="28931"/>
    <cellStyle name="Note 2 2 2 3 3" xfId="28932"/>
    <cellStyle name="Note 2 2 2 3 4" xfId="28933"/>
    <cellStyle name="Note 2 2 2 4" xfId="28934"/>
    <cellStyle name="Note 2 2 2 5" xfId="28935"/>
    <cellStyle name="Note 2 2 2 6" xfId="28936"/>
    <cellStyle name="Note 2 2 3" xfId="28937"/>
    <cellStyle name="Note 2 2 3 2" xfId="28938"/>
    <cellStyle name="Note 2 2 3 3" xfId="28939"/>
    <cellStyle name="Note 2 2 3 4" xfId="28940"/>
    <cellStyle name="Note 2 2 4" xfId="28941"/>
    <cellStyle name="Note 2 2 5" xfId="28942"/>
    <cellStyle name="Note 2 2 6" xfId="28943"/>
    <cellStyle name="Note 2 3" xfId="28944"/>
    <cellStyle name="Note 2 3 2" xfId="28945"/>
    <cellStyle name="Note 2 3 3" xfId="28946"/>
    <cellStyle name="Note 2 3 4" xfId="28947"/>
    <cellStyle name="Note 2 4" xfId="28948"/>
    <cellStyle name="Note 2 4 2" xfId="28949"/>
    <cellStyle name="Note 2 5" xfId="28950"/>
    <cellStyle name="Note 2 6" xfId="28951"/>
    <cellStyle name="Note 2 7" xfId="28952"/>
    <cellStyle name="Note 3" xfId="28953"/>
    <cellStyle name="Note 3 2" xfId="28954"/>
    <cellStyle name="Note 3 2 2" xfId="28955"/>
    <cellStyle name="Note 3 2 2 2" xfId="28956"/>
    <cellStyle name="Note 3 2 2 2 2" xfId="28957"/>
    <cellStyle name="Note 3 2 2 2 2 2" xfId="28958"/>
    <cellStyle name="Note 3 2 2 2 2 3" xfId="28959"/>
    <cellStyle name="Note 3 2 2 2 2 4" xfId="28960"/>
    <cellStyle name="Note 3 2 2 2 3" xfId="28961"/>
    <cellStyle name="Note 3 2 2 2 4" xfId="28962"/>
    <cellStyle name="Note 3 2 2 2 5" xfId="28963"/>
    <cellStyle name="Note 3 2 2 3" xfId="28964"/>
    <cellStyle name="Note 3 2 2 3 2" xfId="28965"/>
    <cellStyle name="Note 3 2 2 3 3" xfId="28966"/>
    <cellStyle name="Note 3 2 2 3 4" xfId="28967"/>
    <cellStyle name="Note 3 2 2 4" xfId="28968"/>
    <cellStyle name="Note 3 2 2 5" xfId="28969"/>
    <cellStyle name="Note 3 2 2 6" xfId="28970"/>
    <cellStyle name="Note 3 2 3" xfId="28971"/>
    <cellStyle name="Note 3 2 3 2" xfId="28972"/>
    <cellStyle name="Note 3 2 3 3" xfId="28973"/>
    <cellStyle name="Note 3 2 3 4" xfId="28974"/>
    <cellStyle name="Note 3 2 4" xfId="28975"/>
    <cellStyle name="Note 3 2 5" xfId="28976"/>
    <cellStyle name="Note 3 2 6" xfId="28977"/>
    <cellStyle name="Note 3 3" xfId="28978"/>
    <cellStyle name="Note 3 3 2" xfId="28979"/>
    <cellStyle name="Note 3 3 3" xfId="28980"/>
    <cellStyle name="Note 3 3 4" xfId="28981"/>
    <cellStyle name="Note 3 4" xfId="28982"/>
    <cellStyle name="Note 3 4 2" xfId="28983"/>
    <cellStyle name="Note 3 5" xfId="28984"/>
    <cellStyle name="Note 3 6" xfId="28985"/>
    <cellStyle name="Note 3 7" xfId="28986"/>
    <cellStyle name="Note 4" xfId="28987"/>
    <cellStyle name="Note 4 2" xfId="28988"/>
    <cellStyle name="Note 4 2 2" xfId="28989"/>
    <cellStyle name="Note 4 2 2 2" xfId="28990"/>
    <cellStyle name="Note 4 2 2 2 2" xfId="28991"/>
    <cellStyle name="Note 4 2 2 2 3" xfId="28992"/>
    <cellStyle name="Note 4 2 2 2 4" xfId="28993"/>
    <cellStyle name="Note 4 2 2 3" xfId="28994"/>
    <cellStyle name="Note 4 2 2 4" xfId="28995"/>
    <cellStyle name="Note 4 2 2 5" xfId="28996"/>
    <cellStyle name="Note 4 2 3" xfId="28997"/>
    <cellStyle name="Note 4 2 4" xfId="28998"/>
    <cellStyle name="Note 4 2 5" xfId="28999"/>
    <cellStyle name="Note 4 3" xfId="29000"/>
    <cellStyle name="Note 4 4" xfId="29001"/>
    <cellStyle name="Note 4 5" xfId="29002"/>
    <cellStyle name="Note 4 6" xfId="29003"/>
    <cellStyle name="Note 5" xfId="29004"/>
    <cellStyle name="Note 5 2" xfId="29005"/>
    <cellStyle name="Note 5 2 2" xfId="29006"/>
    <cellStyle name="Note 5 2 2 2" xfId="29007"/>
    <cellStyle name="Note 5 2 2 2 2" xfId="29008"/>
    <cellStyle name="Note 5 2 2 2 3" xfId="29009"/>
    <cellStyle name="Note 5 2 2 2 4" xfId="29010"/>
    <cellStyle name="Note 5 2 2 3" xfId="29011"/>
    <cellStyle name="Note 5 2 2 4" xfId="29012"/>
    <cellStyle name="Note 5 2 2 5" xfId="29013"/>
    <cellStyle name="Note 5 2 3" xfId="29014"/>
    <cellStyle name="Note 5 2 4" xfId="29015"/>
    <cellStyle name="Note 5 2 5" xfId="29016"/>
    <cellStyle name="Note 5 3" xfId="29017"/>
    <cellStyle name="Note 5 4" xfId="29018"/>
    <cellStyle name="Note 5 5" xfId="29019"/>
    <cellStyle name="Note 5 6" xfId="29020"/>
    <cellStyle name="Note 6" xfId="29021"/>
    <cellStyle name="Note 6 2" xfId="29022"/>
    <cellStyle name="Note 6 2 2" xfId="29023"/>
    <cellStyle name="Note 6 2 3" xfId="29024"/>
    <cellStyle name="Note 6 2 4" xfId="29025"/>
    <cellStyle name="Note 6 3" xfId="29026"/>
    <cellStyle name="Note 6 4" xfId="29027"/>
    <cellStyle name="Note 6 5" xfId="29028"/>
    <cellStyle name="Note 6 6" xfId="29029"/>
    <cellStyle name="Note 7" xfId="29030"/>
    <cellStyle name="Note 7 2" xfId="29031"/>
    <cellStyle name="Note 7 2 2" xfId="29032"/>
    <cellStyle name="Note 7 2 2 2" xfId="29033"/>
    <cellStyle name="Note 7 2 2 3" xfId="29034"/>
    <cellStyle name="Note 7 2 2 4" xfId="29035"/>
    <cellStyle name="Note 7 2 3" xfId="29036"/>
    <cellStyle name="Note 7 2 4" xfId="29037"/>
    <cellStyle name="Note 7 2 5" xfId="29038"/>
    <cellStyle name="Note 7 3" xfId="29039"/>
    <cellStyle name="Note 7 4" xfId="29040"/>
    <cellStyle name="Note 7 5" xfId="29041"/>
    <cellStyle name="Note 7 6" xfId="29042"/>
    <cellStyle name="Note 8" xfId="29043"/>
    <cellStyle name="Note 8 2" xfId="29044"/>
    <cellStyle name="Note 8 3" xfId="29045"/>
    <cellStyle name="Note 8 4" xfId="29046"/>
    <cellStyle name="Note 8 5" xfId="29047"/>
    <cellStyle name="Note 9" xfId="29048"/>
    <cellStyle name="Note 9 2" xfId="29049"/>
    <cellStyle name="NUMBER" xfId="29050"/>
    <cellStyle name="Œ…‹æØ‚è [0.00]_guyan" xfId="29051"/>
    <cellStyle name="Œ…‹æØ‚è_guyan" xfId="29052"/>
    <cellStyle name="oft Excel]_x000d__x000a_Comment=The open=/f lines load custom functions into the Paste Function list._x000d__x000a_Maximized=3_x000d__x000a_Basics=1_x000d__x000a_A" xfId="29053"/>
    <cellStyle name="oft Mail]_x000d__x000a_NextOnMoveDelete=1_x000d__x000a_CustomInitHandler=_x000d__x000a_DemosEnabled=1_x000d__x000a_WG=0_x000d__x000a_Login=slwong_x000d__x000a_MAPIHELP=C:\MSMAIL\MSMAIL.HL" xfId="29054"/>
    <cellStyle name="OPS FORM" xfId="29055"/>
    <cellStyle name="OTM" xfId="29056"/>
    <cellStyle name="Output 10" xfId="29057"/>
    <cellStyle name="Output 11" xfId="29058"/>
    <cellStyle name="Output 12" xfId="29059"/>
    <cellStyle name="Output 13" xfId="29060"/>
    <cellStyle name="Output 14" xfId="29061"/>
    <cellStyle name="Output 15" xfId="29062"/>
    <cellStyle name="Output 2" xfId="29063"/>
    <cellStyle name="Output 2 2" xfId="29064"/>
    <cellStyle name="Output 2 2 2" xfId="29065"/>
    <cellStyle name="Output 2 2 3" xfId="29066"/>
    <cellStyle name="Output 2 2 4" xfId="29067"/>
    <cellStyle name="Output 2 2 5" xfId="29068"/>
    <cellStyle name="Output 2 3" xfId="29069"/>
    <cellStyle name="Output 2 3 2" xfId="29070"/>
    <cellStyle name="Output 2 4" xfId="29071"/>
    <cellStyle name="Output 2 4 2" xfId="29072"/>
    <cellStyle name="Output 2 5" xfId="29073"/>
    <cellStyle name="Output 2 5 2" xfId="29074"/>
    <cellStyle name="Output 2 6" xfId="29075"/>
    <cellStyle name="Output 2 7" xfId="29076"/>
    <cellStyle name="Output 2 8" xfId="29077"/>
    <cellStyle name="Output 3" xfId="29078"/>
    <cellStyle name="Output 3 2" xfId="29079"/>
    <cellStyle name="Output 3 2 2" xfId="29080"/>
    <cellStyle name="Output 3 2 3" xfId="29081"/>
    <cellStyle name="Output 3 2 4" xfId="29082"/>
    <cellStyle name="Output 3 2 5" xfId="29083"/>
    <cellStyle name="Output 3 3" xfId="29084"/>
    <cellStyle name="Output 3 3 2" xfId="29085"/>
    <cellStyle name="Output 3 4" xfId="29086"/>
    <cellStyle name="Output 3 4 2" xfId="29087"/>
    <cellStyle name="Output 3 5" xfId="29088"/>
    <cellStyle name="Output 3 5 2" xfId="29089"/>
    <cellStyle name="Output 3 6" xfId="29090"/>
    <cellStyle name="Output 3 7" xfId="29091"/>
    <cellStyle name="Output 3 8" xfId="29092"/>
    <cellStyle name="Output 4" xfId="29093"/>
    <cellStyle name="Output 4 2" xfId="29094"/>
    <cellStyle name="Output 4 2 2" xfId="29095"/>
    <cellStyle name="Output 4 3" xfId="29096"/>
    <cellStyle name="Output 4 3 2" xfId="29097"/>
    <cellStyle name="Output 4 4" xfId="29098"/>
    <cellStyle name="Output 4 4 2" xfId="29099"/>
    <cellStyle name="Output 4 5" xfId="29100"/>
    <cellStyle name="Output 4 6" xfId="29101"/>
    <cellStyle name="Output 4 7" xfId="29102"/>
    <cellStyle name="Output 4 8" xfId="29103"/>
    <cellStyle name="Output 5" xfId="29104"/>
    <cellStyle name="Output 5 2" xfId="29105"/>
    <cellStyle name="Output 5 2 2" xfId="29106"/>
    <cellStyle name="Output 5 3" xfId="29107"/>
    <cellStyle name="Output 5 3 2" xfId="29108"/>
    <cellStyle name="Output 5 4" xfId="29109"/>
    <cellStyle name="Output 5 4 2" xfId="29110"/>
    <cellStyle name="Output 5 5" xfId="29111"/>
    <cellStyle name="Output 5 6" xfId="29112"/>
    <cellStyle name="Output 5 7" xfId="29113"/>
    <cellStyle name="Output 5 8" xfId="29114"/>
    <cellStyle name="Output 6" xfId="29115"/>
    <cellStyle name="Output 6 2" xfId="29116"/>
    <cellStyle name="Output 6 2 2" xfId="29117"/>
    <cellStyle name="Output 6 3" xfId="29118"/>
    <cellStyle name="Output 6 3 2" xfId="29119"/>
    <cellStyle name="Output 6 4" xfId="29120"/>
    <cellStyle name="Output 6 4 2" xfId="29121"/>
    <cellStyle name="Output 6 5" xfId="29122"/>
    <cellStyle name="Output 6 6" xfId="29123"/>
    <cellStyle name="Output 6 7" xfId="29124"/>
    <cellStyle name="Output 6 8" xfId="29125"/>
    <cellStyle name="Output 7" xfId="29126"/>
    <cellStyle name="Output 7 2" xfId="29127"/>
    <cellStyle name="Output 7 3" xfId="29128"/>
    <cellStyle name="Output 7 4" xfId="29129"/>
    <cellStyle name="Output 7 5" xfId="29130"/>
    <cellStyle name="Output 7 6" xfId="29131"/>
    <cellStyle name="Output 7 7" xfId="29132"/>
    <cellStyle name="Output 7 8" xfId="29133"/>
    <cellStyle name="Output 8" xfId="29134"/>
    <cellStyle name="Output 8 2" xfId="29135"/>
    <cellStyle name="Output 8 3" xfId="29136"/>
    <cellStyle name="Output 8 4" xfId="29137"/>
    <cellStyle name="Output 8 5" xfId="29138"/>
    <cellStyle name="Output 8 6" xfId="29139"/>
    <cellStyle name="Output 8 7" xfId="29140"/>
    <cellStyle name="Output 8 8" xfId="29141"/>
    <cellStyle name="Output 9" xfId="29142"/>
    <cellStyle name="Output 9 2" xfId="29143"/>
    <cellStyle name="Output 9 3" xfId="29144"/>
    <cellStyle name="Output 9 4" xfId="29145"/>
    <cellStyle name="Output 9 5" xfId="29146"/>
    <cellStyle name="Output 9 6" xfId="29147"/>
    <cellStyle name="Output 9 7" xfId="29148"/>
    <cellStyle name="Output 9 8" xfId="29149"/>
    <cellStyle name="Output Amounts" xfId="29150"/>
    <cellStyle name="Output Column Headings" xfId="29151"/>
    <cellStyle name="Output Line Items" xfId="29152"/>
    <cellStyle name="Output Report Heading" xfId="29153"/>
    <cellStyle name="Output Report Title" xfId="29154"/>
    <cellStyle name="Page Number" xfId="29155"/>
    <cellStyle name="ParaBirimi [0]_RESULTS" xfId="29156"/>
    <cellStyle name="ParaBirimi_RESULTS" xfId="29157"/>
    <cellStyle name="per.style" xfId="29158"/>
    <cellStyle name="Percent (0%)" xfId="29159"/>
    <cellStyle name="Percent (0.0%)" xfId="29160"/>
    <cellStyle name="Percent (0.00%)" xfId="29161"/>
    <cellStyle name="Percent [0]" xfId="29162"/>
    <cellStyle name="Percent [0] 2" xfId="29163"/>
    <cellStyle name="Percent [0] 2 2" xfId="29164"/>
    <cellStyle name="Percent [0] 2 3" xfId="29165"/>
    <cellStyle name="Percent [0] 2 4" xfId="29166"/>
    <cellStyle name="Percent [0] 2 5" xfId="29167"/>
    <cellStyle name="Percent [0] 2 6" xfId="29168"/>
    <cellStyle name="Percent [0] 2 7" xfId="29169"/>
    <cellStyle name="Percent [0] 3" xfId="29170"/>
    <cellStyle name="Percent [0] 4" xfId="29171"/>
    <cellStyle name="Percent [0] 5" xfId="29172"/>
    <cellStyle name="Percent [0] 6" xfId="29173"/>
    <cellStyle name="Percent [0] 7" xfId="29174"/>
    <cellStyle name="Percent [00]" xfId="29175"/>
    <cellStyle name="Percent [00] 2" xfId="29176"/>
    <cellStyle name="Percent [00] 2 2" xfId="29177"/>
    <cellStyle name="Percent [00] 2 3" xfId="29178"/>
    <cellStyle name="Percent [00] 2 4" xfId="29179"/>
    <cellStyle name="Percent [00] 2 5" xfId="29180"/>
    <cellStyle name="Percent [00] 2 6" xfId="29181"/>
    <cellStyle name="Percent [00] 2 7" xfId="29182"/>
    <cellStyle name="Percent [00] 3" xfId="29183"/>
    <cellStyle name="Percent [00] 4" xfId="29184"/>
    <cellStyle name="Percent [00] 5" xfId="29185"/>
    <cellStyle name="Percent [00] 6" xfId="29186"/>
    <cellStyle name="Percent [00] 7" xfId="29187"/>
    <cellStyle name="Percent [2]" xfId="29188"/>
    <cellStyle name="Percent [2] 2" xfId="29189"/>
    <cellStyle name="Percent [2] 2 2" xfId="29190"/>
    <cellStyle name="Percent [2] 2 3" xfId="29191"/>
    <cellStyle name="Percent [2] 2 4" xfId="29192"/>
    <cellStyle name="Percent [2] 2 5" xfId="29193"/>
    <cellStyle name="Percent [2] 2 6" xfId="29194"/>
    <cellStyle name="Percent [2] 2 7" xfId="29195"/>
    <cellStyle name="Percent [2] 2 8" xfId="29196"/>
    <cellStyle name="Percent [2] 3" xfId="29197"/>
    <cellStyle name="Percent [2] 3 2" xfId="29198"/>
    <cellStyle name="Percent [2] 4" xfId="29199"/>
    <cellStyle name="Percent [2] 5" xfId="29200"/>
    <cellStyle name="Percent [2] 6" xfId="29201"/>
    <cellStyle name="Percent [2] 7" xfId="29202"/>
    <cellStyle name="Percent [2] 8" xfId="29203"/>
    <cellStyle name="Percent 10" xfId="29204"/>
    <cellStyle name="Percent 10 2" xfId="29205"/>
    <cellStyle name="Percent 10 3" xfId="29206"/>
    <cellStyle name="Percent 11" xfId="29207"/>
    <cellStyle name="Percent 11 2" xfId="29208"/>
    <cellStyle name="Percent 11 3" xfId="29209"/>
    <cellStyle name="Percent 12" xfId="29210"/>
    <cellStyle name="Percent 12 2" xfId="29211"/>
    <cellStyle name="Percent 12 3" xfId="29212"/>
    <cellStyle name="Percent 13" xfId="29213"/>
    <cellStyle name="Percent 13 2" xfId="29214"/>
    <cellStyle name="Percent 13 3" xfId="29215"/>
    <cellStyle name="Percent 14" xfId="29216"/>
    <cellStyle name="Percent 14 2" xfId="29217"/>
    <cellStyle name="Percent 14 3" xfId="29218"/>
    <cellStyle name="Percent 15" xfId="29219"/>
    <cellStyle name="Percent 15 2" xfId="29220"/>
    <cellStyle name="Percent 15 3" xfId="29221"/>
    <cellStyle name="Percent 16" xfId="29222"/>
    <cellStyle name="Percent 16 2" xfId="29223"/>
    <cellStyle name="Percent 16 3" xfId="29224"/>
    <cellStyle name="Percent 17" xfId="29225"/>
    <cellStyle name="Percent 17 2" xfId="29226"/>
    <cellStyle name="Percent 18" xfId="29227"/>
    <cellStyle name="Percent 18 2" xfId="29228"/>
    <cellStyle name="Percent 19" xfId="29229"/>
    <cellStyle name="Percent 19 2" xfId="29230"/>
    <cellStyle name="Percent 2" xfId="29231"/>
    <cellStyle name="Percent 2 10" xfId="29232"/>
    <cellStyle name="Percent 2 11" xfId="29233"/>
    <cellStyle name="Percent 2 12" xfId="29234"/>
    <cellStyle name="Percent 2 13" xfId="29235"/>
    <cellStyle name="Percent 2 14" xfId="29236"/>
    <cellStyle name="Percent 2 15" xfId="29237"/>
    <cellStyle name="Percent 2 16" xfId="29238"/>
    <cellStyle name="Percent 2 2" xfId="29239"/>
    <cellStyle name="Percent 2 2 10" xfId="29240"/>
    <cellStyle name="Percent 2 2 11" xfId="29241"/>
    <cellStyle name="Percent 2 2 12" xfId="29242"/>
    <cellStyle name="Percent 2 2 13" xfId="29243"/>
    <cellStyle name="Percent 2 2 14" xfId="29244"/>
    <cellStyle name="Percent 2 2 2" xfId="29245"/>
    <cellStyle name="Percent 2 2 2 2" xfId="29246"/>
    <cellStyle name="Percent 2 2 3" xfId="29247"/>
    <cellStyle name="Percent 2 2 3 2" xfId="29248"/>
    <cellStyle name="Percent 2 2 4" xfId="29249"/>
    <cellStyle name="Percent 2 2 5" xfId="29250"/>
    <cellStyle name="Percent 2 2 6" xfId="29251"/>
    <cellStyle name="Percent 2 2 7" xfId="29252"/>
    <cellStyle name="Percent 2 2 8" xfId="29253"/>
    <cellStyle name="Percent 2 2 8 2" xfId="29254"/>
    <cellStyle name="Percent 2 2 9" xfId="29255"/>
    <cellStyle name="Percent 2 2_115-Q-036 (แก้ไข - 2)" xfId="29256"/>
    <cellStyle name="Percent 2 3" xfId="29257"/>
    <cellStyle name="Percent 2 3 10" xfId="29258"/>
    <cellStyle name="Percent 2 3 11" xfId="29259"/>
    <cellStyle name="Percent 2 3 12" xfId="29260"/>
    <cellStyle name="Percent 2 3 13" xfId="29261"/>
    <cellStyle name="Percent 2 3 14" xfId="29262"/>
    <cellStyle name="Percent 2 3 2" xfId="29263"/>
    <cellStyle name="Percent 2 3 2 2" xfId="29264"/>
    <cellStyle name="Percent 2 3 3" xfId="29265"/>
    <cellStyle name="Percent 2 3 4" xfId="29266"/>
    <cellStyle name="Percent 2 3 5" xfId="29267"/>
    <cellStyle name="Percent 2 3 6" xfId="29268"/>
    <cellStyle name="Percent 2 3 7" xfId="29269"/>
    <cellStyle name="Percent 2 3 8" xfId="29270"/>
    <cellStyle name="Percent 2 3 9" xfId="29271"/>
    <cellStyle name="Percent 2 4" xfId="29272"/>
    <cellStyle name="Percent 2 4 2" xfId="29273"/>
    <cellStyle name="Percent 2 4 3" xfId="29274"/>
    <cellStyle name="Percent 2 5" xfId="29275"/>
    <cellStyle name="Percent 2 5 2" xfId="29276"/>
    <cellStyle name="Percent 2 6" xfId="29277"/>
    <cellStyle name="Percent 2 6 2" xfId="29278"/>
    <cellStyle name="Percent 2 7" xfId="29279"/>
    <cellStyle name="Percent 2 8" xfId="29280"/>
    <cellStyle name="Percent 2 9" xfId="29281"/>
    <cellStyle name="Percent 2_115-Q-036 (แก้ไข - 2)" xfId="29282"/>
    <cellStyle name="Percent 20" xfId="29283"/>
    <cellStyle name="Percent 21" xfId="29284"/>
    <cellStyle name="Percent 21 2" xfId="29285"/>
    <cellStyle name="Percent 21 3" xfId="29286"/>
    <cellStyle name="Percent 22" xfId="29287"/>
    <cellStyle name="Percent 23" xfId="29288"/>
    <cellStyle name="Percent 24" xfId="29289"/>
    <cellStyle name="Percent 25" xfId="29290"/>
    <cellStyle name="Percent 26" xfId="29291"/>
    <cellStyle name="Percent 27" xfId="29292"/>
    <cellStyle name="Percent 28" xfId="29293"/>
    <cellStyle name="Percent 29" xfId="29294"/>
    <cellStyle name="Percent 3" xfId="29295"/>
    <cellStyle name="Percent 3 10" xfId="29296"/>
    <cellStyle name="Percent 3 11" xfId="29297"/>
    <cellStyle name="Percent 3 12" xfId="29298"/>
    <cellStyle name="Percent 3 13" xfId="29299"/>
    <cellStyle name="Percent 3 14" xfId="29300"/>
    <cellStyle name="Percent 3 2" xfId="29301"/>
    <cellStyle name="Percent 3 2 2" xfId="29302"/>
    <cellStyle name="Percent 3 2 3" xfId="29303"/>
    <cellStyle name="Percent 3 2 4" xfId="29304"/>
    <cellStyle name="Percent 3 2 5" xfId="29305"/>
    <cellStyle name="Percent 3 2 5 2" xfId="29306"/>
    <cellStyle name="Percent 3 2 6" xfId="29307"/>
    <cellStyle name="Percent 3 2 7" xfId="29308"/>
    <cellStyle name="Percent 3 3" xfId="29309"/>
    <cellStyle name="Percent 3 4" xfId="29310"/>
    <cellStyle name="Percent 3 5" xfId="29311"/>
    <cellStyle name="Percent 3 6" xfId="29312"/>
    <cellStyle name="Percent 3 7" xfId="29313"/>
    <cellStyle name="Percent 3 8" xfId="29314"/>
    <cellStyle name="Percent 3 8 2" xfId="29315"/>
    <cellStyle name="Percent 3 9" xfId="29316"/>
    <cellStyle name="Percent 3_WP(BS)-System" xfId="29317"/>
    <cellStyle name="Percent 30" xfId="29318"/>
    <cellStyle name="Percent 31" xfId="29319"/>
    <cellStyle name="Percent 4" xfId="29320"/>
    <cellStyle name="Percent 4 10" xfId="29321"/>
    <cellStyle name="Percent 4 11" xfId="29322"/>
    <cellStyle name="Percent 4 12" xfId="29323"/>
    <cellStyle name="Percent 4 13" xfId="29324"/>
    <cellStyle name="Percent 4 14" xfId="29325"/>
    <cellStyle name="Percent 4 15" xfId="29326"/>
    <cellStyle name="Percent 4 2" xfId="29327"/>
    <cellStyle name="Percent 4 2 10" xfId="29328"/>
    <cellStyle name="Percent 4 2 11" xfId="29329"/>
    <cellStyle name="Percent 4 2 12" xfId="29330"/>
    <cellStyle name="Percent 4 2 13" xfId="29331"/>
    <cellStyle name="Percent 4 2 14" xfId="29332"/>
    <cellStyle name="Percent 4 2 2" xfId="29333"/>
    <cellStyle name="Percent 4 2 2 2" xfId="29334"/>
    <cellStyle name="Percent 4 2 3" xfId="29335"/>
    <cellStyle name="Percent 4 2 4" xfId="29336"/>
    <cellStyle name="Percent 4 2 5" xfId="29337"/>
    <cellStyle name="Percent 4 2 6" xfId="29338"/>
    <cellStyle name="Percent 4 2 7" xfId="29339"/>
    <cellStyle name="Percent 4 2 8" xfId="29340"/>
    <cellStyle name="Percent 4 2 9" xfId="29341"/>
    <cellStyle name="Percent 4 3" xfId="29342"/>
    <cellStyle name="Percent 4 4" xfId="29343"/>
    <cellStyle name="Percent 4 5" xfId="29344"/>
    <cellStyle name="Percent 4 6" xfId="29345"/>
    <cellStyle name="Percent 4 7" xfId="29346"/>
    <cellStyle name="Percent 4 8" xfId="29347"/>
    <cellStyle name="Percent 4 8 2" xfId="29348"/>
    <cellStyle name="Percent 4 9" xfId="29349"/>
    <cellStyle name="Percent 5" xfId="29350"/>
    <cellStyle name="Percent 5 10" xfId="29351"/>
    <cellStyle name="Percent 5 11" xfId="29352"/>
    <cellStyle name="Percent 5 12" xfId="29353"/>
    <cellStyle name="Percent 5 13" xfId="29354"/>
    <cellStyle name="Percent 5 14" xfId="29355"/>
    <cellStyle name="Percent 5 15" xfId="29356"/>
    <cellStyle name="Percent 5 2" xfId="29357"/>
    <cellStyle name="Percent 5 2 10" xfId="29358"/>
    <cellStyle name="Percent 5 2 11" xfId="29359"/>
    <cellStyle name="Percent 5 2 12" xfId="29360"/>
    <cellStyle name="Percent 5 2 13" xfId="29361"/>
    <cellStyle name="Percent 5 2 14" xfId="29362"/>
    <cellStyle name="Percent 5 2 2" xfId="29363"/>
    <cellStyle name="Percent 5 2 2 2" xfId="29364"/>
    <cellStyle name="Percent 5 2 3" xfId="29365"/>
    <cellStyle name="Percent 5 2 4" xfId="29366"/>
    <cellStyle name="Percent 5 2 5" xfId="29367"/>
    <cellStyle name="Percent 5 2 6" xfId="29368"/>
    <cellStyle name="Percent 5 2 7" xfId="29369"/>
    <cellStyle name="Percent 5 2 8" xfId="29370"/>
    <cellStyle name="Percent 5 2 9" xfId="29371"/>
    <cellStyle name="Percent 5 3" xfId="29372"/>
    <cellStyle name="Percent 5 4" xfId="29373"/>
    <cellStyle name="Percent 5 5" xfId="29374"/>
    <cellStyle name="Percent 5 6" xfId="29375"/>
    <cellStyle name="Percent 5 7" xfId="29376"/>
    <cellStyle name="Percent 5 8" xfId="29377"/>
    <cellStyle name="Percent 5 8 2" xfId="29378"/>
    <cellStyle name="Percent 5 9" xfId="29379"/>
    <cellStyle name="Percent 6" xfId="29380"/>
    <cellStyle name="Percent 6 10" xfId="29381"/>
    <cellStyle name="Percent 6 11" xfId="29382"/>
    <cellStyle name="Percent 6 12" xfId="29383"/>
    <cellStyle name="Percent 6 13" xfId="29384"/>
    <cellStyle name="Percent 6 14" xfId="29385"/>
    <cellStyle name="Percent 6 2" xfId="29386"/>
    <cellStyle name="Percent 6 3" xfId="29387"/>
    <cellStyle name="Percent 6 4" xfId="29388"/>
    <cellStyle name="Percent 6 5" xfId="29389"/>
    <cellStyle name="Percent 6 6" xfId="29390"/>
    <cellStyle name="Percent 6 7" xfId="29391"/>
    <cellStyle name="Percent 6 8" xfId="29392"/>
    <cellStyle name="Percent 6 8 2" xfId="29393"/>
    <cellStyle name="Percent 6 9" xfId="29394"/>
    <cellStyle name="Percent 7" xfId="29395"/>
    <cellStyle name="Percent 7 10" xfId="29396"/>
    <cellStyle name="Percent 7 11" xfId="29397"/>
    <cellStyle name="Percent 7 12" xfId="29398"/>
    <cellStyle name="Percent 7 13" xfId="29399"/>
    <cellStyle name="Percent 7 14" xfId="29400"/>
    <cellStyle name="Percent 7 2" xfId="29401"/>
    <cellStyle name="Percent 7 3" xfId="29402"/>
    <cellStyle name="Percent 7 4" xfId="29403"/>
    <cellStyle name="Percent 7 5" xfId="29404"/>
    <cellStyle name="Percent 7 6" xfId="29405"/>
    <cellStyle name="Percent 7 7" xfId="29406"/>
    <cellStyle name="Percent 7 8" xfId="29407"/>
    <cellStyle name="Percent 7 9" xfId="29408"/>
    <cellStyle name="Percent 8" xfId="29409"/>
    <cellStyle name="Percent 8 2" xfId="29410"/>
    <cellStyle name="Percent 8 3" xfId="29411"/>
    <cellStyle name="Percent 9" xfId="29412"/>
    <cellStyle name="Percent 9 2" xfId="29413"/>
    <cellStyle name="percentage" xfId="29414"/>
    <cellStyle name="PercentMaxDecimals2" xfId="29415"/>
    <cellStyle name="PercentMaxDecimals3" xfId="29416"/>
    <cellStyle name="PercentMaxDecimals4" xfId="29417"/>
    <cellStyle name="Pilkku_BINV" xfId="29418"/>
    <cellStyle name="Pourcentage_TEMPTRAN" xfId="29419"/>
    <cellStyle name="PrePop Currency (0)" xfId="29420"/>
    <cellStyle name="PrePop Currency (0) 2" xfId="29421"/>
    <cellStyle name="PrePop Currency (0) 3" xfId="29422"/>
    <cellStyle name="PrePop Currency (0) 4" xfId="29423"/>
    <cellStyle name="PrePop Currency (0) 5" xfId="29424"/>
    <cellStyle name="PrePop Currency (0) 6" xfId="29425"/>
    <cellStyle name="PrePop Currency (0) 7" xfId="29426"/>
    <cellStyle name="PrePop Currency (2)" xfId="29427"/>
    <cellStyle name="PrePop Currency (2) 2" xfId="29428"/>
    <cellStyle name="PrePop Currency (2) 3" xfId="29429"/>
    <cellStyle name="PrePop Currency (2) 4" xfId="29430"/>
    <cellStyle name="PrePop Currency (2) 5" xfId="29431"/>
    <cellStyle name="PrePop Currency (2) 6" xfId="29432"/>
    <cellStyle name="PrePop Currency (2) 7" xfId="29433"/>
    <cellStyle name="PrePop Units (0)" xfId="29434"/>
    <cellStyle name="PrePop Units (0) 2" xfId="29435"/>
    <cellStyle name="PrePop Units (0) 3" xfId="29436"/>
    <cellStyle name="PrePop Units (0) 4" xfId="29437"/>
    <cellStyle name="PrePop Units (0) 5" xfId="29438"/>
    <cellStyle name="PrePop Units (0) 6" xfId="29439"/>
    <cellStyle name="PrePop Units (0) 7" xfId="29440"/>
    <cellStyle name="PrePop Units (1)" xfId="29441"/>
    <cellStyle name="PrePop Units (1) 2" xfId="29442"/>
    <cellStyle name="PrePop Units (1) 3" xfId="29443"/>
    <cellStyle name="PrePop Units (1) 4" xfId="29444"/>
    <cellStyle name="PrePop Units (1) 5" xfId="29445"/>
    <cellStyle name="PrePop Units (1) 6" xfId="29446"/>
    <cellStyle name="PrePop Units (1) 7" xfId="29447"/>
    <cellStyle name="PrePop Units (2)" xfId="29448"/>
    <cellStyle name="PrePop Units (2) 2" xfId="29449"/>
    <cellStyle name="PrePop Units (2) 3" xfId="29450"/>
    <cellStyle name="PrePop Units (2) 4" xfId="29451"/>
    <cellStyle name="PrePop Units (2) 5" xfId="29452"/>
    <cellStyle name="PrePop Units (2) 6" xfId="29453"/>
    <cellStyle name="PrePop Units (2) 7" xfId="29454"/>
    <cellStyle name="price" xfId="29455"/>
    <cellStyle name="pricing" xfId="29456"/>
    <cellStyle name="Profile" xfId="29457"/>
    <cellStyle name="PSChar" xfId="29458"/>
    <cellStyle name="PSDate" xfId="29459"/>
    <cellStyle name="PSDec" xfId="29460"/>
    <cellStyle name="PSHeading" xfId="29461"/>
    <cellStyle name="PSInt" xfId="29462"/>
    <cellStyle name="PSSpacer" xfId="29463"/>
    <cellStyle name="Py?r. luku_BINV" xfId="29464"/>
    <cellStyle name="Py?r. valuutta_BINV" xfId="29465"/>
    <cellStyle name="Q1" xfId="29466"/>
    <cellStyle name="Qt้ calcul้es" xfId="29467"/>
    <cellStyle name="Qt้ calcul้es 2" xfId="29468"/>
    <cellStyle name="QT้ entr้es" xfId="29469"/>
    <cellStyle name="Quantity" xfId="29470"/>
    <cellStyle name="Quantity 2" xfId="29471"/>
    <cellStyle name="Quantity 3" xfId="29472"/>
    <cellStyle name="Quantity 4" xfId="29473"/>
    <cellStyle name="Quantity 5" xfId="29474"/>
    <cellStyle name="Quantity 6" xfId="29475"/>
    <cellStyle name="Quantity 7" xfId="29476"/>
    <cellStyle name="Quantity 8" xfId="29477"/>
    <cellStyle name="QUOTATION HEAD" xfId="29478"/>
    <cellStyle name="QUOTATION HEAD 2" xfId="29479"/>
    <cellStyle name="Rate" xfId="29480"/>
    <cellStyle name="report_title" xfId="29481"/>
    <cellStyle name="ReportData" xfId="29482"/>
    <cellStyle name="ReportHeader_CompanyName" xfId="29483"/>
    <cellStyle name="Reset  - Style4" xfId="29484"/>
    <cellStyle name="Reset  - Style7" xfId="29485"/>
    <cellStyle name="Reset  - Style7 2" xfId="29486"/>
    <cellStyle name="Reset  - Style7 3" xfId="29487"/>
    <cellStyle name="Reset  - Style7 4" xfId="29488"/>
    <cellStyle name="Reset  - Style7 5" xfId="29489"/>
    <cellStyle name="Reset  - Style7 6" xfId="29490"/>
    <cellStyle name="Reset  - Style7 7" xfId="29491"/>
    <cellStyle name="Reset range style to defaults" xfId="29492"/>
    <cellStyle name="Revenue(rev).xls]SEPT" xfId="29493"/>
    <cellStyle name="revised" xfId="29494"/>
    <cellStyle name="RevList" xfId="29495"/>
    <cellStyle name="RowLabel" xfId="29496"/>
    <cellStyle name="s" xfId="29497"/>
    <cellStyle name="s_FA" xfId="29498"/>
    <cellStyle name="s_FA_WP-IS" xfId="29499"/>
    <cellStyle name="s_purchases test - orisoft systems" xfId="29500"/>
    <cellStyle name="s_WP(IS)-System" xfId="29501"/>
    <cellStyle name="s_WP-IS" xfId="29502"/>
    <cellStyle name="Salomon Logo" xfId="29503"/>
    <cellStyle name="Salomon Logo 2" xfId="29504"/>
    <cellStyle name="sbt2" xfId="29505"/>
    <cellStyle name="section" xfId="29506"/>
    <cellStyle name="section head" xfId="29507"/>
    <cellStyle name="Separador de milhares [0]_Person" xfId="29508"/>
    <cellStyle name="Separador de milhares_Person" xfId="29509"/>
    <cellStyle name="shade" xfId="29510"/>
    <cellStyle name="SHADETOTAL-AKS" xfId="29511"/>
    <cellStyle name="Sheet Title" xfId="29512"/>
    <cellStyle name="Sous-Total" xfId="29513"/>
    <cellStyle name="SQR" xfId="29514"/>
    <cellStyle name="SQR 2" xfId="29515"/>
    <cellStyle name="SQR 3" xfId="29516"/>
    <cellStyle name="SQR 4" xfId="29517"/>
    <cellStyle name="SQR 5" xfId="29518"/>
    <cellStyle name="SQR 6" xfId="29519"/>
    <cellStyle name="SQR 7" xfId="29520"/>
    <cellStyle name="STANDARD" xfId="29521"/>
    <cellStyle name="STEVE" xfId="29522"/>
    <cellStyle name="steven" xfId="29523"/>
    <cellStyle name="Style 1" xfId="29524"/>
    <cellStyle name="Style 1 2" xfId="29525"/>
    <cellStyle name="Style 1 2 2" xfId="29526"/>
    <cellStyle name="Style 1 2_The Stable, Piling &amp; Diaphragm Wall Works.(June_29_2012)" xfId="29527"/>
    <cellStyle name="Style 1 3" xfId="29528"/>
    <cellStyle name="Style 1 3 2" xfId="29529"/>
    <cellStyle name="Style 1 4" xfId="29530"/>
    <cellStyle name="Style 1 4 2" xfId="29531"/>
    <cellStyle name="Style 1 5" xfId="29532"/>
    <cellStyle name="Style 1 6" xfId="29533"/>
    <cellStyle name="Style 1 7" xfId="29534"/>
    <cellStyle name="Style 1_01) Allday Dining area" xfId="29535"/>
    <cellStyle name="Style 10" xfId="29536"/>
    <cellStyle name="Style 10 2" xfId="29537"/>
    <cellStyle name="Style 10 3" xfId="29538"/>
    <cellStyle name="Style 10 4" xfId="29539"/>
    <cellStyle name="Style 10 5" xfId="29540"/>
    <cellStyle name="Style 10 6" xfId="29541"/>
    <cellStyle name="Style 10 7" xfId="29542"/>
    <cellStyle name="Style 11" xfId="29543"/>
    <cellStyle name="Style 11 2" xfId="29544"/>
    <cellStyle name="Style 11 3" xfId="29545"/>
    <cellStyle name="Style 11 4" xfId="29546"/>
    <cellStyle name="Style 11 5" xfId="29547"/>
    <cellStyle name="Style 11 6" xfId="29548"/>
    <cellStyle name="Style 11 7" xfId="29549"/>
    <cellStyle name="Style 12" xfId="29550"/>
    <cellStyle name="Style 12 2" xfId="29551"/>
    <cellStyle name="Style 12 3" xfId="29552"/>
    <cellStyle name="Style 12 4" xfId="29553"/>
    <cellStyle name="Style 12 5" xfId="29554"/>
    <cellStyle name="Style 12 6" xfId="29555"/>
    <cellStyle name="Style 12 7" xfId="29556"/>
    <cellStyle name="Style 13" xfId="29557"/>
    <cellStyle name="Style 13 2" xfId="29558"/>
    <cellStyle name="Style 13 3" xfId="29559"/>
    <cellStyle name="Style 13 4" xfId="29560"/>
    <cellStyle name="Style 13 5" xfId="29561"/>
    <cellStyle name="Style 13 6" xfId="29562"/>
    <cellStyle name="Style 13 7" xfId="29563"/>
    <cellStyle name="Style 14" xfId="29564"/>
    <cellStyle name="Style 14 2" xfId="29565"/>
    <cellStyle name="Style 14 3" xfId="29566"/>
    <cellStyle name="Style 14 4" xfId="29567"/>
    <cellStyle name="Style 14 5" xfId="29568"/>
    <cellStyle name="Style 14 6" xfId="29569"/>
    <cellStyle name="Style 14 7" xfId="29570"/>
    <cellStyle name="Style 15" xfId="29571"/>
    <cellStyle name="Style 15 2" xfId="29572"/>
    <cellStyle name="Style 15 3" xfId="29573"/>
    <cellStyle name="Style 15 4" xfId="29574"/>
    <cellStyle name="Style 15 5" xfId="29575"/>
    <cellStyle name="Style 15 6" xfId="29576"/>
    <cellStyle name="Style 15 7" xfId="29577"/>
    <cellStyle name="Style 16" xfId="29578"/>
    <cellStyle name="Style 16 2" xfId="29579"/>
    <cellStyle name="Style 16 3" xfId="29580"/>
    <cellStyle name="Style 16 4" xfId="29581"/>
    <cellStyle name="Style 16 5" xfId="29582"/>
    <cellStyle name="Style 16 6" xfId="29583"/>
    <cellStyle name="Style 16 7" xfId="29584"/>
    <cellStyle name="Style 17" xfId="29585"/>
    <cellStyle name="Style 17 2" xfId="29586"/>
    <cellStyle name="Style 17 3" xfId="29587"/>
    <cellStyle name="Style 17 4" xfId="29588"/>
    <cellStyle name="Style 17 5" xfId="29589"/>
    <cellStyle name="Style 17 6" xfId="29590"/>
    <cellStyle name="Style 17 7" xfId="29591"/>
    <cellStyle name="Style 18" xfId="29592"/>
    <cellStyle name="Style 18 2" xfId="29593"/>
    <cellStyle name="Style 18 3" xfId="29594"/>
    <cellStyle name="Style 18 4" xfId="29595"/>
    <cellStyle name="Style 18 5" xfId="29596"/>
    <cellStyle name="Style 18 6" xfId="29597"/>
    <cellStyle name="Style 18 7" xfId="29598"/>
    <cellStyle name="Style 19" xfId="29599"/>
    <cellStyle name="Style 19 2" xfId="29600"/>
    <cellStyle name="Style 19 3" xfId="29601"/>
    <cellStyle name="Style 19 4" xfId="29602"/>
    <cellStyle name="Style 19 5" xfId="29603"/>
    <cellStyle name="Style 19 6" xfId="29604"/>
    <cellStyle name="Style 19 7" xfId="29605"/>
    <cellStyle name="Style 2" xfId="29606"/>
    <cellStyle name="Style 2 10" xfId="29607"/>
    <cellStyle name="Style 2 11" xfId="29608"/>
    <cellStyle name="Style 2 12" xfId="29609"/>
    <cellStyle name="Style 2 13" xfId="29610"/>
    <cellStyle name="Style 2 14" xfId="29611"/>
    <cellStyle name="Style 2 15" xfId="29612"/>
    <cellStyle name="Style 2 2" xfId="29613"/>
    <cellStyle name="Style 2 3" xfId="29614"/>
    <cellStyle name="Style 2 4" xfId="29615"/>
    <cellStyle name="Style 2 5" xfId="29616"/>
    <cellStyle name="Style 2 6" xfId="29617"/>
    <cellStyle name="Style 2 7" xfId="29618"/>
    <cellStyle name="Style 2 8" xfId="29619"/>
    <cellStyle name="Style 2 9" xfId="29620"/>
    <cellStyle name="Style 2_NOVOTEL EE_xxx" xfId="29621"/>
    <cellStyle name="Style 20" xfId="29622"/>
    <cellStyle name="Style 20 2" xfId="29623"/>
    <cellStyle name="Style 20 3" xfId="29624"/>
    <cellStyle name="Style 20 4" xfId="29625"/>
    <cellStyle name="Style 20 5" xfId="29626"/>
    <cellStyle name="Style 20 6" xfId="29627"/>
    <cellStyle name="Style 20 7" xfId="29628"/>
    <cellStyle name="Style 24_59x05072007_2" xfId="29629"/>
    <cellStyle name="Style 3" xfId="29630"/>
    <cellStyle name="Style 3 10" xfId="29631"/>
    <cellStyle name="Style 3 11" xfId="29632"/>
    <cellStyle name="Style 3 12" xfId="29633"/>
    <cellStyle name="Style 3 13" xfId="29634"/>
    <cellStyle name="Style 3 14" xfId="29635"/>
    <cellStyle name="Style 3 15" xfId="29636"/>
    <cellStyle name="Style 3 2" xfId="29637"/>
    <cellStyle name="Style 3 3" xfId="29638"/>
    <cellStyle name="Style 3 4" xfId="29639"/>
    <cellStyle name="Style 3 5" xfId="29640"/>
    <cellStyle name="Style 3 6" xfId="29641"/>
    <cellStyle name="Style 3 7" xfId="29642"/>
    <cellStyle name="Style 3 8" xfId="29643"/>
    <cellStyle name="Style 3 9" xfId="29644"/>
    <cellStyle name="Style 4" xfId="29645"/>
    <cellStyle name="Style 4 2" xfId="29646"/>
    <cellStyle name="Style 4 3" xfId="29647"/>
    <cellStyle name="Style 4 4" xfId="29648"/>
    <cellStyle name="Style 4 5" xfId="29649"/>
    <cellStyle name="Style 4 6" xfId="29650"/>
    <cellStyle name="Style 4 7" xfId="29651"/>
    <cellStyle name="Style 4 8" xfId="29652"/>
    <cellStyle name="Style 5" xfId="29653"/>
    <cellStyle name="Style 5 2" xfId="29654"/>
    <cellStyle name="Style 5 3" xfId="29655"/>
    <cellStyle name="Style 5 4" xfId="29656"/>
    <cellStyle name="Style 5 5" xfId="29657"/>
    <cellStyle name="Style 5 6" xfId="29658"/>
    <cellStyle name="Style 5 7" xfId="29659"/>
    <cellStyle name="Style 6" xfId="29660"/>
    <cellStyle name="Style 6 2" xfId="29661"/>
    <cellStyle name="Style 6 3" xfId="29662"/>
    <cellStyle name="Style 6 4" xfId="29663"/>
    <cellStyle name="Style 6 5" xfId="29664"/>
    <cellStyle name="Style 6 6" xfId="29665"/>
    <cellStyle name="Style 6 7" xfId="29666"/>
    <cellStyle name="Style 7" xfId="29667"/>
    <cellStyle name="Style 7 2" xfId="29668"/>
    <cellStyle name="Style 7 3" xfId="29669"/>
    <cellStyle name="Style 7 4" xfId="29670"/>
    <cellStyle name="Style 7 5" xfId="29671"/>
    <cellStyle name="Style 7 6" xfId="29672"/>
    <cellStyle name="Style 7 7" xfId="29673"/>
    <cellStyle name="Style 8" xfId="29674"/>
    <cellStyle name="Style 8 2" xfId="29675"/>
    <cellStyle name="Style 8 3" xfId="29676"/>
    <cellStyle name="Style 8 4" xfId="29677"/>
    <cellStyle name="Style 8 5" xfId="29678"/>
    <cellStyle name="Style 8 6" xfId="29679"/>
    <cellStyle name="Style 8 7" xfId="29680"/>
    <cellStyle name="Style 9" xfId="29681"/>
    <cellStyle name="Style 9 2" xfId="29682"/>
    <cellStyle name="Style 9 3" xfId="29683"/>
    <cellStyle name="Style 9 4" xfId="29684"/>
    <cellStyle name="Style 9 5" xfId="29685"/>
    <cellStyle name="Style 9 6" xfId="29686"/>
    <cellStyle name="Style 9 7" xfId="29687"/>
    <cellStyle name="subhead" xfId="29688"/>
    <cellStyle name="subt1" xfId="29689"/>
    <cellStyle name="Subtotal" xfId="29690"/>
    <cellStyle name="SubTotalHeader" xfId="29691"/>
    <cellStyle name="SubTotals" xfId="29692"/>
    <cellStyle name="Table  - Style5" xfId="29693"/>
    <cellStyle name="Table  - Style6" xfId="29694"/>
    <cellStyle name="Table  - Style6 2" xfId="29695"/>
    <cellStyle name="Table  - Style6 3" xfId="29696"/>
    <cellStyle name="Table  - Style6 4" xfId="29697"/>
    <cellStyle name="Table  - Style6 5" xfId="29698"/>
    <cellStyle name="Table  - Style6 6" xfId="29699"/>
    <cellStyle name="Table  - Style6 7" xfId="29700"/>
    <cellStyle name="Table Head" xfId="29701"/>
    <cellStyle name="Table Source" xfId="29702"/>
    <cellStyle name="Table Text" xfId="29703"/>
    <cellStyle name="Table Text 2" xfId="29704"/>
    <cellStyle name="Table Text 2 2" xfId="29705"/>
    <cellStyle name="Table Text 2 3" xfId="29706"/>
    <cellStyle name="Table Text 2 4" xfId="29707"/>
    <cellStyle name="Table Text 3" xfId="29708"/>
    <cellStyle name="Table Text 3 2" xfId="29709"/>
    <cellStyle name="Table Text 3 3" xfId="29710"/>
    <cellStyle name="Table Text 3 4" xfId="29711"/>
    <cellStyle name="Table Text 4" xfId="29712"/>
    <cellStyle name="Table Text 4 2" xfId="29713"/>
    <cellStyle name="Table Text 4 3" xfId="29714"/>
    <cellStyle name="Table Text 4 4" xfId="29715"/>
    <cellStyle name="Table Title" xfId="29716"/>
    <cellStyle name="Table Units" xfId="29717"/>
    <cellStyle name="TableBorder" xfId="29718"/>
    <cellStyle name="Text" xfId="29719"/>
    <cellStyle name="Text 1" xfId="29720"/>
    <cellStyle name="Text 2" xfId="29721"/>
    <cellStyle name="Text Head 1" xfId="29722"/>
    <cellStyle name="Text Head 2" xfId="29723"/>
    <cellStyle name="Text Indent 1" xfId="29724"/>
    <cellStyle name="Text Indent 2" xfId="29725"/>
    <cellStyle name="Text Indent A" xfId="29726"/>
    <cellStyle name="Text Indent A 2" xfId="29727"/>
    <cellStyle name="Text Indent A 3" xfId="29728"/>
    <cellStyle name="Text Indent A 4" xfId="29729"/>
    <cellStyle name="Text Indent A 5" xfId="29730"/>
    <cellStyle name="Text Indent A 6" xfId="29731"/>
    <cellStyle name="Text Indent A 7" xfId="29732"/>
    <cellStyle name="Text Indent B" xfId="29733"/>
    <cellStyle name="Text Indent B 2" xfId="29734"/>
    <cellStyle name="Text Indent B 3" xfId="29735"/>
    <cellStyle name="Text Indent B 4" xfId="29736"/>
    <cellStyle name="Text Indent B 5" xfId="29737"/>
    <cellStyle name="Text Indent B 6" xfId="29738"/>
    <cellStyle name="Text Indent B 7" xfId="29739"/>
    <cellStyle name="Text Indent C" xfId="29740"/>
    <cellStyle name="Text Indent C 2" xfId="29741"/>
    <cellStyle name="Text Indent C 3" xfId="29742"/>
    <cellStyle name="Text Indent C 4" xfId="29743"/>
    <cellStyle name="Text Indent C 5" xfId="29744"/>
    <cellStyle name="Text Indent C 6" xfId="29745"/>
    <cellStyle name="Text Indent C 7" xfId="29746"/>
    <cellStyle name="text_ARF" xfId="29747"/>
    <cellStyle name="text1" xfId="29748"/>
    <cellStyle name="þ_x001d_ð%&amp;“ý•&amp;Œýx_x0001_‚_x0007_å_x000e__x0007__x0001__x0001_" xfId="29749"/>
    <cellStyle name="þ_x001d_ð›_x000c_#ý_x000b__x000d__x001c_ýU_x0001_Ë3_x001e_5_x0007__x0001__x0001_" xfId="29750"/>
    <cellStyle name="þ_x001d_ð²_x000c_3ý&quot;_x000d_,ýU_x0001_·1î2_x0007__x0001__x0001_" xfId="29751"/>
    <cellStyle name="þ_x001d_ðÕ Xÿ_x0005__x000d_%ÿU_x0001_m)¾*_x0007__x0001__x0001_" xfId="29752"/>
    <cellStyle name="Times New Roman" xfId="29753"/>
    <cellStyle name="Title  - Style1" xfId="29754"/>
    <cellStyle name="Title  - Style6" xfId="29755"/>
    <cellStyle name="Title 10" xfId="29756"/>
    <cellStyle name="Title 11" xfId="29757"/>
    <cellStyle name="Title 12" xfId="29758"/>
    <cellStyle name="Title 13" xfId="29759"/>
    <cellStyle name="Title 14" xfId="29760"/>
    <cellStyle name="Title 15" xfId="29761"/>
    <cellStyle name="Title 2" xfId="29762"/>
    <cellStyle name="Title 2 2" xfId="29763"/>
    <cellStyle name="Title 2 3" xfId="29764"/>
    <cellStyle name="Title 2 4" xfId="29765"/>
    <cellStyle name="Title 2 5" xfId="29766"/>
    <cellStyle name="Title 2 6" xfId="29767"/>
    <cellStyle name="Title 2 7" xfId="29768"/>
    <cellStyle name="Title 3" xfId="29769"/>
    <cellStyle name="Title 3 2" xfId="29770"/>
    <cellStyle name="Title 3 3" xfId="29771"/>
    <cellStyle name="Title 3 4" xfId="29772"/>
    <cellStyle name="Title 3 5" xfId="29773"/>
    <cellStyle name="Title 3 6" xfId="29774"/>
    <cellStyle name="Title 3 7" xfId="29775"/>
    <cellStyle name="Title 4" xfId="29776"/>
    <cellStyle name="Title 4 2" xfId="29777"/>
    <cellStyle name="Title 4 3" xfId="29778"/>
    <cellStyle name="Title 4 4" xfId="29779"/>
    <cellStyle name="Title 4 5" xfId="29780"/>
    <cellStyle name="Title 4 6" xfId="29781"/>
    <cellStyle name="Title 4 7" xfId="29782"/>
    <cellStyle name="Title 5" xfId="29783"/>
    <cellStyle name="Title 5 2" xfId="29784"/>
    <cellStyle name="Title 5 3" xfId="29785"/>
    <cellStyle name="Title 5 4" xfId="29786"/>
    <cellStyle name="Title 5 5" xfId="29787"/>
    <cellStyle name="Title 5 6" xfId="29788"/>
    <cellStyle name="Title 5 7" xfId="29789"/>
    <cellStyle name="Title 6" xfId="29790"/>
    <cellStyle name="Title 6 2" xfId="29791"/>
    <cellStyle name="Title 6 3" xfId="29792"/>
    <cellStyle name="Title 6 4" xfId="29793"/>
    <cellStyle name="Title 6 5" xfId="29794"/>
    <cellStyle name="Title 6 6" xfId="29795"/>
    <cellStyle name="Title 6 7" xfId="29796"/>
    <cellStyle name="Title 7" xfId="29797"/>
    <cellStyle name="Title 7 2" xfId="29798"/>
    <cellStyle name="Title 7 3" xfId="29799"/>
    <cellStyle name="Title 7 4" xfId="29800"/>
    <cellStyle name="Title 7 5" xfId="29801"/>
    <cellStyle name="Title 7 6" xfId="29802"/>
    <cellStyle name="Title 7 7" xfId="29803"/>
    <cellStyle name="Title 8" xfId="29804"/>
    <cellStyle name="Title 8 2" xfId="29805"/>
    <cellStyle name="Title 8 3" xfId="29806"/>
    <cellStyle name="Title 8 4" xfId="29807"/>
    <cellStyle name="Title 8 5" xfId="29808"/>
    <cellStyle name="Title 8 6" xfId="29809"/>
    <cellStyle name="Title 8 7" xfId="29810"/>
    <cellStyle name="Title 9" xfId="29811"/>
    <cellStyle name="Title 9 2" xfId="29812"/>
    <cellStyle name="Title 9 3" xfId="29813"/>
    <cellStyle name="Title 9 4" xfId="29814"/>
    <cellStyle name="Title 9 5" xfId="29815"/>
    <cellStyle name="Title 9 6" xfId="29816"/>
    <cellStyle name="Title 9 7" xfId="29817"/>
    <cellStyle name="TMS 24 - Style7" xfId="29818"/>
    <cellStyle name="TMS 24 - Style7 2" xfId="29819"/>
    <cellStyle name="TMS 24 - Style7 3" xfId="29820"/>
    <cellStyle name="TMS 24 - Style7 4" xfId="29821"/>
    <cellStyle name="TMS 24 - Style7 5" xfId="29822"/>
    <cellStyle name="TMS 24 - Style7 6" xfId="29823"/>
    <cellStyle name="TMS 24 - Style7 7" xfId="29824"/>
    <cellStyle name="tms rmn" xfId="29825"/>
    <cellStyle name="tnr" xfId="29826"/>
    <cellStyle name="TOC 1" xfId="29827"/>
    <cellStyle name="TOC 2" xfId="29828"/>
    <cellStyle name="Total 10" xfId="29829"/>
    <cellStyle name="Total 11" xfId="29830"/>
    <cellStyle name="Total 12" xfId="29831"/>
    <cellStyle name="Total 13" xfId="29832"/>
    <cellStyle name="Total 14" xfId="29833"/>
    <cellStyle name="Total 15" xfId="29834"/>
    <cellStyle name="Total 2" xfId="29835"/>
    <cellStyle name="Total 2 2" xfId="29836"/>
    <cellStyle name="Total 2 2 2" xfId="29837"/>
    <cellStyle name="Total 2 2 3" xfId="29838"/>
    <cellStyle name="Total 2 2 4" xfId="29839"/>
    <cellStyle name="Total 2 2 5" xfId="29840"/>
    <cellStyle name="Total 2 3" xfId="29841"/>
    <cellStyle name="Total 2 3 2" xfId="29842"/>
    <cellStyle name="Total 2 4" xfId="29843"/>
    <cellStyle name="Total 2 4 2" xfId="29844"/>
    <cellStyle name="Total 2 5" xfId="29845"/>
    <cellStyle name="Total 2 5 2" xfId="29846"/>
    <cellStyle name="Total 2 6" xfId="29847"/>
    <cellStyle name="Total 2 7" xfId="29848"/>
    <cellStyle name="Total 2 8" xfId="29849"/>
    <cellStyle name="Total 3" xfId="29850"/>
    <cellStyle name="Total 3 2" xfId="29851"/>
    <cellStyle name="Total 3 2 2" xfId="29852"/>
    <cellStyle name="Total 3 2 3" xfId="29853"/>
    <cellStyle name="Total 3 2 4" xfId="29854"/>
    <cellStyle name="Total 3 2 5" xfId="29855"/>
    <cellStyle name="Total 3 3" xfId="29856"/>
    <cellStyle name="Total 3 3 2" xfId="29857"/>
    <cellStyle name="Total 3 4" xfId="29858"/>
    <cellStyle name="Total 3 4 2" xfId="29859"/>
    <cellStyle name="Total 3 5" xfId="29860"/>
    <cellStyle name="Total 3 5 2" xfId="29861"/>
    <cellStyle name="Total 3 6" xfId="29862"/>
    <cellStyle name="Total 3 7" xfId="29863"/>
    <cellStyle name="Total 3 8" xfId="29864"/>
    <cellStyle name="Total 4" xfId="29865"/>
    <cellStyle name="Total 4 2" xfId="29866"/>
    <cellStyle name="Total 4 2 2" xfId="29867"/>
    <cellStyle name="Total 4 3" xfId="29868"/>
    <cellStyle name="Total 4 3 2" xfId="29869"/>
    <cellStyle name="Total 4 4" xfId="29870"/>
    <cellStyle name="Total 4 4 2" xfId="29871"/>
    <cellStyle name="Total 4 5" xfId="29872"/>
    <cellStyle name="Total 4 6" xfId="29873"/>
    <cellStyle name="Total 4 7" xfId="29874"/>
    <cellStyle name="Total 4 8" xfId="29875"/>
    <cellStyle name="Total 5" xfId="29876"/>
    <cellStyle name="Total 5 2" xfId="29877"/>
    <cellStyle name="Total 5 2 2" xfId="29878"/>
    <cellStyle name="Total 5 3" xfId="29879"/>
    <cellStyle name="Total 5 3 2" xfId="29880"/>
    <cellStyle name="Total 5 4" xfId="29881"/>
    <cellStyle name="Total 5 4 2" xfId="29882"/>
    <cellStyle name="Total 5 5" xfId="29883"/>
    <cellStyle name="Total 5 6" xfId="29884"/>
    <cellStyle name="Total 5 7" xfId="29885"/>
    <cellStyle name="Total 5 8" xfId="29886"/>
    <cellStyle name="Total 6" xfId="29887"/>
    <cellStyle name="Total 6 2" xfId="29888"/>
    <cellStyle name="Total 6 2 2" xfId="29889"/>
    <cellStyle name="Total 6 3" xfId="29890"/>
    <cellStyle name="Total 6 3 2" xfId="29891"/>
    <cellStyle name="Total 6 4" xfId="29892"/>
    <cellStyle name="Total 6 4 2" xfId="29893"/>
    <cellStyle name="Total 6 5" xfId="29894"/>
    <cellStyle name="Total 6 6" xfId="29895"/>
    <cellStyle name="Total 6 7" xfId="29896"/>
    <cellStyle name="Total 6 8" xfId="29897"/>
    <cellStyle name="Total 7" xfId="29898"/>
    <cellStyle name="Total 7 2" xfId="29899"/>
    <cellStyle name="Total 7 3" xfId="29900"/>
    <cellStyle name="Total 7 4" xfId="29901"/>
    <cellStyle name="Total 7 5" xfId="29902"/>
    <cellStyle name="Total 7 6" xfId="29903"/>
    <cellStyle name="Total 7 7" xfId="29904"/>
    <cellStyle name="Total 7 8" xfId="29905"/>
    <cellStyle name="Total 8" xfId="29906"/>
    <cellStyle name="Total 8 2" xfId="29907"/>
    <cellStyle name="Total 8 3" xfId="29908"/>
    <cellStyle name="Total 8 4" xfId="29909"/>
    <cellStyle name="Total 8 5" xfId="29910"/>
    <cellStyle name="Total 8 6" xfId="29911"/>
    <cellStyle name="Total 8 7" xfId="29912"/>
    <cellStyle name="Total 8 8" xfId="29913"/>
    <cellStyle name="Total 9" xfId="29914"/>
    <cellStyle name="Total 9 2" xfId="29915"/>
    <cellStyle name="Total 9 3" xfId="29916"/>
    <cellStyle name="Total 9 4" xfId="29917"/>
    <cellStyle name="Total 9 5" xfId="29918"/>
    <cellStyle name="Total 9 6" xfId="29919"/>
    <cellStyle name="Total 9 7" xfId="29920"/>
    <cellStyle name="Total 9 8" xfId="29921"/>
    <cellStyle name="TotalHeader" xfId="29922"/>
    <cellStyle name="TotCol - Style5" xfId="29923"/>
    <cellStyle name="TotCol - Style7" xfId="29924"/>
    <cellStyle name="TotRow - Style4" xfId="29925"/>
    <cellStyle name="TotRow - Style8" xfId="29926"/>
    <cellStyle name="Tusental (0)_pldt" xfId="29927"/>
    <cellStyle name="Tusental_pldt" xfId="29928"/>
    <cellStyle name="Ù┼" xfId="29929"/>
    <cellStyle name="User_Defined_A" xfId="29930"/>
    <cellStyle name="Value" xfId="29931"/>
    <cellStyle name="Valuta (0)_pldt" xfId="29932"/>
    <cellStyle name="Valuta_pldt" xfId="29933"/>
    <cellStyle name="Valuutta_BINV" xfId="29934"/>
    <cellStyle name="Virg? [0]_RESULTS" xfId="29935"/>
    <cellStyle name="Virg?_RESULTS" xfId="29936"/>
    <cellStyle name="Virg・ [0]_RESULTS" xfId="29937"/>
    <cellStyle name="Virg・_RESULTS" xfId="29938"/>
    <cellStyle name="Virgule fixe" xfId="29939"/>
    <cellStyle name="Währung [0]_Compiling Utility Macros" xfId="29940"/>
    <cellStyle name="Währung_Compiling Utility Macros" xfId="29941"/>
    <cellStyle name="Walutowy [0]_74007Feb03" xfId="29942"/>
    <cellStyle name="Warning Text 10" xfId="29943"/>
    <cellStyle name="Warning Text 11" xfId="29944"/>
    <cellStyle name="Warning Text 12" xfId="29945"/>
    <cellStyle name="Warning Text 13" xfId="29946"/>
    <cellStyle name="Warning Text 14" xfId="29947"/>
    <cellStyle name="Warning Text 15" xfId="29948"/>
    <cellStyle name="Warning Text 2" xfId="29949"/>
    <cellStyle name="Warning Text 2 2" xfId="29950"/>
    <cellStyle name="Warning Text 2 3" xfId="29951"/>
    <cellStyle name="Warning Text 2 4" xfId="29952"/>
    <cellStyle name="Warning Text 2 5" xfId="29953"/>
    <cellStyle name="Warning Text 2 6" xfId="29954"/>
    <cellStyle name="Warning Text 2 7" xfId="29955"/>
    <cellStyle name="Warning Text 3" xfId="29956"/>
    <cellStyle name="Warning Text 3 2" xfId="29957"/>
    <cellStyle name="Warning Text 3 3" xfId="29958"/>
    <cellStyle name="Warning Text 3 4" xfId="29959"/>
    <cellStyle name="Warning Text 3 5" xfId="29960"/>
    <cellStyle name="Warning Text 3 6" xfId="29961"/>
    <cellStyle name="Warning Text 3 7" xfId="29962"/>
    <cellStyle name="Warning Text 4" xfId="29963"/>
    <cellStyle name="Warning Text 4 2" xfId="29964"/>
    <cellStyle name="Warning Text 4 3" xfId="29965"/>
    <cellStyle name="Warning Text 4 4" xfId="29966"/>
    <cellStyle name="Warning Text 4 5" xfId="29967"/>
    <cellStyle name="Warning Text 4 6" xfId="29968"/>
    <cellStyle name="Warning Text 4 7" xfId="29969"/>
    <cellStyle name="Warning Text 5" xfId="29970"/>
    <cellStyle name="Warning Text 5 2" xfId="29971"/>
    <cellStyle name="Warning Text 5 3" xfId="29972"/>
    <cellStyle name="Warning Text 5 4" xfId="29973"/>
    <cellStyle name="Warning Text 5 5" xfId="29974"/>
    <cellStyle name="Warning Text 5 6" xfId="29975"/>
    <cellStyle name="Warning Text 5 7" xfId="29976"/>
    <cellStyle name="Warning Text 6" xfId="29977"/>
    <cellStyle name="Warning Text 6 2" xfId="29978"/>
    <cellStyle name="Warning Text 6 3" xfId="29979"/>
    <cellStyle name="Warning Text 6 4" xfId="29980"/>
    <cellStyle name="Warning Text 6 5" xfId="29981"/>
    <cellStyle name="Warning Text 6 6" xfId="29982"/>
    <cellStyle name="Warning Text 6 7" xfId="29983"/>
    <cellStyle name="Warning Text 7" xfId="29984"/>
    <cellStyle name="Warning Text 7 2" xfId="29985"/>
    <cellStyle name="Warning Text 7 3" xfId="29986"/>
    <cellStyle name="Warning Text 7 4" xfId="29987"/>
    <cellStyle name="Warning Text 7 5" xfId="29988"/>
    <cellStyle name="Warning Text 7 6" xfId="29989"/>
    <cellStyle name="Warning Text 7 7" xfId="29990"/>
    <cellStyle name="Warning Text 8" xfId="29991"/>
    <cellStyle name="Warning Text 8 2" xfId="29992"/>
    <cellStyle name="Warning Text 8 3" xfId="29993"/>
    <cellStyle name="Warning Text 8 4" xfId="29994"/>
    <cellStyle name="Warning Text 8 5" xfId="29995"/>
    <cellStyle name="Warning Text 8 6" xfId="29996"/>
    <cellStyle name="Warning Text 8 7" xfId="29997"/>
    <cellStyle name="Warning Text 9" xfId="29998"/>
    <cellStyle name="Warning Text 9 2" xfId="29999"/>
    <cellStyle name="Warning Text 9 3" xfId="30000"/>
    <cellStyle name="Warning Text 9 4" xfId="30001"/>
    <cellStyle name="Warning Text 9 5" xfId="30002"/>
    <cellStyle name="Warning Text 9 6" xfId="30003"/>
    <cellStyle name="Warning Text 9 7" xfId="30004"/>
    <cellStyle name="Wไhrung [0]_OPTIMIR1 (deutsch)" xfId="30005"/>
    <cellStyle name="Wไhrung_OPTIMIR1 (deutsch)" xfId="30006"/>
    <cellStyle name="x" xfId="30007"/>
    <cellStyle name="x 2" xfId="30008"/>
    <cellStyle name="x_Aud Sch - Ori Sys (M) 07 (7.5.07)" xfId="30009"/>
    <cellStyle name="x_Aud Sch - Ori Sys (M) 07 (7.5.07)_cassie" xfId="30010"/>
    <cellStyle name="x_Aud Sch - Ori Sys (M) 07 (7.5.07)_GFES-AWP(IS)-311208" xfId="30011"/>
    <cellStyle name="x_Aud Sch - Ori Sys (M) 07 (7.5.07)_GFS OB and sales test" xfId="30012"/>
    <cellStyle name="x_Aud Sch - Ori Sys (M) 07 (7.5.07)_GFS-awp (BS) 08" xfId="30013"/>
    <cellStyle name="x_Aud Sch - Ori Sys (M) 07 (7.5.07)_Penkopack-WP (BS) 08" xfId="30014"/>
    <cellStyle name="x_Aud Sch - Ori Sys (M) 07 (7.5.07)_purchases test - orisoft systems" xfId="30015"/>
    <cellStyle name="x_Aud Sch - Ori Sys (M) 07 (7.5.07)_sales test-Orisoft" xfId="30016"/>
    <cellStyle name="x_Aud Sch - Ori Sys (M) 07 (7.5.07)_Spritvest-awp (BS) 08" xfId="30017"/>
    <cellStyle name="x_Aud Sch - Ori Sys (M) 07 (7.5.07)_SPV 08 -mui" xfId="30018"/>
    <cellStyle name="x_Aud Sch - Ori Sys (M) 07 (7.5.07)_WP(IS)-APOS" xfId="30019"/>
    <cellStyle name="x_Aud Sch - Ori Sys (M) 07 (7.5.07)_WP-IS" xfId="30020"/>
    <cellStyle name="x_AWP" xfId="30021"/>
    <cellStyle name="x_AWP - FDI - 2004" xfId="30022"/>
    <cellStyle name="x_AWP - FDI - 2004_WP-IS" xfId="30023"/>
    <cellStyle name="x_AWP(BS)-LST'08" xfId="30024"/>
    <cellStyle name="x_AWP_WP-IS" xfId="30025"/>
    <cellStyle name="x_AWP-BS" xfId="30026"/>
    <cellStyle name="x_AWP-BS 08 (new)" xfId="30027"/>
    <cellStyle name="x_AWP-BS winson 13.1.09" xfId="30028"/>
    <cellStyle name="x_AWP-stock 08" xfId="30029"/>
    <cellStyle name="x_Bill payables - Jul'09" xfId="30030"/>
    <cellStyle name="x_Book1" xfId="30031"/>
    <cellStyle name="x_Book3" xfId="30032"/>
    <cellStyle name="x_Book3_cassie" xfId="30033"/>
    <cellStyle name="x_Book3_GFES-AWP(IS)-311208" xfId="30034"/>
    <cellStyle name="x_Book3_GFS OB and sales test" xfId="30035"/>
    <cellStyle name="x_Book3_GFS-awp (BS) 08" xfId="30036"/>
    <cellStyle name="x_Book3_Penkopack-WP (BS) 08" xfId="30037"/>
    <cellStyle name="x_Book3_purchases test - orisoft systems" xfId="30038"/>
    <cellStyle name="x_Book3_sales test-Orisoft" xfId="30039"/>
    <cellStyle name="x_Book3_Spritvest-awp (BS) 08" xfId="30040"/>
    <cellStyle name="x_Book3_SPV 08 -mui" xfId="30041"/>
    <cellStyle name="x_Book3_WP(IS)-APOS" xfId="30042"/>
    <cellStyle name="x_Book3_WP-IS" xfId="30043"/>
    <cellStyle name="x_Bookmark schedules 2007 BS" xfId="30044"/>
    <cellStyle name="x_BS wp" xfId="30045"/>
    <cellStyle name="x_BS wp_BS wps" xfId="30046"/>
    <cellStyle name="x_BS wps" xfId="30047"/>
    <cellStyle name="x_BS wps-GFESS" xfId="30048"/>
    <cellStyle name="x_cassie" xfId="30049"/>
    <cellStyle name="x_chef N Brew outstnading" xfId="30050"/>
    <cellStyle name="x_Copy of WP-BS 09-old" xfId="30051"/>
    <cellStyle name="x_DETAIL OF FD 2008" xfId="30052"/>
    <cellStyle name="x_Due D schedule" xfId="30053"/>
    <cellStyle name="x_E-tech (BS) 09" xfId="30054"/>
    <cellStyle name="x_E-tech (BS) 09-KC" xfId="30055"/>
    <cellStyle name="x_FA lead 06" xfId="30056"/>
    <cellStyle name="x_FA lead 06_WP-IS" xfId="30057"/>
    <cellStyle name="x_FA(Jul'09)-E-tech" xfId="30058"/>
    <cellStyle name="x_GFES-AWP(BS)-311208" xfId="30059"/>
    <cellStyle name="x_GFES-AWP(BS)-311208-old" xfId="30060"/>
    <cellStyle name="x_GFES-AWP(IS)-311208" xfId="30061"/>
    <cellStyle name="x_GFES-insurance" xfId="30062"/>
    <cellStyle name="x_GFI - IS 08" xfId="30063"/>
    <cellStyle name="x_GFS OB and sales test" xfId="30064"/>
    <cellStyle name="x_GFS-awp (BS) 08" xfId="30065"/>
    <cellStyle name="x_GFS-BS" xfId="30066"/>
    <cellStyle name="x_Insurance coverage - P &amp; T" xfId="30067"/>
    <cellStyle name="x_Insurance coverage - P &amp; T_WP-IS" xfId="30068"/>
    <cellStyle name="x_kin choong(1)" xfId="30069"/>
    <cellStyle name="x_Kopacklables Press-awp (BS) 08" xfId="30070"/>
    <cellStyle name="x_Kopacklables Press-awp (BS) 08 1" xfId="30071"/>
    <cellStyle name="x_Kopacklables Press-awp (BS) 08-OLD" xfId="30072"/>
    <cellStyle name="x_KPSB AWP 08" xfId="30073"/>
    <cellStyle name="x_LO" xfId="30074"/>
    <cellStyle name="x_Makatas industries - carmen" xfId="30075"/>
    <cellStyle name="x_Makatas Marketing - carmen" xfId="30076"/>
    <cellStyle name="x_Makatas Marketing WP-BS 08" xfId="30077"/>
    <cellStyle name="x_markatas industry - Awp" xfId="30078"/>
    <cellStyle name="x_MITV All AWP" xfId="30079"/>
    <cellStyle name="x_MITV All AWP_WP-IS" xfId="30080"/>
    <cellStyle name="x_Orisoft system 08 awp" xfId="30081"/>
    <cellStyle name="x_Orisoft system 08 awp-B4" xfId="30082"/>
    <cellStyle name="x_Orisoft system 08 awp-YILANG" xfId="30083"/>
    <cellStyle name="x_Penkopack Due D analysis" xfId="30084"/>
    <cellStyle name="x_Penkopack FA" xfId="30085"/>
    <cellStyle name="x_Penkopack sdn. bhd." xfId="30086"/>
    <cellStyle name="x_Penkopack-WP (BS) 08" xfId="30087"/>
    <cellStyle name="x_PTPP schedules 2007" xfId="30088"/>
    <cellStyle name="x_PTPP schedules 2007_WP-IS" xfId="30089"/>
    <cellStyle name="x_purchases test - orisoft systems" xfId="30090"/>
    <cellStyle name="x_Pustaka zaman - awp (BS)07" xfId="30091"/>
    <cellStyle name="x_REINHAUSEN AWP 2005" xfId="30092"/>
    <cellStyle name="x_REINHAUSEN AWP 2005_WP-IS" xfId="30093"/>
    <cellStyle name="x_sales test-Orisoft" xfId="30094"/>
    <cellStyle name="x_Sample WP (BS)" xfId="30095"/>
    <cellStyle name="x_Sheng Foong IS &amp; BS AWP 07" xfId="30096"/>
    <cellStyle name="x_Sheng Foong IS &amp; BS AWP 07_WP-IS" xfId="30097"/>
    <cellStyle name="x_Spritvest-awp (BS) 08" xfId="30098"/>
    <cellStyle name="x_SPV 08 -mui" xfId="30099"/>
    <cellStyle name="x_SSSB 04 K - PPE" xfId="30100"/>
    <cellStyle name="x_SSSB 04 K - PPE_WP-IS" xfId="30101"/>
    <cellStyle name="x_Times awp 2005 (rolled)" xfId="30102"/>
    <cellStyle name="x_Times awp 2005 (rolled)_WP-IS" xfId="30103"/>
    <cellStyle name="x_Times schedules" xfId="30104"/>
    <cellStyle name="x_Times schedules 2006" xfId="30105"/>
    <cellStyle name="x_Times schedules_WP-IS" xfId="30106"/>
    <cellStyle name="x_U NDY" xfId="30107"/>
    <cellStyle name="x_U NDY_WP-IS" xfId="30108"/>
    <cellStyle name="x_U_CMT01" xfId="30109"/>
    <cellStyle name="x_U_CMT01_WP-IS" xfId="30110"/>
    <cellStyle name="x_Uniweld_AWP" xfId="30111"/>
    <cellStyle name="x_Uniweld_AWP_WP-IS" xfId="30112"/>
    <cellStyle name="x_WP (BS)" xfId="30113"/>
    <cellStyle name="x_WP(BS)-APOS...." xfId="30114"/>
    <cellStyle name="x_WP(BS)-Ori Tech" xfId="30115"/>
    <cellStyle name="x_WP(BS)-System" xfId="30116"/>
    <cellStyle name="x_WP(BS)-System..." xfId="30117"/>
    <cellStyle name="x_WP(BS)-WCHT Consultancy" xfId="30118"/>
    <cellStyle name="x_WP(IS)-APOS" xfId="30119"/>
    <cellStyle name="x_WP(IS)-System" xfId="30120"/>
    <cellStyle name="x_WP-BS" xfId="30121"/>
    <cellStyle name="x_WP-BS 09" xfId="30122"/>
    <cellStyle name="x_WP-BS 09 (etech" xfId="30123"/>
    <cellStyle name="x_WP-IS" xfId="30124"/>
    <cellStyle name="x_yilang Penkopack sdn. bhd." xfId="30125"/>
    <cellStyle name="x_YNHC 04 K - PPE" xfId="30126"/>
    <cellStyle name="x_YNHC 04 K - PPE_WP-IS" xfId="30127"/>
    <cellStyle name="YEL" xfId="30128"/>
    <cellStyle name="YY.MM" xfId="30129"/>
    <cellStyle name="アクセント 1" xfId="30130"/>
    <cellStyle name="アクセント 2" xfId="30131"/>
    <cellStyle name="アクセント 3" xfId="30132"/>
    <cellStyle name="アクセント 4" xfId="30133"/>
    <cellStyle name="アクセント 5" xfId="30134"/>
    <cellStyle name="アクセント 6" xfId="30135"/>
    <cellStyle name="ｻ｡ｵﾔ_｢ﾒﾇ ﾊﾇﾂ ﾋﾁﾇﾂ 爿遑" xfId="30136"/>
    <cellStyle name="スタイル 1" xfId="30137"/>
    <cellStyle name="タイトル" xfId="30138"/>
    <cellStyle name="チェック セル" xfId="30139"/>
    <cellStyle name="どちらでもない" xfId="30140"/>
    <cellStyle name="ﾄ褊褂燾・[0]_PERSONAL" xfId="30141"/>
    <cellStyle name="ﾄ褊褂燾饑PERSONAL" xfId="30142"/>
    <cellStyle name="パーセント 2" xfId="30143"/>
    <cellStyle name="ハイパーリンク" xfId="30144"/>
    <cellStyle name="ﾎ磊隆_PERSONAL" xfId="30145"/>
    <cellStyle name="メモ" xfId="30146"/>
    <cellStyle name="ﾔ竟瑙糺・[0]_PERSONAL" xfId="30147"/>
    <cellStyle name="ﾔ竟瑙糺饑PERSONAL" xfId="30148"/>
    <cellStyle name="リンク セル" xfId="30149"/>
    <cellStyle name="การคำนวณ" xfId="30150"/>
    <cellStyle name="การคำนวณ 2" xfId="30151"/>
    <cellStyle name="การคำนวณ 3" xfId="30152"/>
    <cellStyle name="–ข’่`" xfId="30153"/>
    <cellStyle name="–ข’่` 2" xfId="30154"/>
    <cellStyle name="–ข’่` 3" xfId="30155"/>
    <cellStyle name="–ข’่` 4" xfId="30156"/>
    <cellStyle name="–ข’่` 5" xfId="30157"/>
    <cellStyle name="–ข’่` 6" xfId="30158"/>
    <cellStyle name="–ข’่` 7" xfId="30159"/>
    <cellStyle name="ข้อความเตือน" xfId="30160"/>
    <cellStyle name="ข้อความเตือน 2" xfId="30161"/>
    <cellStyle name="ข้อความเตือน 3" xfId="30162"/>
    <cellStyle name="ข้อความอธิบาย" xfId="30163"/>
    <cellStyle name="ข้อความอธิบาย 2" xfId="30164"/>
    <cellStyle name="ข้อความอธิบาย 3" xfId="30165"/>
    <cellStyle name="ค@ฏ๋_1111D2111DQ2" xfId="30166"/>
    <cellStyle name="คdคภฆ์[0]_1111D2111DQ2" xfId="30167"/>
    <cellStyle name="คdคภฆ์_1111D2111DQ1" xfId="30168"/>
    <cellStyle name="เครื่องหมายจุลภาค [0]_PERSONAL" xfId="30169"/>
    <cellStyle name="เครื่องหมายจุลภาค 10" xfId="30170"/>
    <cellStyle name="เครื่องหมายจุลภาค 10 2" xfId="30171"/>
    <cellStyle name="เครื่องหมายจุลภาค 10 2 2" xfId="30172"/>
    <cellStyle name="เครื่องหมายจุลภาค 10 3" xfId="30173"/>
    <cellStyle name="เครื่องหมายจุลภาค 10 3 2" xfId="30174"/>
    <cellStyle name="เครื่องหมายจุลภาค 10 4" xfId="30175"/>
    <cellStyle name="เครื่องหมายจุลภาค 11" xfId="30176"/>
    <cellStyle name="เครื่องหมายจุลภาค 12" xfId="30177"/>
    <cellStyle name="เครื่องหมายจุลภาค 12 2" xfId="30178"/>
    <cellStyle name="เครื่องหมายจุลภาค 13" xfId="30179"/>
    <cellStyle name="เครื่องหมายจุลภาค 14" xfId="30180"/>
    <cellStyle name="เครื่องหมายจุลภาค 2" xfId="30181"/>
    <cellStyle name="เครื่องหมายจุลภาค 2 2" xfId="30182"/>
    <cellStyle name="เครื่องหมายจุลภาค 2 2 10" xfId="30183"/>
    <cellStyle name="เครื่องหมายจุลภาค 2 2 2" xfId="30184"/>
    <cellStyle name="เครื่องหมายจุลภาค 2 2 2 10" xfId="30185"/>
    <cellStyle name="เครื่องหมายจุลภาค 2 2 2 2" xfId="30186"/>
    <cellStyle name="เครื่องหมายจุลภาค 2 2 3" xfId="30187"/>
    <cellStyle name="เครื่องหมายจุลภาค 2 2 4" xfId="30188"/>
    <cellStyle name="เครื่องหมายจุลภาค 2 2 5" xfId="30189"/>
    <cellStyle name="เครื่องหมายจุลภาค 2 2 6" xfId="30190"/>
    <cellStyle name="เครื่องหมายจุลภาค 2 2 7" xfId="30191"/>
    <cellStyle name="เครื่องหมายจุลภาค 2 2 8" xfId="30192"/>
    <cellStyle name="เครื่องหมายจุลภาค 2 2 9" xfId="30193"/>
    <cellStyle name="เครื่องหมายจุลภาค 2 3" xfId="30194"/>
    <cellStyle name="เครื่องหมายจุลภาค 2 3 2" xfId="30195"/>
    <cellStyle name="เครื่องหมายจุลภาค 2 3 3" xfId="30196"/>
    <cellStyle name="เครื่องหมายจุลภาค 2 3 4" xfId="30197"/>
    <cellStyle name="เครื่องหมายจุลภาค 2 4" xfId="30198"/>
    <cellStyle name="เครื่องหมายจุลภาค 2 4 2" xfId="30199"/>
    <cellStyle name="เครื่องหมายจุลภาค 2 5" xfId="30200"/>
    <cellStyle name="เครื่องหมายจุลภาค 2 6" xfId="30201"/>
    <cellStyle name="เครื่องหมายจุลภาค 2 6 2" xfId="30202"/>
    <cellStyle name="เครื่องหมายจุลภาค 2 7" xfId="30203"/>
    <cellStyle name="เครื่องหมายจุลภาค 2 8" xfId="30204"/>
    <cellStyle name="เครื่องหมายจุลภาค 2 9" xfId="30205"/>
    <cellStyle name="เครื่องหมายจุลภาค 2_1_Udon Program Cost CPN Area July 1_2010-2" xfId="30206"/>
    <cellStyle name="เครื่องหมายจุลภาค 3" xfId="30207"/>
    <cellStyle name="เครื่องหมายจุลภาค 3 2" xfId="30208"/>
    <cellStyle name="เครื่องหมายจุลภาค 3 2 2" xfId="30209"/>
    <cellStyle name="เครื่องหมายจุลภาค 3 2 2 2" xfId="30210"/>
    <cellStyle name="เครื่องหมายจุลภาค 3 2 3" xfId="30211"/>
    <cellStyle name="เครื่องหมายจุลภาค 3 3" xfId="30212"/>
    <cellStyle name="เครื่องหมายจุลภาค 3 3 2" xfId="30213"/>
    <cellStyle name="เครื่องหมายจุลภาค 3 4" xfId="30214"/>
    <cellStyle name="เครื่องหมายจุลภาค 3 4 2" xfId="30215"/>
    <cellStyle name="เครื่องหมายจุลภาค 3 5" xfId="30216"/>
    <cellStyle name="เครื่องหมายจุลภาค 3 5 2" xfId="30217"/>
    <cellStyle name="เครื่องหมายจุลภาค 3 6" xfId="30218"/>
    <cellStyle name="เครื่องหมายจุลภาค 3 7" xfId="30219"/>
    <cellStyle name="เครื่องหมายจุลภาค 3 8" xfId="30220"/>
    <cellStyle name="เครื่องหมายจุลภาค 3 9" xfId="30221"/>
    <cellStyle name="เครื่องหมายจุลภาค 4" xfId="30222"/>
    <cellStyle name="เครื่องหมายจุลภาค 4 2" xfId="30223"/>
    <cellStyle name="เครื่องหมายจุลภาค 4 2 2" xfId="30224"/>
    <cellStyle name="เครื่องหมายจุลภาค 4 3" xfId="30225"/>
    <cellStyle name="เครื่องหมายจุลภาค 4 4" xfId="30226"/>
    <cellStyle name="เครื่องหมายจุลภาค 5" xfId="30227"/>
    <cellStyle name="เครื่องหมายจุลภาค 5 2" xfId="30228"/>
    <cellStyle name="เครื่องหมายจุลภาค 5 2 2" xfId="30229"/>
    <cellStyle name="เครื่องหมายจุลภาค 5 2 3" xfId="30230"/>
    <cellStyle name="เครื่องหมายจุลภาค 5 3" xfId="30231"/>
    <cellStyle name="เครื่องหมายจุลภาค 5 4" xfId="30232"/>
    <cellStyle name="เครื่องหมายจุลภาค 6" xfId="30233"/>
    <cellStyle name="เครื่องหมายจุลภาค 6 2" xfId="30234"/>
    <cellStyle name="เครื่องหมายจุลภาค 6 3" xfId="30235"/>
    <cellStyle name="เครื่องหมายจุลภาค 7" xfId="30236"/>
    <cellStyle name="เครื่องหมายจุลภาค 7 2" xfId="30237"/>
    <cellStyle name="เครื่องหมายจุลภาค 7 2 2" xfId="30238"/>
    <cellStyle name="เครื่องหมายจุลภาค 7 3" xfId="30239"/>
    <cellStyle name="เครื่องหมายจุลภาค 8" xfId="30240"/>
    <cellStyle name="เครื่องหมายจุลภาค 8 2" xfId="30241"/>
    <cellStyle name="เครื่องหมายจุลภาค 8 3" xfId="30242"/>
    <cellStyle name="เครื่องหมายจุลภาค 9" xfId="30243"/>
    <cellStyle name="เครื่องหมายจุลภาค 9 2" xfId="30244"/>
    <cellStyle name="เครื่องหมายจุลภาค 9 3" xfId="30245"/>
    <cellStyle name="เครื่องหมายจุลภาค_11510" xfId="30246"/>
    <cellStyle name="เครื่องหมายเปอร์เซ็นต์_cwp-z-E-final" xfId="30247"/>
    <cellStyle name="เครื่องหมายสกุลเงิน [0]_costwithtooling1" xfId="30248"/>
    <cellStyle name="เครื่องหมายสกุลเงิน 2" xfId="30249"/>
    <cellStyle name="เครื่องหมายสกุลเงิน_costwithtooling1" xfId="30250"/>
    <cellStyle name="ชื่อเรื่อง" xfId="30251"/>
    <cellStyle name="ชื่อเรื่อง 2" xfId="30252"/>
    <cellStyle name="ชื่อเรื่อง 3" xfId="30253"/>
    <cellStyle name="เชื่อมโยงหลายมิติ" xfId="30254"/>
    <cellStyle name="เชื่อมโยงหลายมิติ 2" xfId="30255"/>
    <cellStyle name="เชื่อมโยงหลายมิติ 3" xfId="30256"/>
    <cellStyle name="เชื่อมโยงหลายมิติ 4" xfId="30257"/>
    <cellStyle name="เชื่อมโยงหลายมิติ 5" xfId="30258"/>
    <cellStyle name="เชื่อมโยงหลายมิติ 6" xfId="30259"/>
    <cellStyle name="เชื่อมโยงหลายมิติ 7" xfId="30260"/>
    <cellStyle name="เชื่อมโยงหลายมิติ_Tel.List pla" xfId="30261"/>
    <cellStyle name="เซลล์ตรวจสอบ" xfId="30262"/>
    <cellStyle name="เซลล์ตรวจสอบ 2" xfId="30263"/>
    <cellStyle name="เซลล์ตรวจสอบ 3" xfId="30264"/>
    <cellStyle name="เซลล์ที่มีการเชื่อมโยง" xfId="30265"/>
    <cellStyle name="เซลล์ที่มีการเชื่อมโยง 2" xfId="30266"/>
    <cellStyle name="เซลล์ที่มีการเชื่อมโยง 3" xfId="30267"/>
    <cellStyle name="ณfน๔ [0]_Book1" xfId="30268"/>
    <cellStyle name="ณfน๔_Book1" xfId="30269"/>
    <cellStyle name="ดี" xfId="30270"/>
    <cellStyle name="ดี 2" xfId="30271"/>
    <cellStyle name="ดี 2 2" xfId="30272"/>
    <cellStyle name="ดี 3" xfId="30273"/>
    <cellStyle name="ตามการเชื่อมโยงหลายมิติ" xfId="30274"/>
    <cellStyle name="ตามการเชื่อมโยงหลายมิติ 2" xfId="30275"/>
    <cellStyle name="ตามการเชื่อมโยงหลายมิติ 3" xfId="30276"/>
    <cellStyle name="ตามการเชื่อมโยงหลายมิติ 4" xfId="30277"/>
    <cellStyle name="ตามการเชื่อมโยงหลายมิติ 5" xfId="30278"/>
    <cellStyle name="ตามการเชื่อมโยงหลายมิติ 6" xfId="30279"/>
    <cellStyle name="ตามการเชื่อมโยงหลายมิติ 7" xfId="30280"/>
    <cellStyle name="น้บะภฒ_95" xfId="30281"/>
    <cellStyle name="ปกติ 10" xfId="30282"/>
    <cellStyle name="ปกติ 10 2" xfId="30283"/>
    <cellStyle name="ปกติ 11" xfId="30284"/>
    <cellStyle name="ปกติ 11 2" xfId="30285"/>
    <cellStyle name="ปกติ 11 3" xfId="30286"/>
    <cellStyle name="ปกติ 12" xfId="30287"/>
    <cellStyle name="ปกติ 13" xfId="30288"/>
    <cellStyle name="ปกติ 14" xfId="30289"/>
    <cellStyle name="ปกติ 15" xfId="30290"/>
    <cellStyle name="ปกติ 15 9" xfId="30291"/>
    <cellStyle name="ปกติ 16" xfId="30292"/>
    <cellStyle name="ปกติ 2" xfId="30293"/>
    <cellStyle name="ปกติ 2 10" xfId="30294"/>
    <cellStyle name="ปกติ 2 10 2" xfId="30295"/>
    <cellStyle name="ปกติ 2 2" xfId="30296"/>
    <cellStyle name="ปกติ 2 2 2" xfId="30297"/>
    <cellStyle name="ปกติ 2 2 2 2" xfId="30298"/>
    <cellStyle name="ปกติ 2 2 2 3" xfId="30299"/>
    <cellStyle name="ปกติ 2 2 3" xfId="30300"/>
    <cellStyle name="ปกติ 2 2 6" xfId="30301"/>
    <cellStyle name="ปกติ 2 3" xfId="30302"/>
    <cellStyle name="ปกติ 2 3 2" xfId="30303"/>
    <cellStyle name="ปกติ 2 4" xfId="30304"/>
    <cellStyle name="ปกติ 2 5" xfId="30305"/>
    <cellStyle name="ปกติ 2 6" xfId="30306"/>
    <cellStyle name="ปกติ 2 7" xfId="30307"/>
    <cellStyle name="ปกติ 2 8" xfId="30308"/>
    <cellStyle name="ปกติ 2 9" xfId="30309"/>
    <cellStyle name="ปกติ 2_ASCENT revise budget by max-AJ (08-10-2012)" xfId="30310"/>
    <cellStyle name="ปกติ 21" xfId="30311"/>
    <cellStyle name="ปกติ 22 2" xfId="30312"/>
    <cellStyle name="ปกติ 22 2 2" xfId="30313"/>
    <cellStyle name="ปกติ 22 4" xfId="30314"/>
    <cellStyle name="ปกติ 26" xfId="30315"/>
    <cellStyle name="ปกติ 3" xfId="30316"/>
    <cellStyle name="ปกติ 3 2" xfId="30317"/>
    <cellStyle name="ปกติ 3 2 2" xfId="30318"/>
    <cellStyle name="ปกติ 3 3" xfId="30319"/>
    <cellStyle name="ปกติ 3 3 2" xfId="30320"/>
    <cellStyle name="ปกติ 3 4" xfId="30321"/>
    <cellStyle name="ปกติ 3 4 2" xfId="30322"/>
    <cellStyle name="ปกติ 3 5" xfId="30323"/>
    <cellStyle name="ปกติ 4" xfId="30324"/>
    <cellStyle name="ปกติ 4 2" xfId="30325"/>
    <cellStyle name="ปกติ 4 2 2" xfId="30326"/>
    <cellStyle name="ปกติ 4 3" xfId="30327"/>
    <cellStyle name="ปกติ 4 4" xfId="30328"/>
    <cellStyle name="ปกติ 5" xfId="30329"/>
    <cellStyle name="ปกติ 5 2" xfId="30330"/>
    <cellStyle name="ปกติ 5 3" xfId="30331"/>
    <cellStyle name="ปกติ 5 4" xfId="30332"/>
    <cellStyle name="ปกติ 5 5" xfId="30333"/>
    <cellStyle name="ปกติ 6" xfId="30334"/>
    <cellStyle name="ปกติ 6 2" xfId="30335"/>
    <cellStyle name="ปกติ 6 3" xfId="30336"/>
    <cellStyle name="ปกติ 6 4" xfId="30337"/>
    <cellStyle name="ปกติ 7" xfId="30338"/>
    <cellStyle name="ปกติ 7 2" xfId="30339"/>
    <cellStyle name="ปกติ 7 2 2" xfId="30340"/>
    <cellStyle name="ปกติ 7 3" xfId="30341"/>
    <cellStyle name="ปกติ 7 4" xfId="30342"/>
    <cellStyle name="ปกติ 8" xfId="30343"/>
    <cellStyle name="ปกติ 8 2" xfId="30344"/>
    <cellStyle name="ปกติ 8 3" xfId="30345"/>
    <cellStyle name="ปกติ 9" xfId="30346"/>
    <cellStyle name="ปกติ 9 2" xfId="30347"/>
    <cellStyle name="ปกติ 9 3" xfId="30348"/>
    <cellStyle name="ปกติ_11510" xfId="30349"/>
    <cellStyle name="ปกติ_Copy of Lead SheetMahajak" xfId="30350"/>
    <cellStyle name="ป้อนค่า" xfId="30351"/>
    <cellStyle name="ป้อนค่า 2" xfId="30352"/>
    <cellStyle name="ป้อนค่า 3" xfId="30353"/>
    <cellStyle name="ปานกลาง" xfId="30354"/>
    <cellStyle name="ปานกลาง 2" xfId="30355"/>
    <cellStyle name="ปานกลาง 3" xfId="30356"/>
    <cellStyle name="เปอร์เซ็นต์ 2" xfId="30357"/>
    <cellStyle name="เปอร์เซ็นต์ 2 2" xfId="30358"/>
    <cellStyle name="เปอร์เซ็นต์ 2 2 2" xfId="30359"/>
    <cellStyle name="เปอร์เซ็นต์ 2 2 3" xfId="30360"/>
    <cellStyle name="เปอร์เซ็นต์ 2 3" xfId="30361"/>
    <cellStyle name="เปอร์เซ็นต์ 2_1_Udon Program Cost CPN Area July 1_2010-2" xfId="30362"/>
    <cellStyle name="เปอร์เซ็นต์ 3" xfId="30363"/>
    <cellStyle name="เปอร์เซ็นต์ 3 2" xfId="30364"/>
    <cellStyle name="เปอร์เซ็นต์ 3 3" xfId="30365"/>
    <cellStyle name="เปอร์เซ็นต์ 4" xfId="30366"/>
    <cellStyle name="เปอร์เซ็นต์ 5" xfId="30367"/>
    <cellStyle name="เปอร์เซ็นต์ 6" xfId="30368"/>
    <cellStyle name="เปอร์เซ็นต์ 7" xfId="30369"/>
    <cellStyle name="เปอร์เซ็นต์ 8" xfId="30370"/>
    <cellStyle name="เปอร์เซ็นต์_WP_C_CM_AR_YE07" xfId="30371"/>
    <cellStyle name="ผลรวม" xfId="30372"/>
    <cellStyle name="ผลรวม 2" xfId="30373"/>
    <cellStyle name="ผลรวม 3" xfId="30374"/>
    <cellStyle name="แย่" xfId="30375"/>
    <cellStyle name="แย่ 2" xfId="30376"/>
    <cellStyle name="แย่ 3" xfId="30377"/>
    <cellStyle name="ฤธถ [0]_95" xfId="30378"/>
    <cellStyle name="ฤธถ_95" xfId="30379"/>
    <cellStyle name="ล๋ศญ [0]_95" xfId="30380"/>
    <cellStyle name="ล๋ศญ_95" xfId="30381"/>
    <cellStyle name="ลักษณะ 1" xfId="30382"/>
    <cellStyle name="ลักษณะ 1 2" xfId="30383"/>
    <cellStyle name="ลักษณะ 1_BOQ-X101950" xfId="30384"/>
    <cellStyle name="ลักษณะ 2" xfId="30385"/>
    <cellStyle name="ลักษณะ 2 2" xfId="30386"/>
    <cellStyle name="ลักษณะ 3" xfId="30387"/>
    <cellStyle name="ลักษณะ 3 2" xfId="30388"/>
    <cellStyle name="ลักษณะ 3 3" xfId="30389"/>
    <cellStyle name="ลักษณะ 3 4" xfId="30390"/>
    <cellStyle name="ลักษณะ 3 5" xfId="30391"/>
    <cellStyle name="ลักษณะ 3 6" xfId="30392"/>
    <cellStyle name="ลักษณะ 3 7" xfId="30393"/>
    <cellStyle name="ลักษณะ 4" xfId="30394"/>
    <cellStyle name="ลักษณะ 4 2" xfId="30395"/>
    <cellStyle name="ลักษณะ 4 3" xfId="30396"/>
    <cellStyle name="ลักษณะ 4 4" xfId="30397"/>
    <cellStyle name="ลักษณะ 4 5" xfId="30398"/>
    <cellStyle name="ลักษณะ 4 6" xfId="30399"/>
    <cellStyle name="ลักษณะ 4 7" xfId="30400"/>
    <cellStyle name="ลักษณะ 5" xfId="30401"/>
    <cellStyle name="ลักษณะ 5 2" xfId="30402"/>
    <cellStyle name="ลักษณะ 5 3" xfId="30403"/>
    <cellStyle name="ลักษณะ 5 4" xfId="30404"/>
    <cellStyle name="ลักษณะ 5 5" xfId="30405"/>
    <cellStyle name="ลักษณะ 5 6" xfId="30406"/>
    <cellStyle name="ลักษณะ 5 7" xfId="30407"/>
    <cellStyle name="ลักษณะ 6" xfId="30408"/>
    <cellStyle name="ลักษณะ 6 2" xfId="30409"/>
    <cellStyle name="ลักษณะ 6 3" xfId="30410"/>
    <cellStyle name="ลักษณะ 6 4" xfId="30411"/>
    <cellStyle name="ลักษณะ 6 5" xfId="30412"/>
    <cellStyle name="ลักษณะ 6 6" xfId="30413"/>
    <cellStyle name="ลักษณะ 6 7" xfId="30414"/>
    <cellStyle name="วฅมุ_4ฟ๙ฝวภ๛" xfId="30415"/>
    <cellStyle name="ส่วนที่ถูกเน้น1" xfId="30416"/>
    <cellStyle name="ส่วนที่ถูกเน้น1 2" xfId="30417"/>
    <cellStyle name="ส่วนที่ถูกเน้น1 3" xfId="30418"/>
    <cellStyle name="ส่วนที่ถูกเน้น2" xfId="30419"/>
    <cellStyle name="ส่วนที่ถูกเน้น2 2" xfId="30420"/>
    <cellStyle name="ส่วนที่ถูกเน้น2 3" xfId="30421"/>
    <cellStyle name="ส่วนที่ถูกเน้น3" xfId="30422"/>
    <cellStyle name="ส่วนที่ถูกเน้น3 2" xfId="30423"/>
    <cellStyle name="ส่วนที่ถูกเน้น3 3" xfId="30424"/>
    <cellStyle name="ส่วนที่ถูกเน้น4" xfId="30425"/>
    <cellStyle name="ส่วนที่ถูกเน้น4 2" xfId="30426"/>
    <cellStyle name="ส่วนที่ถูกเน้น4 3" xfId="30427"/>
    <cellStyle name="ส่วนที่ถูกเน้น5" xfId="30428"/>
    <cellStyle name="ส่วนที่ถูกเน้น5 2" xfId="30429"/>
    <cellStyle name="ส่วนที่ถูกเน้น5 3" xfId="30430"/>
    <cellStyle name="ส่วนที่ถูกเน้น6" xfId="30431"/>
    <cellStyle name="ส่วนที่ถูกเน้น6 2" xfId="30432"/>
    <cellStyle name="ส่วนที่ถูกเน้น6 3" xfId="30433"/>
    <cellStyle name="เส้นขอบขวา" xfId="30434"/>
    <cellStyle name="เส้นขอบขวา 2" xfId="30435"/>
    <cellStyle name="เส้นขอบขวา 3" xfId="30436"/>
    <cellStyle name="เส้นขอบขวา 4" xfId="30437"/>
    <cellStyle name="เส้นขอบขวา 5" xfId="30438"/>
    <cellStyle name="เส้นขอบขวา 6" xfId="30439"/>
    <cellStyle name="เส้นขอบขวา 7" xfId="30440"/>
    <cellStyle name="แสดงผล" xfId="30441"/>
    <cellStyle name="แสดงผล 2" xfId="30442"/>
    <cellStyle name="แสดงผล 3" xfId="30443"/>
    <cellStyle name="หมายเหตุ" xfId="30444"/>
    <cellStyle name="หมายเหตุ 2" xfId="30445"/>
    <cellStyle name="หมายเหตุ 3" xfId="30446"/>
    <cellStyle name="หมายเหตุ 4" xfId="30447"/>
    <cellStyle name="หมายเหตุ 5" xfId="30448"/>
    <cellStyle name="หมายเหตุ 6" xfId="30449"/>
    <cellStyle name="หมายเหตุ 7" xfId="30450"/>
    <cellStyle name="หัวเรื่อง 1" xfId="30451"/>
    <cellStyle name="หัวเรื่อง 1 2" xfId="30452"/>
    <cellStyle name="หัวเรื่อง 1 2 2" xfId="30453"/>
    <cellStyle name="หัวเรื่อง 1 2 3" xfId="30454"/>
    <cellStyle name="หัวเรื่อง 1 2 4" xfId="30455"/>
    <cellStyle name="หัวเรื่อง 1 2 5" xfId="30456"/>
    <cellStyle name="หัวเรื่อง 1 2 6" xfId="30457"/>
    <cellStyle name="หัวเรื่อง 1 3" xfId="30458"/>
    <cellStyle name="หัวเรื่อง 1 4" xfId="30459"/>
    <cellStyle name="หัวเรื่อง 1 5" xfId="30460"/>
    <cellStyle name="หัวเรื่อง 1 6" xfId="30461"/>
    <cellStyle name="หัวเรื่อง 2" xfId="30462"/>
    <cellStyle name="หัวเรื่อง 2 2" xfId="30463"/>
    <cellStyle name="หัวเรื่อง 2 2 2" xfId="30464"/>
    <cellStyle name="หัวเรื่อง 2 2 3" xfId="30465"/>
    <cellStyle name="หัวเรื่อง 2 2 4" xfId="30466"/>
    <cellStyle name="หัวเรื่อง 2 2 5" xfId="30467"/>
    <cellStyle name="หัวเรื่อง 2 2 6" xfId="30468"/>
    <cellStyle name="หัวเรื่อง 2 3" xfId="30469"/>
    <cellStyle name="หัวเรื่อง 2 4" xfId="30470"/>
    <cellStyle name="หัวเรื่อง 3" xfId="30471"/>
    <cellStyle name="หัวเรื่อง 3 2" xfId="30472"/>
    <cellStyle name="หัวเรื่อง 3 3" xfId="30473"/>
    <cellStyle name="หัวเรื่อง 4" xfId="30474"/>
    <cellStyle name="หัวเรื่อง 4 2" xfId="30475"/>
    <cellStyle name="หัวเรื่อง 4 3" xfId="30476"/>
    <cellStyle name=" [0.00]_ Att. 1- Cover" xfId="30477"/>
    <cellStyle name="_ Att. 1- Cover" xfId="30478"/>
    <cellStyle name="?_ Att. 1- Cover" xfId="30479"/>
    <cellStyle name="고정소숫점" xfId="30480"/>
    <cellStyle name="고정출력1" xfId="30481"/>
    <cellStyle name="고정출력2" xfId="30482"/>
    <cellStyle name="날짜" xfId="30483"/>
    <cellStyle name="달러" xfId="30484"/>
    <cellStyle name="똿뗦먛귟 [0.00]_laroux" xfId="30485"/>
    <cellStyle name="똿뗦먛귟_laroux" xfId="30486"/>
    <cellStyle name="믅됞 [0.00]_laroux" xfId="30487"/>
    <cellStyle name="믅됞_laroux" xfId="30488"/>
    <cellStyle name="백분율_95" xfId="30489"/>
    <cellStyle name="뷭?_BOOKSHIP" xfId="30490"/>
    <cellStyle name="숫자(R)" xfId="30491"/>
    <cellStyle name="쉼표 [0]_2006년2월4일현재 inverter 가격_Rev" xfId="30492"/>
    <cellStyle name="쉼표_MapleSEA_RoyaltyReport_Sep2005_Sample1" xfId="30493"/>
    <cellStyle name="자리수" xfId="30494"/>
    <cellStyle name="자리수0" xfId="30495"/>
    <cellStyle name="콤마 [0]_ 대    형 " xfId="30496"/>
    <cellStyle name="콤마_ 대    형 " xfId="30497"/>
    <cellStyle name="통화 [0]_(type)총괄" xfId="30498"/>
    <cellStyle name="통화_(type)총괄" xfId="30499"/>
    <cellStyle name="퍼센트" xfId="30500"/>
    <cellStyle name="표준_(type)총괄" xfId="30501"/>
    <cellStyle name="합산" xfId="30502"/>
    <cellStyle name="화폐기호" xfId="30503"/>
    <cellStyle name="화폐기호0" xfId="30504"/>
    <cellStyle name="一般_00Q3902REV.1" xfId="30505"/>
    <cellStyle name="入力" xfId="30506"/>
    <cellStyle name="出力" xfId="30507"/>
    <cellStyle name="千位分隔 2" xfId="30508"/>
    <cellStyle name="千位分隔_03-05刘哲" xfId="30509"/>
    <cellStyle name="千分位[0]_00Q3902REV.1" xfId="30510"/>
    <cellStyle name="千分位_00Q3902REV.1" xfId="30511"/>
    <cellStyle name="合計" xfId="30512"/>
    <cellStyle name="好" xfId="30513"/>
    <cellStyle name="好_The Stable Resi CE No 5.Rev.1 (11-5-12).xls" xfId="30514"/>
    <cellStyle name="好_The Stable, Piling &amp; Diaphragm Wall Works.(June_29_2012)" xfId="30515"/>
    <cellStyle name="好_The Stable, Piling &amp; Diaphragm Wall Works.(June_29_2012)_2" xfId="30516"/>
    <cellStyle name="好_The Stable, Piling &amp; Diaphragm Wall Works.(June_7_2012)" xfId="30517"/>
    <cellStyle name="差" xfId="30518"/>
    <cellStyle name="差_The Stable Resi CE No 5.Rev.1 (11-5-12).xls" xfId="30519"/>
    <cellStyle name="差_The Stable, Piling &amp; Diaphragm Wall Works.(June_29_2012)" xfId="30520"/>
    <cellStyle name="差_The Stable, Piling &amp; Diaphragm Wall Works.(June_29_2012)_2" xfId="30521"/>
    <cellStyle name="差_The Stable, Piling &amp; Diaphragm Wall Works.(June_7_2012)" xfId="30522"/>
    <cellStyle name="常规 2" xfId="30523"/>
    <cellStyle name="常规 3" xfId="30524"/>
    <cellStyle name="常规_02-05中期計画REP" xfId="30525"/>
    <cellStyle name="强调文字颜色 1" xfId="30526"/>
    <cellStyle name="强调文字颜色 2" xfId="30527"/>
    <cellStyle name="强调文字颜色 3" xfId="30528"/>
    <cellStyle name="强调文字颜色 4" xfId="30529"/>
    <cellStyle name="强调文字颜色 5" xfId="30530"/>
    <cellStyle name="强调文字颜色 6" xfId="30531"/>
    <cellStyle name="悪い" xfId="30532"/>
    <cellStyle name="普通" xfId="30533"/>
    <cellStyle name="未定義" xfId="30534"/>
    <cellStyle name="标题" xfId="30535"/>
    <cellStyle name="标题 1" xfId="30536"/>
    <cellStyle name="标题 1 2" xfId="30537"/>
    <cellStyle name="标题 1 3" xfId="30538"/>
    <cellStyle name="标题 1 4" xfId="30539"/>
    <cellStyle name="标题 1 5" xfId="30540"/>
    <cellStyle name="标题 2" xfId="30541"/>
    <cellStyle name="标题 2 2" xfId="30542"/>
    <cellStyle name="标题 2 3" xfId="30543"/>
    <cellStyle name="标题 3" xfId="30544"/>
    <cellStyle name="标题 4" xfId="30545"/>
    <cellStyle name="标题_The Stable Resi CE No 5.Rev.1 (11-5-12).xls" xfId="30546"/>
    <cellStyle name="桁区切り [0.00] 2" xfId="30547"/>
    <cellStyle name="桁区切り [0.00] 2 2" xfId="30548"/>
    <cellStyle name="桁区切り [0.00] 4" xfId="30549"/>
    <cellStyle name="桁区切り [0.00]_AUG98" xfId="30550"/>
    <cellStyle name="桁区切り 2" xfId="30551"/>
    <cellStyle name="桁区切り_000001Form Net BQ" xfId="30552"/>
    <cellStyle name="检查单元格" xfId="30553"/>
    <cellStyle name="標準 2" xfId="30554"/>
    <cellStyle name="標準 3" xfId="30555"/>
    <cellStyle name="標準 4" xfId="30556"/>
    <cellStyle name="標準 5" xfId="30557"/>
    <cellStyle name="標準_0727㈱ﾌﾞﾘﾁﾞｽﾄﾝ 防府工場OR試験棟増築工事" xfId="30558"/>
    <cellStyle name="汇总" xfId="30559"/>
    <cellStyle name="注释" xfId="30560"/>
    <cellStyle name="爨ﾃﾗ靉ｧﾋﾁﾒﾂｨﾘﾅﾀﾒ､ [0]_PERSONAL" xfId="30561"/>
    <cellStyle name="爨ﾃﾗ靉ｧﾋﾁﾒﾂｨﾘﾅﾀﾒ､_PERSONAL" xfId="30562"/>
    <cellStyle name="爨ﾃﾗ靉ｧﾋﾁﾒﾂﾊ｡ﾘﾅ爰ﾔｹ [0]_PERSONAL" xfId="30563"/>
    <cellStyle name="爨ﾃﾗ靉ｧﾋﾁﾒﾂﾊ｡ﾘﾅ爰ﾔｹ_PERSONAL" xfId="30564"/>
    <cellStyle name="猝鮖｢ﾍｺ｢ﾇﾒ" xfId="30565"/>
    <cellStyle name="猝鮖｢ﾍｺ｢ﾇﾒ 2" xfId="30566"/>
    <cellStyle name="百分比 2" xfId="30567"/>
    <cellStyle name="百分比 3" xfId="30568"/>
    <cellStyle name="良い" xfId="30569"/>
    <cellStyle name="表示済みのハイパーリンク" xfId="30570"/>
    <cellStyle name="見出し 1" xfId="30571"/>
    <cellStyle name="見出し 1 2" xfId="30572"/>
    <cellStyle name="見出し 1 3" xfId="30573"/>
    <cellStyle name="見出し 1 4" xfId="30574"/>
    <cellStyle name="見出し 1 5" xfId="30575"/>
    <cellStyle name="見出し 1 6" xfId="30576"/>
    <cellStyle name="見出し 2" xfId="30577"/>
    <cellStyle name="見出し 2 2" xfId="30578"/>
    <cellStyle name="見出し 2 3" xfId="30579"/>
    <cellStyle name="見出し 2 4" xfId="30580"/>
    <cellStyle name="見出し 2 5" xfId="30581"/>
    <cellStyle name="見出し 2 6" xfId="30582"/>
    <cellStyle name="見出し 3" xfId="30583"/>
    <cellStyle name="見出し 4" xfId="30584"/>
    <cellStyle name="解释性文本" xfId="30585"/>
    <cellStyle name="計算" xfId="30586"/>
    <cellStyle name="説明文" xfId="30587"/>
    <cellStyle name="警告文" xfId="30588"/>
    <cellStyle name="警告文本" xfId="30589"/>
    <cellStyle name="计算" xfId="30590"/>
    <cellStyle name="貨幣 [0]_00Q3902REV.1" xfId="30591"/>
    <cellStyle name="貨幣[0]_BRE" xfId="30592"/>
    <cellStyle name="貨幣_00Q3902REV.1" xfId="30593"/>
    <cellStyle name="输入" xfId="30594"/>
    <cellStyle name="输出" xfId="30595"/>
    <cellStyle name="适中" xfId="30596"/>
    <cellStyle name="通浦 [0.00]_laroux" xfId="30597"/>
    <cellStyle name="通浦_laroux" xfId="30598"/>
    <cellStyle name="通貨 [0.00]_Book1" xfId="30599"/>
    <cellStyle name="通貨_Book1" xfId="30600"/>
    <cellStyle name="链接单元格" xfId="30601"/>
    <cellStyle name="集計" xfId="30602"/>
    <cellStyle name="非表示" xfId="30603"/>
    <cellStyle name="㕃" xfId="306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theme" Target="theme/theme1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styles" Target="style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C/CPT/2018/2.%20Audit%20&amp;%20Review/Q1'2018/FS/Lead%20Sheet_CPT_Q1'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ingconcern"/>
      <sheetName val="Ratio-coverage"/>
      <sheetName val="Ratio-profit"/>
      <sheetName val="Ratio-activity"/>
      <sheetName val="FS-T 2015"/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810 31.12.14"/>
      <sheetName val="TB 59"/>
      <sheetName val="TB Q2.2017"/>
      <sheetName val="Z620_SUD"/>
      <sheetName val="Z810"/>
      <sheetName val="Z820"/>
      <sheetName val="Z830"/>
      <sheetName val="Z831"/>
      <sheetName val="A1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  <sheetName val="Defer tax"/>
      <sheetName val="Note Defer"/>
      <sheetName val="สัญญาเช่าชื้อ"/>
      <sheetName val="Sheet2"/>
    </sheetNames>
    <sheetDataSet>
      <sheetData sheetId="0"/>
      <sheetData sheetId="1"/>
      <sheetData sheetId="2"/>
      <sheetData sheetId="3"/>
      <sheetData sheetId="4"/>
      <sheetData sheetId="5">
        <row r="30">
          <cell r="B30" t="str">
            <v xml:space="preserve">   ..…………………………………                           ..…………………………………</v>
          </cell>
        </row>
        <row r="31">
          <cell r="B31" t="str">
            <v>(Ms.Haruthai  Limprasert)                                       (Mr.Apichat  Pepathum)</v>
          </cell>
        </row>
        <row r="32">
          <cell r="B32" t="str">
            <v xml:space="preserve">   Director                                                                Director</v>
          </cell>
        </row>
      </sheetData>
      <sheetData sheetId="6">
        <row r="3">
          <cell r="B3" t="str">
            <v>FOR THE THREE-MONTH PERIOD  ENDED MARCH 31, 2018</v>
          </cell>
        </row>
        <row r="6">
          <cell r="G6">
            <v>2018</v>
          </cell>
          <cell r="I6">
            <v>2017</v>
          </cell>
        </row>
      </sheetData>
      <sheetData sheetId="7"/>
      <sheetData sheetId="8"/>
      <sheetData sheetId="9">
        <row r="10">
          <cell r="G10">
            <v>5</v>
          </cell>
        </row>
        <row r="11">
          <cell r="G11">
            <v>6</v>
          </cell>
        </row>
        <row r="12">
          <cell r="G12" t="str">
            <v>4, 7</v>
          </cell>
        </row>
        <row r="13">
          <cell r="G13" t="str">
            <v>4, 8</v>
          </cell>
        </row>
        <row r="14">
          <cell r="G14">
            <v>9</v>
          </cell>
        </row>
        <row r="17">
          <cell r="G17">
            <v>10</v>
          </cell>
        </row>
        <row r="19">
          <cell r="G19">
            <v>11</v>
          </cell>
        </row>
        <row r="20">
          <cell r="G20">
            <v>12</v>
          </cell>
        </row>
        <row r="21">
          <cell r="G21">
            <v>13</v>
          </cell>
        </row>
        <row r="42">
          <cell r="G42">
            <v>14</v>
          </cell>
        </row>
        <row r="43">
          <cell r="G43" t="str">
            <v>4, 15</v>
          </cell>
        </row>
        <row r="44">
          <cell r="G44">
            <v>8</v>
          </cell>
        </row>
        <row r="46">
          <cell r="G46">
            <v>16</v>
          </cell>
        </row>
        <row r="49">
          <cell r="G49">
            <v>19</v>
          </cell>
        </row>
        <row r="55">
          <cell r="G55">
            <v>16</v>
          </cell>
        </row>
        <row r="56">
          <cell r="G56">
            <v>17</v>
          </cell>
        </row>
      </sheetData>
      <sheetData sheetId="10">
        <row r="7">
          <cell r="E7" t="str">
            <v>4, 19</v>
          </cell>
        </row>
        <row r="12">
          <cell r="E12">
            <v>5</v>
          </cell>
        </row>
        <row r="14">
          <cell r="G14">
            <v>186277672.96000001</v>
          </cell>
          <cell r="I14">
            <v>256264069.54999998</v>
          </cell>
        </row>
        <row r="26">
          <cell r="E26">
            <v>13</v>
          </cell>
        </row>
        <row r="30">
          <cell r="G30">
            <v>0</v>
          </cell>
          <cell r="I30">
            <v>0</v>
          </cell>
        </row>
      </sheetData>
      <sheetData sheetId="11">
        <row r="13">
          <cell r="N13">
            <v>1088251931.5999999</v>
          </cell>
        </row>
        <row r="19">
          <cell r="N19">
            <v>469902002.30000001</v>
          </cell>
        </row>
      </sheetData>
      <sheetData sheetId="12">
        <row r="68">
          <cell r="I68">
            <v>96718794.469999969</v>
          </cell>
          <cell r="K68">
            <v>97846827.740000024</v>
          </cell>
        </row>
        <row r="73">
          <cell r="I73">
            <v>0</v>
          </cell>
          <cell r="K7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75"/>
  <sheetViews>
    <sheetView showGridLines="0" view="pageBreakPreview" topLeftCell="A81" zoomScaleSheetLayoutView="100" workbookViewId="0">
      <selection activeCell="B1" sqref="B1"/>
    </sheetView>
  </sheetViews>
  <sheetFormatPr defaultRowHeight="21"/>
  <cols>
    <col min="1" max="1" width="6.28515625" style="2" customWidth="1"/>
    <col min="2" max="4" width="1.7109375" style="2" customWidth="1"/>
    <col min="5" max="5" width="3.7109375" style="2" customWidth="1"/>
    <col min="6" max="6" width="43.140625" style="2" customWidth="1"/>
    <col min="7" max="7" width="9.7109375" style="2" customWidth="1"/>
    <col min="8" max="8" width="0.7109375" style="2" customWidth="1"/>
    <col min="9" max="9" width="15.7109375" style="2" customWidth="1"/>
    <col min="10" max="10" width="0.7109375" style="2" customWidth="1"/>
    <col min="11" max="11" width="15.7109375" style="2" customWidth="1"/>
    <col min="12" max="16384" width="9.140625" style="2"/>
  </cols>
  <sheetData>
    <row r="1" spans="2:11" s="1" customFormat="1">
      <c r="B1" s="1" t="s">
        <v>0</v>
      </c>
    </row>
    <row r="2" spans="2:11" s="1" customFormat="1">
      <c r="B2" s="1" t="s">
        <v>1</v>
      </c>
    </row>
    <row r="3" spans="2:11" s="1" customFormat="1">
      <c r="B3" s="1" t="s">
        <v>2</v>
      </c>
    </row>
    <row r="4" spans="2:11" ht="21.75" customHeight="1">
      <c r="I4" s="68" t="s">
        <v>3</v>
      </c>
      <c r="J4" s="68"/>
      <c r="K4" s="68"/>
    </row>
    <row r="5" spans="2:11" ht="21.75" customHeight="1">
      <c r="I5" s="3" t="s">
        <v>4</v>
      </c>
      <c r="J5" s="3"/>
      <c r="K5" s="3"/>
    </row>
    <row r="6" spans="2:11" ht="21.75" customHeight="1">
      <c r="I6" s="4" t="s">
        <v>5</v>
      </c>
      <c r="J6" s="4"/>
      <c r="K6" s="4" t="s">
        <v>6</v>
      </c>
    </row>
    <row r="7" spans="2:11">
      <c r="G7" s="5" t="s">
        <v>7</v>
      </c>
      <c r="I7" s="6" t="s">
        <v>8</v>
      </c>
      <c r="K7" s="6" t="s">
        <v>9</v>
      </c>
    </row>
    <row r="8" spans="2:11">
      <c r="B8" s="1" t="s">
        <v>10</v>
      </c>
    </row>
    <row r="9" spans="2:11">
      <c r="B9" s="1" t="s">
        <v>11</v>
      </c>
    </row>
    <row r="10" spans="2:11">
      <c r="C10" s="2" t="s">
        <v>12</v>
      </c>
      <c r="G10" s="7">
        <f>'[218]FS-T'!G10</f>
        <v>5</v>
      </c>
      <c r="I10" s="8">
        <v>96718794.469999999</v>
      </c>
      <c r="K10" s="8">
        <v>222232133.28</v>
      </c>
    </row>
    <row r="11" spans="2:11">
      <c r="C11" s="2" t="s">
        <v>13</v>
      </c>
      <c r="G11" s="7">
        <f>'[218]FS-T'!G11</f>
        <v>6</v>
      </c>
      <c r="I11" s="8">
        <v>557651356.21000004</v>
      </c>
      <c r="K11" s="8">
        <v>450126759.20999998</v>
      </c>
    </row>
    <row r="12" spans="2:11">
      <c r="C12" s="2" t="s">
        <v>14</v>
      </c>
      <c r="G12" s="7" t="str">
        <f>'[218]FS-T'!G12</f>
        <v>4, 7</v>
      </c>
      <c r="I12" s="8">
        <v>304051843.5</v>
      </c>
      <c r="K12" s="8">
        <v>407938742.94</v>
      </c>
    </row>
    <row r="13" spans="2:11">
      <c r="C13" s="2" t="s">
        <v>15</v>
      </c>
      <c r="G13" s="7" t="str">
        <f>'[218]FS-T'!G13</f>
        <v>4, 8</v>
      </c>
      <c r="I13" s="8">
        <v>16128471.939999999</v>
      </c>
      <c r="K13" s="8">
        <v>43684713.920000002</v>
      </c>
    </row>
    <row r="14" spans="2:11">
      <c r="C14" s="2" t="s">
        <v>16</v>
      </c>
      <c r="G14" s="7">
        <f>'[218]FS-T'!G14</f>
        <v>9</v>
      </c>
      <c r="I14" s="8">
        <v>100106343.03</v>
      </c>
      <c r="K14" s="8">
        <v>126353862.47</v>
      </c>
    </row>
    <row r="15" spans="2:11">
      <c r="B15" s="1" t="s">
        <v>17</v>
      </c>
      <c r="I15" s="9">
        <f>SUM(I10:I14)</f>
        <v>1074656809.1500001</v>
      </c>
      <c r="K15" s="9">
        <f>SUM(K10:K14)</f>
        <v>1250336211.8200002</v>
      </c>
    </row>
    <row r="16" spans="2:11">
      <c r="B16" s="1" t="s">
        <v>18</v>
      </c>
      <c r="K16" s="8"/>
    </row>
    <row r="17" spans="2:11">
      <c r="C17" s="2" t="s">
        <v>19</v>
      </c>
      <c r="G17" s="7">
        <f>'[218]FS-T'!G17</f>
        <v>10</v>
      </c>
      <c r="I17" s="8">
        <v>2398796.4700000002</v>
      </c>
      <c r="K17" s="8">
        <v>2398796.4700000002</v>
      </c>
    </row>
    <row r="18" spans="2:11">
      <c r="C18" s="2" t="s">
        <v>20</v>
      </c>
      <c r="G18" s="7"/>
      <c r="I18" s="8">
        <v>8625558.3000000007</v>
      </c>
      <c r="K18" s="8">
        <v>0</v>
      </c>
    </row>
    <row r="19" spans="2:11">
      <c r="C19" s="2" t="s">
        <v>21</v>
      </c>
      <c r="G19" s="7">
        <f>'[218]FS-T'!G19</f>
        <v>11</v>
      </c>
      <c r="I19" s="8">
        <v>279789555.70999998</v>
      </c>
      <c r="K19" s="8">
        <v>257835493.49000001</v>
      </c>
    </row>
    <row r="20" spans="2:11">
      <c r="C20" s="2" t="s">
        <v>22</v>
      </c>
      <c r="G20" s="7">
        <f>'[218]FS-T'!G20</f>
        <v>12</v>
      </c>
      <c r="I20" s="8">
        <v>662718.39</v>
      </c>
      <c r="K20" s="8">
        <v>752411.78</v>
      </c>
    </row>
    <row r="21" spans="2:11">
      <c r="C21" s="2" t="s">
        <v>23</v>
      </c>
      <c r="G21" s="7">
        <f>'[218]FS-T'!G21</f>
        <v>13</v>
      </c>
      <c r="I21" s="8">
        <v>11573692.66</v>
      </c>
      <c r="K21" s="8">
        <v>11651939.98</v>
      </c>
    </row>
    <row r="22" spans="2:11">
      <c r="C22" s="2" t="s">
        <v>24</v>
      </c>
      <c r="G22" s="7"/>
      <c r="I22" s="8">
        <v>30031.77</v>
      </c>
      <c r="K22" s="8">
        <v>167905.61</v>
      </c>
    </row>
    <row r="23" spans="2:11">
      <c r="B23" s="1" t="s">
        <v>25</v>
      </c>
      <c r="G23" s="7"/>
      <c r="I23" s="9">
        <f>SUM(I17:I22)</f>
        <v>303080353.29999995</v>
      </c>
      <c r="K23" s="9">
        <f>SUM(K17:K22)</f>
        <v>272806547.33000004</v>
      </c>
    </row>
    <row r="24" spans="2:11" ht="21.75" thickBot="1">
      <c r="B24" s="1" t="s">
        <v>26</v>
      </c>
      <c r="I24" s="10">
        <f>SUM(I15,I23)</f>
        <v>1377737162.45</v>
      </c>
      <c r="K24" s="10">
        <f>SUM(K15,K23)</f>
        <v>1523142759.1500001</v>
      </c>
    </row>
    <row r="25" spans="2:11" ht="21.75" thickTop="1"/>
    <row r="30" spans="2:11">
      <c r="B30" s="67" t="s">
        <v>27</v>
      </c>
      <c r="C30" s="67"/>
      <c r="D30" s="67"/>
      <c r="E30" s="67"/>
      <c r="F30" s="67"/>
      <c r="G30" s="67"/>
      <c r="H30" s="67"/>
      <c r="I30" s="67"/>
      <c r="J30" s="67"/>
      <c r="K30" s="67"/>
    </row>
    <row r="31" spans="2:11">
      <c r="B31" s="67" t="s">
        <v>28</v>
      </c>
      <c r="C31" s="67"/>
      <c r="D31" s="67"/>
      <c r="E31" s="67"/>
      <c r="F31" s="67"/>
      <c r="G31" s="67"/>
      <c r="H31" s="67"/>
      <c r="I31" s="67"/>
      <c r="J31" s="67"/>
      <c r="K31" s="67"/>
    </row>
    <row r="32" spans="2:11">
      <c r="B32" s="67" t="s">
        <v>29</v>
      </c>
      <c r="C32" s="67"/>
      <c r="D32" s="67"/>
      <c r="E32" s="67"/>
      <c r="F32" s="67"/>
      <c r="G32" s="67"/>
      <c r="H32" s="67"/>
      <c r="I32" s="67"/>
      <c r="J32" s="67"/>
      <c r="K32" s="67"/>
    </row>
    <row r="33" spans="2:11">
      <c r="B33" s="1" t="str">
        <f>B1</f>
        <v>CPT DRIVES AND POWER PUBLIC COMPANY LIMITED</v>
      </c>
    </row>
    <row r="34" spans="2:11">
      <c r="B34" s="1" t="str">
        <f>B2</f>
        <v>STATEMENT OF FINANCIAL POSITION</v>
      </c>
    </row>
    <row r="35" spans="2:11">
      <c r="B35" s="1" t="str">
        <f>B3</f>
        <v>AS AT MARCH 31, 2018</v>
      </c>
    </row>
    <row r="36" spans="2:11" ht="21.75" customHeight="1">
      <c r="B36" s="1"/>
      <c r="I36" s="68" t="s">
        <v>3</v>
      </c>
      <c r="J36" s="68"/>
      <c r="K36" s="68"/>
    </row>
    <row r="37" spans="2:11">
      <c r="B37" s="1"/>
      <c r="I37" s="4" t="str">
        <f>I5</f>
        <v>"Unaudited"</v>
      </c>
      <c r="J37" s="4"/>
      <c r="K37" s="4"/>
    </row>
    <row r="38" spans="2:11">
      <c r="B38" s="1"/>
      <c r="I38" s="4" t="str">
        <f>I6</f>
        <v>"Reviewed"</v>
      </c>
      <c r="J38" s="4"/>
      <c r="K38" s="4" t="str">
        <f>K6</f>
        <v>"Audited"</v>
      </c>
    </row>
    <row r="39" spans="2:11">
      <c r="G39" s="5" t="s">
        <v>7</v>
      </c>
      <c r="I39" s="6" t="str">
        <f>I7</f>
        <v>March 31, 2018</v>
      </c>
      <c r="J39" s="7"/>
      <c r="K39" s="6" t="str">
        <f>K7</f>
        <v>December 31, 2017</v>
      </c>
    </row>
    <row r="40" spans="2:11">
      <c r="B40" s="1" t="s">
        <v>30</v>
      </c>
    </row>
    <row r="41" spans="2:11">
      <c r="B41" s="1" t="s">
        <v>31</v>
      </c>
      <c r="K41" s="8"/>
    </row>
    <row r="42" spans="2:11">
      <c r="C42" s="2" t="s">
        <v>32</v>
      </c>
      <c r="G42" s="7">
        <f>'[218]FS-T'!G42</f>
        <v>14</v>
      </c>
      <c r="I42" s="8">
        <v>20542698.469999999</v>
      </c>
      <c r="K42" s="8">
        <v>34447693.630000003</v>
      </c>
    </row>
    <row r="43" spans="2:11">
      <c r="C43" s="2" t="s">
        <v>33</v>
      </c>
      <c r="G43" s="7" t="str">
        <f>'[218]FS-T'!G43</f>
        <v>4, 15</v>
      </c>
      <c r="I43" s="8">
        <v>149595477.63</v>
      </c>
      <c r="K43" s="8">
        <v>274347433.85000002</v>
      </c>
    </row>
    <row r="44" spans="2:11">
      <c r="C44" s="2" t="s">
        <v>34</v>
      </c>
      <c r="G44" s="7">
        <f>'[218]FS-T'!G44</f>
        <v>8</v>
      </c>
      <c r="I44" s="8">
        <v>31420333.43</v>
      </c>
      <c r="K44" s="8">
        <v>38068627.039999999</v>
      </c>
    </row>
    <row r="45" spans="2:11">
      <c r="C45" s="2" t="s">
        <v>35</v>
      </c>
      <c r="G45" s="7">
        <f>'[218]FS-T'!G46</f>
        <v>16</v>
      </c>
      <c r="I45" s="8">
        <v>1490654.29</v>
      </c>
      <c r="K45" s="8">
        <v>1550646.7</v>
      </c>
    </row>
    <row r="46" spans="2:11" hidden="1">
      <c r="C46" s="2" t="s">
        <v>36</v>
      </c>
      <c r="G46" s="7">
        <f>'[218]FS-T'!G49</f>
        <v>19</v>
      </c>
      <c r="I46" s="8">
        <v>0</v>
      </c>
      <c r="K46" s="8">
        <v>0</v>
      </c>
    </row>
    <row r="47" spans="2:11" hidden="1">
      <c r="C47" s="2" t="s">
        <v>37</v>
      </c>
      <c r="G47" s="7"/>
      <c r="I47" s="8"/>
      <c r="K47" s="8">
        <v>0</v>
      </c>
    </row>
    <row r="48" spans="2:11">
      <c r="C48" s="2" t="s">
        <v>38</v>
      </c>
      <c r="G48" s="7"/>
      <c r="I48" s="8">
        <v>26096515.329999998</v>
      </c>
      <c r="K48" s="8">
        <v>26096515.329999998</v>
      </c>
    </row>
    <row r="49" spans="2:11">
      <c r="C49" s="2" t="s">
        <v>39</v>
      </c>
      <c r="G49" s="7"/>
      <c r="I49" s="8">
        <v>14093678.310000001</v>
      </c>
      <c r="K49" s="8">
        <v>16269706.07</v>
      </c>
    </row>
    <row r="50" spans="2:11">
      <c r="C50" s="2" t="s">
        <v>40</v>
      </c>
      <c r="G50" s="7"/>
      <c r="I50" s="8">
        <v>10850211.359999999</v>
      </c>
      <c r="K50" s="8">
        <v>10850211.359999999</v>
      </c>
    </row>
    <row r="51" spans="2:11">
      <c r="B51" s="1" t="s">
        <v>41</v>
      </c>
      <c r="G51" s="7"/>
      <c r="I51" s="9">
        <f>SUM(I42:I50)</f>
        <v>254089568.81999999</v>
      </c>
      <c r="K51" s="9">
        <f>SUM(K42:K50)</f>
        <v>401630833.98000002</v>
      </c>
    </row>
    <row r="52" spans="2:11">
      <c r="B52" s="1" t="s">
        <v>42</v>
      </c>
      <c r="G52" s="7"/>
      <c r="K52" s="8"/>
    </row>
    <row r="53" spans="2:11">
      <c r="C53" s="2" t="s">
        <v>43</v>
      </c>
      <c r="G53" s="7">
        <f>'[218]FS-T'!G55</f>
        <v>16</v>
      </c>
      <c r="I53" s="8">
        <v>1420296.03</v>
      </c>
      <c r="K53" s="8">
        <v>1739408.55</v>
      </c>
    </row>
    <row r="54" spans="2:11">
      <c r="C54" s="2" t="s">
        <v>44</v>
      </c>
      <c r="G54" s="7">
        <f>'[218]FS-T'!G56</f>
        <v>17</v>
      </c>
      <c r="I54" s="8">
        <v>33975366</v>
      </c>
      <c r="K54" s="8">
        <v>32560008</v>
      </c>
    </row>
    <row r="55" spans="2:11">
      <c r="B55" s="1" t="s">
        <v>45</v>
      </c>
      <c r="G55" s="7"/>
      <c r="I55" s="9">
        <f>SUM(I53:I54)</f>
        <v>35395662.030000001</v>
      </c>
      <c r="K55" s="9">
        <f>SUM(K53:K54)</f>
        <v>34299416.549999997</v>
      </c>
    </row>
    <row r="56" spans="2:11">
      <c r="B56" s="1" t="s">
        <v>46</v>
      </c>
      <c r="G56" s="7"/>
      <c r="I56" s="9">
        <f>SUM(I51,I55)</f>
        <v>289485230.85000002</v>
      </c>
      <c r="K56" s="9">
        <f>SUM(K51,K55)</f>
        <v>435930250.53000003</v>
      </c>
    </row>
    <row r="57" spans="2:11">
      <c r="B57" s="1" t="s">
        <v>47</v>
      </c>
      <c r="G57" s="7"/>
      <c r="K57" s="8"/>
    </row>
    <row r="58" spans="2:11">
      <c r="C58" s="2" t="s">
        <v>48</v>
      </c>
      <c r="G58" s="7"/>
      <c r="K58" s="8"/>
    </row>
    <row r="59" spans="2:11">
      <c r="D59" s="2" t="s">
        <v>49</v>
      </c>
      <c r="G59" s="7"/>
      <c r="K59" s="8"/>
    </row>
    <row r="60" spans="2:11" ht="21.75" thickBot="1">
      <c r="E60" s="2" t="s">
        <v>50</v>
      </c>
      <c r="G60" s="7"/>
      <c r="I60" s="12">
        <v>450000000</v>
      </c>
      <c r="K60" s="12">
        <v>450000000</v>
      </c>
    </row>
    <row r="61" spans="2:11" ht="21.75" thickTop="1">
      <c r="D61" s="2" t="s">
        <v>51</v>
      </c>
      <c r="G61" s="7"/>
      <c r="K61" s="8"/>
    </row>
    <row r="62" spans="2:11">
      <c r="E62" s="2" t="s">
        <v>50</v>
      </c>
      <c r="G62" s="7"/>
      <c r="I62" s="8">
        <v>450000000</v>
      </c>
      <c r="J62" s="8"/>
      <c r="K62" s="8">
        <v>450000000</v>
      </c>
    </row>
    <row r="63" spans="2:11">
      <c r="D63" s="2" t="s">
        <v>52</v>
      </c>
      <c r="G63" s="7"/>
      <c r="I63" s="13">
        <v>469628844.13999999</v>
      </c>
      <c r="J63" s="8"/>
      <c r="K63" s="8">
        <v>469628844.13999999</v>
      </c>
    </row>
    <row r="64" spans="2:11">
      <c r="C64" s="2" t="s">
        <v>53</v>
      </c>
      <c r="G64" s="7"/>
      <c r="I64" s="8"/>
      <c r="J64" s="8"/>
      <c r="K64" s="8"/>
    </row>
    <row r="65" spans="2:11">
      <c r="D65" s="2" t="s">
        <v>54</v>
      </c>
      <c r="G65" s="7"/>
      <c r="I65" s="8"/>
      <c r="K65" s="8"/>
    </row>
    <row r="66" spans="2:11">
      <c r="E66" s="2" t="s">
        <v>55</v>
      </c>
      <c r="G66" s="7"/>
      <c r="I66" s="8">
        <v>33384699.760000002</v>
      </c>
      <c r="K66" s="8">
        <v>33384699.760000002</v>
      </c>
    </row>
    <row r="67" spans="2:11">
      <c r="D67" s="2" t="s">
        <v>56</v>
      </c>
      <c r="G67" s="7"/>
      <c r="I67" s="8">
        <v>135238387.69999999</v>
      </c>
      <c r="K67" s="8">
        <v>134198964.72</v>
      </c>
    </row>
    <row r="68" spans="2:11">
      <c r="B68" s="1" t="s">
        <v>57</v>
      </c>
      <c r="G68" s="7"/>
      <c r="I68" s="9">
        <f>SUM(I62:I67)</f>
        <v>1088251931.5999999</v>
      </c>
      <c r="K68" s="9">
        <f>SUM(K62:K67)</f>
        <v>1087212508.6199999</v>
      </c>
    </row>
    <row r="69" spans="2:11" ht="21.75" thickBot="1">
      <c r="B69" s="1" t="s">
        <v>58</v>
      </c>
      <c r="G69" s="7"/>
      <c r="I69" s="10">
        <f>SUM(I56,I68)</f>
        <v>1377737162.4499998</v>
      </c>
      <c r="K69" s="10">
        <f>SUM(K56,K68)</f>
        <v>1523142759.1499999</v>
      </c>
    </row>
    <row r="70" spans="2:11" ht="7.5" customHeight="1" thickTop="1">
      <c r="B70" s="1"/>
      <c r="G70" s="7"/>
      <c r="I70" s="14"/>
      <c r="K70" s="14"/>
    </row>
    <row r="71" spans="2:11" ht="17.25" customHeight="1">
      <c r="B71" s="67" t="str">
        <f>B30</f>
        <v xml:space="preserve">   ..…………………………………                           ..…………………………………</v>
      </c>
      <c r="C71" s="67"/>
      <c r="D71" s="67"/>
      <c r="E71" s="67"/>
      <c r="F71" s="67"/>
      <c r="G71" s="67"/>
      <c r="H71" s="67"/>
      <c r="I71" s="67"/>
      <c r="J71" s="67"/>
      <c r="K71" s="67"/>
    </row>
    <row r="72" spans="2:11">
      <c r="B72" s="67" t="str">
        <f>B31</f>
        <v>(Ms.Haruthai  Limprasert)                                       (Mr.Apichat  Pepathum)</v>
      </c>
      <c r="C72" s="67"/>
      <c r="D72" s="67"/>
      <c r="E72" s="67"/>
      <c r="F72" s="67"/>
      <c r="G72" s="67"/>
      <c r="H72" s="67"/>
      <c r="I72" s="67"/>
      <c r="J72" s="67"/>
      <c r="K72" s="67"/>
    </row>
    <row r="73" spans="2:11">
      <c r="B73" s="67" t="str">
        <f>B32</f>
        <v xml:space="preserve">   Director                                                                Director</v>
      </c>
      <c r="C73" s="67"/>
      <c r="D73" s="67"/>
      <c r="E73" s="67"/>
      <c r="F73" s="67"/>
      <c r="G73" s="67"/>
      <c r="H73" s="67"/>
      <c r="I73" s="67"/>
      <c r="J73" s="67"/>
      <c r="K73" s="67"/>
    </row>
    <row r="74" spans="2:11">
      <c r="I74" s="11">
        <f>I24-I69</f>
        <v>0</v>
      </c>
      <c r="K74" s="11">
        <f>K24-K69</f>
        <v>0</v>
      </c>
    </row>
    <row r="75" spans="2:11">
      <c r="B75" s="15"/>
    </row>
  </sheetData>
  <mergeCells count="8">
    <mergeCell ref="B72:K72"/>
    <mergeCell ref="B73:K73"/>
    <mergeCell ref="I4:K4"/>
    <mergeCell ref="B30:K30"/>
    <mergeCell ref="B31:K31"/>
    <mergeCell ref="B32:K32"/>
    <mergeCell ref="I36:K36"/>
    <mergeCell ref="B71:K71"/>
  </mergeCells>
  <pageMargins left="0.98425196850393704" right="0.59055118110236227" top="0.78740157480314965" bottom="0.59055118110236227" header="0.31496062992125984" footer="0.31496062992125984"/>
  <pageSetup paperSize="9" scale="98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6"/>
  <sheetViews>
    <sheetView showGridLines="0" tabSelected="1" view="pageBreakPreview" topLeftCell="A19" zoomScaleSheetLayoutView="100" workbookViewId="0">
      <selection activeCell="G33" sqref="G33"/>
    </sheetView>
  </sheetViews>
  <sheetFormatPr defaultRowHeight="21"/>
  <cols>
    <col min="1" max="1" width="5.140625" style="2" customWidth="1"/>
    <col min="2" max="2" width="1.7109375" style="2" customWidth="1"/>
    <col min="3" max="3" width="3.7109375" style="2" customWidth="1"/>
    <col min="4" max="4" width="44.140625" style="2" customWidth="1"/>
    <col min="5" max="5" width="9.7109375" style="2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6384" width="9.140625" style="2"/>
  </cols>
  <sheetData>
    <row r="1" spans="2:13">
      <c r="B1" s="1" t="s">
        <v>0</v>
      </c>
      <c r="C1" s="1"/>
    </row>
    <row r="2" spans="2:13">
      <c r="B2" s="1" t="s">
        <v>59</v>
      </c>
      <c r="C2" s="1"/>
    </row>
    <row r="3" spans="2:13">
      <c r="B3" s="1" t="s">
        <v>60</v>
      </c>
      <c r="C3" s="1"/>
    </row>
    <row r="4" spans="2:13">
      <c r="G4" s="68" t="s">
        <v>3</v>
      </c>
      <c r="H4" s="68"/>
      <c r="I4" s="68"/>
    </row>
    <row r="5" spans="2:13">
      <c r="G5" s="69" t="s">
        <v>61</v>
      </c>
      <c r="H5" s="69"/>
      <c r="I5" s="69"/>
    </row>
    <row r="6" spans="2:13">
      <c r="E6" s="5" t="s">
        <v>7</v>
      </c>
      <c r="G6" s="6">
        <v>2018</v>
      </c>
      <c r="H6" s="7"/>
      <c r="I6" s="6">
        <v>2017</v>
      </c>
    </row>
    <row r="7" spans="2:13">
      <c r="E7" s="16" t="str">
        <f>'[218]PL-T '!E7</f>
        <v>4, 19</v>
      </c>
      <c r="G7" s="4"/>
      <c r="H7" s="7"/>
      <c r="I7" s="17"/>
    </row>
    <row r="8" spans="2:13">
      <c r="B8" s="1" t="s">
        <v>62</v>
      </c>
      <c r="E8" s="7"/>
    </row>
    <row r="9" spans="2:13">
      <c r="C9" s="2" t="s">
        <v>63</v>
      </c>
      <c r="G9" s="8">
        <v>141491273.02000001</v>
      </c>
      <c r="H9" s="8"/>
      <c r="I9" s="8">
        <v>215002337.09999999</v>
      </c>
    </row>
    <row r="10" spans="2:13">
      <c r="C10" s="2" t="s">
        <v>64</v>
      </c>
      <c r="G10" s="8">
        <v>37267779.93</v>
      </c>
      <c r="H10" s="8"/>
      <c r="I10" s="8">
        <v>26737540.559999999</v>
      </c>
    </row>
    <row r="11" spans="2:13">
      <c r="C11" s="2" t="s">
        <v>65</v>
      </c>
      <c r="G11" s="8">
        <v>4030540</v>
      </c>
      <c r="H11" s="8"/>
      <c r="I11" s="8">
        <v>12872006.85</v>
      </c>
    </row>
    <row r="12" spans="2:13" hidden="1">
      <c r="C12" s="2" t="s">
        <v>66</v>
      </c>
      <c r="E12" s="7">
        <f>'[218]PL-T '!E12</f>
        <v>5</v>
      </c>
      <c r="G12" s="8">
        <v>0</v>
      </c>
      <c r="H12" s="8"/>
      <c r="I12" s="8">
        <v>0</v>
      </c>
    </row>
    <row r="13" spans="2:13">
      <c r="C13" s="2" t="s">
        <v>67</v>
      </c>
      <c r="G13" s="8">
        <v>3488080.01</v>
      </c>
      <c r="H13" s="8"/>
      <c r="I13" s="8">
        <v>1652185.04</v>
      </c>
    </row>
    <row r="14" spans="2:13">
      <c r="B14" s="1" t="s">
        <v>68</v>
      </c>
      <c r="G14" s="9">
        <f>SUM(G9:G13)</f>
        <v>186277672.96000001</v>
      </c>
      <c r="H14" s="8"/>
      <c r="I14" s="9">
        <f>SUM(I9:I13)</f>
        <v>256264069.54999998</v>
      </c>
      <c r="K14" s="11">
        <f>G14-'[218]PL-T '!G14</f>
        <v>0</v>
      </c>
      <c r="M14" s="11">
        <f>I14-'[218]PL-T '!I14</f>
        <v>0</v>
      </c>
    </row>
    <row r="15" spans="2:13">
      <c r="B15" s="1" t="s">
        <v>69</v>
      </c>
      <c r="G15" s="8"/>
      <c r="H15" s="8"/>
      <c r="I15" s="8"/>
    </row>
    <row r="16" spans="2:13">
      <c r="C16" s="2" t="s">
        <v>70</v>
      </c>
      <c r="G16" s="8">
        <v>106963790.37</v>
      </c>
      <c r="H16" s="8"/>
      <c r="I16" s="8">
        <v>160885231.63999999</v>
      </c>
    </row>
    <row r="17" spans="2:9">
      <c r="C17" s="2" t="s">
        <v>71</v>
      </c>
      <c r="G17" s="8">
        <v>35703998.799999997</v>
      </c>
      <c r="H17" s="8"/>
      <c r="I17" s="8">
        <v>23067407.609999999</v>
      </c>
    </row>
    <row r="18" spans="2:9">
      <c r="C18" s="2" t="s">
        <v>72</v>
      </c>
      <c r="G18" s="8">
        <v>2650820.85</v>
      </c>
      <c r="H18" s="8"/>
      <c r="I18" s="8">
        <v>6174991.9900000002</v>
      </c>
    </row>
    <row r="19" spans="2:9">
      <c r="C19" s="2" t="s">
        <v>73</v>
      </c>
      <c r="G19" s="8">
        <v>13694685.67</v>
      </c>
      <c r="H19" s="8"/>
      <c r="I19" s="8">
        <v>14382244.189999999</v>
      </c>
    </row>
    <row r="20" spans="2:9">
      <c r="C20" s="2" t="s">
        <v>74</v>
      </c>
      <c r="G20" s="8">
        <v>24171425.780000001</v>
      </c>
      <c r="H20" s="8"/>
      <c r="I20" s="8">
        <v>19461987.609999999</v>
      </c>
    </row>
    <row r="21" spans="2:9">
      <c r="C21" s="2" t="s">
        <v>75</v>
      </c>
      <c r="G21" s="8">
        <v>1266773.3899999999</v>
      </c>
      <c r="H21" s="8"/>
      <c r="I21" s="8">
        <v>1382854.11</v>
      </c>
    </row>
    <row r="22" spans="2:9">
      <c r="B22" s="1" t="s">
        <v>76</v>
      </c>
      <c r="G22" s="9">
        <f>SUM(G16:G21)</f>
        <v>184451494.85999998</v>
      </c>
      <c r="H22" s="8"/>
      <c r="I22" s="9">
        <f>SUM(I16:I21)</f>
        <v>225354717.15000004</v>
      </c>
    </row>
    <row r="23" spans="2:9">
      <c r="B23" s="1" t="s">
        <v>77</v>
      </c>
      <c r="G23" s="8">
        <f>G14-G22</f>
        <v>1826178.1000000238</v>
      </c>
      <c r="H23" s="8"/>
      <c r="I23" s="18">
        <f>I14-I22</f>
        <v>30909352.399999946</v>
      </c>
    </row>
    <row r="24" spans="2:9">
      <c r="B24" s="2" t="s">
        <v>78</v>
      </c>
      <c r="G24" s="19">
        <v>-415078.34</v>
      </c>
      <c r="H24" s="20"/>
      <c r="I24" s="19">
        <v>-675057.05</v>
      </c>
    </row>
    <row r="25" spans="2:9">
      <c r="B25" s="1" t="s">
        <v>79</v>
      </c>
      <c r="G25" s="8">
        <f>SUM(G23:G24)</f>
        <v>1411099.7600000238</v>
      </c>
      <c r="H25" s="8"/>
      <c r="I25" s="18">
        <f>SUM(I23:I24)</f>
        <v>30234295.349999946</v>
      </c>
    </row>
    <row r="26" spans="2:9">
      <c r="B26" s="2" t="s">
        <v>80</v>
      </c>
      <c r="E26" s="7">
        <f>'[218]PL-T '!E26</f>
        <v>13</v>
      </c>
      <c r="G26" s="19">
        <v>-371676.78</v>
      </c>
      <c r="H26" s="8"/>
      <c r="I26" s="19">
        <v>-6057846.5300000003</v>
      </c>
    </row>
    <row r="27" spans="2:9">
      <c r="B27" s="1" t="s">
        <v>81</v>
      </c>
      <c r="G27" s="8">
        <f>SUM(G25:G26)</f>
        <v>1039422.9800000237</v>
      </c>
      <c r="H27" s="8"/>
      <c r="I27" s="18">
        <f>SUM(I25:I26)</f>
        <v>24176448.819999944</v>
      </c>
    </row>
    <row r="28" spans="2:9">
      <c r="B28" s="2" t="s">
        <v>82</v>
      </c>
      <c r="G28" s="8">
        <v>0</v>
      </c>
      <c r="H28" s="8"/>
      <c r="I28" s="8">
        <v>0</v>
      </c>
    </row>
    <row r="29" spans="2:9" hidden="1">
      <c r="B29" s="21" t="s">
        <v>83</v>
      </c>
      <c r="G29" s="8"/>
      <c r="H29" s="8"/>
      <c r="I29" s="8"/>
    </row>
    <row r="30" spans="2:9" hidden="1">
      <c r="C30" s="2" t="s">
        <v>84</v>
      </c>
      <c r="G30" s="22">
        <f>'[218]PL-T '!G30</f>
        <v>0</v>
      </c>
      <c r="H30" s="8"/>
      <c r="I30" s="19">
        <f>'[218]PL-T '!I30</f>
        <v>0</v>
      </c>
    </row>
    <row r="31" spans="2:9" ht="21.75" thickBot="1">
      <c r="B31" s="1" t="s">
        <v>85</v>
      </c>
      <c r="G31" s="10">
        <f>SUM(G27:G30)</f>
        <v>1039422.9800000237</v>
      </c>
      <c r="H31" s="8"/>
      <c r="I31" s="23">
        <f>SUM(I27:I30)</f>
        <v>24176448.819999944</v>
      </c>
    </row>
    <row r="32" spans="2:9" ht="21.75" thickTop="1">
      <c r="G32" s="8"/>
      <c r="H32" s="8"/>
      <c r="I32" s="8"/>
    </row>
    <row r="33" spans="2:9" ht="21.75" thickBot="1">
      <c r="B33" s="1" t="s">
        <v>86</v>
      </c>
      <c r="E33" s="7"/>
      <c r="G33" s="75">
        <v>1.1549144222222486E-3</v>
      </c>
      <c r="H33" s="8"/>
      <c r="I33" s="76">
        <v>3.8375315587301499E-2</v>
      </c>
    </row>
    <row r="34" spans="2:9" ht="21.75" thickTop="1">
      <c r="G34" s="8"/>
      <c r="H34" s="8"/>
      <c r="I34" s="8"/>
    </row>
    <row r="35" spans="2:9">
      <c r="B35" s="2" t="s">
        <v>87</v>
      </c>
    </row>
    <row r="36" spans="2:9" ht="21.75" thickBot="1">
      <c r="C36" s="2" t="s">
        <v>88</v>
      </c>
      <c r="E36" s="7"/>
      <c r="G36" s="12">
        <v>900000000</v>
      </c>
      <c r="H36" s="8"/>
      <c r="I36" s="12">
        <v>630000000</v>
      </c>
    </row>
    <row r="37" spans="2:9" ht="21.75" thickTop="1">
      <c r="G37" s="8"/>
      <c r="H37" s="8"/>
      <c r="I37" s="8"/>
    </row>
    <row r="38" spans="2:9" ht="6" customHeight="1">
      <c r="G38" s="8"/>
      <c r="H38" s="8"/>
      <c r="I38" s="8"/>
    </row>
    <row r="39" spans="2:9">
      <c r="B39" s="67" t="s">
        <v>27</v>
      </c>
      <c r="C39" s="67"/>
      <c r="D39" s="67"/>
      <c r="E39" s="67"/>
      <c r="F39" s="67"/>
      <c r="G39" s="67"/>
      <c r="H39" s="67"/>
      <c r="I39" s="67"/>
    </row>
    <row r="40" spans="2:9">
      <c r="B40" s="67" t="s">
        <v>28</v>
      </c>
      <c r="C40" s="67"/>
      <c r="D40" s="67"/>
      <c r="E40" s="67"/>
      <c r="F40" s="67"/>
      <c r="G40" s="67"/>
      <c r="H40" s="67"/>
      <c r="I40" s="67"/>
    </row>
    <row r="41" spans="2:9">
      <c r="B41" s="67" t="s">
        <v>29</v>
      </c>
      <c r="C41" s="67"/>
      <c r="D41" s="67"/>
      <c r="E41" s="67"/>
      <c r="F41" s="67"/>
      <c r="G41" s="67"/>
      <c r="H41" s="67"/>
      <c r="I41" s="67"/>
    </row>
    <row r="42" spans="2:9">
      <c r="G42" s="8"/>
      <c r="H42" s="8"/>
      <c r="I42" s="8"/>
    </row>
    <row r="43" spans="2:9">
      <c r="G43" s="8"/>
      <c r="H43" s="8"/>
      <c r="I43" s="8"/>
    </row>
    <row r="44" spans="2:9">
      <c r="G44" s="8"/>
      <c r="H44" s="8"/>
      <c r="I44" s="8"/>
    </row>
    <row r="45" spans="2:9">
      <c r="G45" s="8"/>
      <c r="H45" s="8"/>
      <c r="I45" s="8"/>
    </row>
    <row r="46" spans="2:9">
      <c r="G46" s="8"/>
      <c r="H46" s="8"/>
      <c r="I46" s="8"/>
    </row>
  </sheetData>
  <mergeCells count="5">
    <mergeCell ref="G4:I4"/>
    <mergeCell ref="G5:I5"/>
    <mergeCell ref="B39:I39"/>
    <mergeCell ref="B40:I40"/>
    <mergeCell ref="B41:I41"/>
  </mergeCells>
  <pageMargins left="0.98425196850393704" right="0.59055118110236227" top="0.78740157480314965" bottom="0.59055118110236227" header="0.31496062992125984" footer="0.31496062992125984"/>
  <pageSetup paperSize="9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5"/>
  <sheetViews>
    <sheetView showGridLines="0" view="pageBreakPreview" topLeftCell="A13" zoomScaleSheetLayoutView="100" workbookViewId="0">
      <selection activeCell="D16" sqref="D16:J19"/>
    </sheetView>
  </sheetViews>
  <sheetFormatPr defaultRowHeight="21"/>
  <cols>
    <col min="1" max="1" width="35.42578125" style="25" customWidth="1"/>
    <col min="2" max="2" width="12.42578125" style="25" customWidth="1"/>
    <col min="3" max="3" width="0.7109375" style="25" customWidth="1"/>
    <col min="4" max="4" width="18.28515625" style="25" customWidth="1"/>
    <col min="5" max="5" width="0.85546875" style="25" customWidth="1"/>
    <col min="6" max="6" width="18.28515625" style="25" customWidth="1"/>
    <col min="7" max="7" width="0.85546875" style="25" customWidth="1"/>
    <col min="8" max="8" width="18.28515625" style="25" customWidth="1"/>
    <col min="9" max="9" width="0.85546875" style="25" customWidth="1"/>
    <col min="10" max="10" width="18.28515625" style="25" customWidth="1"/>
    <col min="11" max="11" width="0.85546875" style="25" customWidth="1"/>
    <col min="12" max="12" width="18.28515625" style="25" customWidth="1"/>
    <col min="13" max="14" width="14.85546875" style="25" bestFit="1" customWidth="1"/>
    <col min="15" max="15" width="13.85546875" style="25" bestFit="1" customWidth="1"/>
    <col min="16" max="16384" width="9.140625" style="25"/>
  </cols>
  <sheetData>
    <row r="1" spans="1:1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>
      <c r="A2" s="26" t="s">
        <v>89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>
      <c r="A3" s="26" t="str">
        <f>'[218]PL-E'!B3</f>
        <v>FOR THE THREE-MONTH PERIOD  ENDED MARCH 31, 2018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4">
      <c r="A4" s="27"/>
      <c r="B4" s="17"/>
      <c r="C4" s="28"/>
      <c r="D4" s="70" t="s">
        <v>3</v>
      </c>
      <c r="E4" s="70"/>
      <c r="F4" s="70"/>
      <c r="G4" s="70"/>
      <c r="H4" s="70"/>
      <c r="I4" s="70"/>
      <c r="J4" s="70"/>
      <c r="K4" s="70"/>
      <c r="L4" s="70"/>
    </row>
    <row r="5" spans="1:14">
      <c r="A5" s="27"/>
      <c r="B5" s="17"/>
      <c r="C5" s="28"/>
      <c r="D5" s="71" t="s">
        <v>61</v>
      </c>
      <c r="E5" s="71"/>
      <c r="F5" s="71"/>
      <c r="G5" s="71"/>
      <c r="H5" s="71"/>
      <c r="I5" s="71"/>
      <c r="J5" s="71"/>
      <c r="K5" s="71"/>
      <c r="L5" s="71"/>
    </row>
    <row r="6" spans="1:14">
      <c r="D6" s="27"/>
      <c r="E6" s="27"/>
      <c r="F6" s="29"/>
      <c r="G6" s="27"/>
      <c r="H6" s="70" t="s">
        <v>53</v>
      </c>
      <c r="I6" s="70"/>
      <c r="J6" s="70"/>
      <c r="K6" s="27"/>
      <c r="L6" s="27"/>
    </row>
    <row r="7" spans="1:14">
      <c r="D7" s="27"/>
      <c r="E7" s="27"/>
      <c r="F7" s="17" t="s">
        <v>90</v>
      </c>
      <c r="G7" s="27"/>
      <c r="H7" s="29" t="s">
        <v>54</v>
      </c>
      <c r="I7" s="17"/>
      <c r="J7" s="29"/>
      <c r="K7" s="27"/>
      <c r="L7" s="27"/>
    </row>
    <row r="8" spans="1:14">
      <c r="B8" s="30" t="s">
        <v>7</v>
      </c>
      <c r="D8" s="31" t="s">
        <v>51</v>
      </c>
      <c r="E8" s="17"/>
      <c r="F8" s="30" t="s">
        <v>91</v>
      </c>
      <c r="G8" s="17"/>
      <c r="H8" s="30" t="s">
        <v>92</v>
      </c>
      <c r="I8" s="27"/>
      <c r="J8" s="30" t="s">
        <v>56</v>
      </c>
      <c r="K8" s="27"/>
      <c r="L8" s="30" t="s">
        <v>93</v>
      </c>
    </row>
    <row r="9" spans="1:14">
      <c r="B9" s="17"/>
      <c r="D9" s="32"/>
      <c r="E9" s="17"/>
      <c r="F9" s="17"/>
      <c r="G9" s="17"/>
      <c r="H9" s="17"/>
      <c r="I9" s="27"/>
      <c r="J9" s="17"/>
      <c r="K9" s="27"/>
      <c r="L9" s="17"/>
    </row>
    <row r="10" spans="1:14">
      <c r="A10" s="33" t="s">
        <v>94</v>
      </c>
      <c r="B10" s="34"/>
      <c r="D10" s="35">
        <v>450000000</v>
      </c>
      <c r="E10" s="28"/>
      <c r="F10" s="35">
        <v>469628844.13999999</v>
      </c>
      <c r="G10" s="28"/>
      <c r="H10" s="35">
        <v>33384699.760000002</v>
      </c>
      <c r="I10" s="28"/>
      <c r="J10" s="35">
        <v>134198964.72000003</v>
      </c>
      <c r="K10" s="28"/>
      <c r="L10" s="35">
        <f t="shared" ref="L10:L13" si="0">SUM(D10:J10)</f>
        <v>1087212508.6199999</v>
      </c>
      <c r="M10" s="13"/>
      <c r="N10" s="36"/>
    </row>
    <row r="11" spans="1:14" hidden="1">
      <c r="A11" s="25" t="s">
        <v>55</v>
      </c>
      <c r="B11" s="27"/>
      <c r="D11" s="35">
        <v>0</v>
      </c>
      <c r="E11" s="28"/>
      <c r="F11" s="35">
        <v>0</v>
      </c>
      <c r="G11" s="28"/>
      <c r="H11" s="35">
        <v>0</v>
      </c>
      <c r="I11" s="28"/>
      <c r="J11" s="37">
        <v>0</v>
      </c>
      <c r="K11" s="28"/>
      <c r="L11" s="35">
        <f t="shared" si="0"/>
        <v>0</v>
      </c>
      <c r="M11" s="13"/>
      <c r="N11" s="36"/>
    </row>
    <row r="12" spans="1:14" hidden="1">
      <c r="A12" s="25" t="s">
        <v>95</v>
      </c>
      <c r="B12" s="34"/>
      <c r="D12" s="37">
        <v>0</v>
      </c>
      <c r="E12" s="37"/>
      <c r="F12" s="37">
        <v>0</v>
      </c>
      <c r="G12" s="37"/>
      <c r="H12" s="37">
        <v>0</v>
      </c>
      <c r="I12" s="37"/>
      <c r="J12" s="37">
        <v>0</v>
      </c>
      <c r="K12" s="37"/>
      <c r="L12" s="37">
        <f t="shared" si="0"/>
        <v>0</v>
      </c>
      <c r="M12" s="38"/>
      <c r="N12" s="38"/>
    </row>
    <row r="13" spans="1:14">
      <c r="A13" s="25" t="s">
        <v>96</v>
      </c>
      <c r="B13" s="34"/>
      <c r="D13" s="37">
        <v>0</v>
      </c>
      <c r="E13" s="37"/>
      <c r="F13" s="37">
        <v>0</v>
      </c>
      <c r="G13" s="37"/>
      <c r="H13" s="37">
        <v>0</v>
      </c>
      <c r="I13" s="37"/>
      <c r="J13" s="37">
        <v>1039422.98</v>
      </c>
      <c r="K13" s="37"/>
      <c r="L13" s="35">
        <f t="shared" si="0"/>
        <v>1039422.98</v>
      </c>
      <c r="M13" s="38"/>
      <c r="N13" s="38"/>
    </row>
    <row r="14" spans="1:14" ht="21.75" thickBot="1">
      <c r="A14" s="39" t="s">
        <v>97</v>
      </c>
      <c r="B14" s="27"/>
      <c r="D14" s="40">
        <f>SUM(D10:D13)</f>
        <v>450000000</v>
      </c>
      <c r="E14" s="37"/>
      <c r="F14" s="40">
        <f>SUM(F10:F13)</f>
        <v>469628844.13999999</v>
      </c>
      <c r="G14" s="37"/>
      <c r="H14" s="40">
        <f>SUM(H10:H13)</f>
        <v>33384699.760000002</v>
      </c>
      <c r="I14" s="37"/>
      <c r="J14" s="40">
        <f>SUM(J10:J13)</f>
        <v>135238387.70000002</v>
      </c>
      <c r="K14" s="37"/>
      <c r="L14" s="40">
        <f>SUM(L10:L13)</f>
        <v>1088251931.5999999</v>
      </c>
      <c r="M14" s="38">
        <f>L14-N14</f>
        <v>0</v>
      </c>
      <c r="N14" s="38">
        <f>'[218]CSE-T'!N13</f>
        <v>1088251931.5999999</v>
      </c>
    </row>
    <row r="15" spans="1:14" ht="21.75" thickTop="1">
      <c r="A15" s="39"/>
      <c r="B15" s="2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8"/>
    </row>
    <row r="16" spans="1:14" s="28" customFormat="1">
      <c r="A16" s="33" t="s">
        <v>98</v>
      </c>
      <c r="D16" s="41">
        <v>315000000</v>
      </c>
      <c r="F16" s="41">
        <v>0</v>
      </c>
      <c r="H16" s="41">
        <v>26349273</v>
      </c>
      <c r="J16" s="41">
        <v>144376280.48000002</v>
      </c>
      <c r="L16" s="41">
        <f>SUM(D16:J16)</f>
        <v>485725553.48000002</v>
      </c>
      <c r="M16" s="42"/>
      <c r="N16" s="35"/>
    </row>
    <row r="17" spans="1:14">
      <c r="A17" s="25" t="s">
        <v>55</v>
      </c>
      <c r="B17" s="27"/>
      <c r="D17" s="43">
        <v>0</v>
      </c>
      <c r="E17" s="13"/>
      <c r="F17" s="43">
        <v>0</v>
      </c>
      <c r="G17" s="13"/>
      <c r="H17" s="43">
        <v>1208822.4399999976</v>
      </c>
      <c r="I17" s="13"/>
      <c r="J17" s="37">
        <v>-1208822.4399999976</v>
      </c>
      <c r="K17" s="13"/>
      <c r="L17" s="41">
        <f>SUM(D17:K17)</f>
        <v>0</v>
      </c>
      <c r="M17" s="13"/>
      <c r="N17" s="13"/>
    </row>
    <row r="18" spans="1:14">
      <c r="A18" s="25" t="s">
        <v>95</v>
      </c>
      <c r="B18" s="34"/>
      <c r="D18" s="13">
        <v>0</v>
      </c>
      <c r="E18" s="13"/>
      <c r="F18" s="13">
        <v>0</v>
      </c>
      <c r="G18" s="13"/>
      <c r="H18" s="13">
        <v>0</v>
      </c>
      <c r="I18" s="13"/>
      <c r="J18" s="37">
        <v>-40000000</v>
      </c>
      <c r="K18" s="13"/>
      <c r="L18" s="41">
        <f>SUM(D18:K18)</f>
        <v>-40000000</v>
      </c>
      <c r="M18" s="13"/>
    </row>
    <row r="19" spans="1:14">
      <c r="A19" s="25" t="s">
        <v>96</v>
      </c>
      <c r="B19" s="34"/>
      <c r="D19" s="13">
        <v>0</v>
      </c>
      <c r="F19" s="13">
        <v>0</v>
      </c>
      <c r="H19" s="13">
        <v>0</v>
      </c>
      <c r="J19" s="37">
        <v>24176448.82</v>
      </c>
      <c r="L19" s="41">
        <f>SUM(D19:K19)</f>
        <v>24176448.82</v>
      </c>
      <c r="M19" s="13"/>
    </row>
    <row r="20" spans="1:14" ht="21.75" thickBot="1">
      <c r="A20" s="39" t="s">
        <v>99</v>
      </c>
      <c r="B20" s="44"/>
      <c r="D20" s="45">
        <f>SUM(D16:D19)</f>
        <v>315000000</v>
      </c>
      <c r="E20" s="13"/>
      <c r="F20" s="45">
        <f>SUM(F16:F19)</f>
        <v>0</v>
      </c>
      <c r="G20" s="13"/>
      <c r="H20" s="45">
        <f>SUM(H16:H19)</f>
        <v>27558095.439999998</v>
      </c>
      <c r="I20" s="13"/>
      <c r="J20" s="45">
        <f>SUM(J16:J19)</f>
        <v>127343906.86000001</v>
      </c>
      <c r="K20" s="13"/>
      <c r="L20" s="45">
        <f>SUM(L16:L19)</f>
        <v>469902002.30000001</v>
      </c>
      <c r="M20" s="13">
        <f>L20-N20</f>
        <v>0</v>
      </c>
      <c r="N20" s="38">
        <f>'[218]CSE-T'!N19</f>
        <v>469902002.30000001</v>
      </c>
    </row>
    <row r="21" spans="1:14" ht="21.75" thickTop="1">
      <c r="A21" s="39"/>
      <c r="D21" s="35"/>
      <c r="E21" s="28"/>
      <c r="F21" s="35"/>
      <c r="G21" s="28"/>
      <c r="H21" s="35"/>
      <c r="I21" s="28"/>
      <c r="J21" s="35"/>
      <c r="K21" s="28"/>
      <c r="L21" s="35"/>
      <c r="M21" s="13"/>
      <c r="N21" s="36"/>
    </row>
    <row r="22" spans="1:14">
      <c r="A22" s="39"/>
      <c r="B22" s="27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38"/>
    </row>
    <row r="23" spans="1:14">
      <c r="A23" s="39"/>
      <c r="B23" s="2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38"/>
    </row>
    <row r="24" spans="1:14">
      <c r="A24" s="39"/>
      <c r="B24" s="2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38"/>
    </row>
    <row r="25" spans="1:14">
      <c r="A25" s="72" t="s">
        <v>27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13"/>
      <c r="N25" s="38"/>
    </row>
    <row r="26" spans="1:14">
      <c r="A26" s="72" t="s">
        <v>28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13"/>
      <c r="N26" s="38"/>
    </row>
    <row r="27" spans="1:14">
      <c r="A27" s="72" t="s">
        <v>29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4">
      <c r="J28" s="38"/>
    </row>
    <row r="31" spans="1:14">
      <c r="F31" s="46"/>
      <c r="H31" s="46"/>
      <c r="J31" s="38"/>
    </row>
    <row r="34" spans="6:10">
      <c r="F34" s="46"/>
      <c r="H34" s="46"/>
      <c r="J34" s="13"/>
    </row>
    <row r="35" spans="6:10">
      <c r="F35" s="46"/>
      <c r="H35" s="46"/>
      <c r="J35" s="38"/>
    </row>
  </sheetData>
  <mergeCells count="6">
    <mergeCell ref="A27:L27"/>
    <mergeCell ref="D4:L4"/>
    <mergeCell ref="D5:L5"/>
    <mergeCell ref="H6:J6"/>
    <mergeCell ref="A25:L25"/>
    <mergeCell ref="A26:L26"/>
  </mergeCells>
  <pageMargins left="0.78740157480314965" right="0.59055118110236227" top="0.78740157480314965" bottom="0.59055118110236227" header="0.31496062992125984" footer="0.31496062992125984"/>
  <pageSetup paperSize="9" firstPageNumber="5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80"/>
  <sheetViews>
    <sheetView showGridLines="0" view="pageBreakPreview" topLeftCell="A32" zoomScaleSheetLayoutView="100" workbookViewId="0">
      <selection activeCell="N9" sqref="N9"/>
    </sheetView>
  </sheetViews>
  <sheetFormatPr defaultColWidth="9" defaultRowHeight="21"/>
  <cols>
    <col min="1" max="1" width="4.7109375" style="25" customWidth="1"/>
    <col min="2" max="2" width="2.140625" style="25" customWidth="1"/>
    <col min="3" max="3" width="1.7109375" style="25" customWidth="1"/>
    <col min="4" max="5" width="2.5703125" style="25" customWidth="1"/>
    <col min="6" max="6" width="47.42578125" style="25" customWidth="1"/>
    <col min="7" max="7" width="2.5703125" style="27" customWidth="1"/>
    <col min="8" max="8" width="0.7109375" style="25" customWidth="1"/>
    <col min="9" max="9" width="17.28515625" style="66" customWidth="1"/>
    <col min="10" max="10" width="0.7109375" style="25" customWidth="1"/>
    <col min="11" max="11" width="17.28515625" style="66" customWidth="1"/>
    <col min="12" max="12" width="5.7109375" style="25" customWidth="1"/>
    <col min="13" max="13" width="15.28515625" style="25" customWidth="1"/>
    <col min="14" max="14" width="16" style="25" customWidth="1"/>
    <col min="15" max="16384" width="9" style="25"/>
  </cols>
  <sheetData>
    <row r="1" spans="2:11" s="39" customFormat="1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</row>
    <row r="2" spans="2:11" s="39" customFormat="1">
      <c r="B2" s="74" t="s">
        <v>100</v>
      </c>
      <c r="C2" s="74"/>
      <c r="D2" s="74"/>
      <c r="E2" s="74"/>
      <c r="F2" s="74"/>
      <c r="G2" s="74"/>
      <c r="H2" s="74"/>
      <c r="I2" s="74"/>
      <c r="J2" s="74"/>
      <c r="K2" s="74"/>
    </row>
    <row r="3" spans="2:11" s="39" customFormat="1">
      <c r="B3" s="74" t="str">
        <f>'[218]PL-E'!B3</f>
        <v>FOR THE THREE-MONTH PERIOD  ENDED MARCH 31, 2018</v>
      </c>
      <c r="C3" s="74"/>
      <c r="D3" s="74"/>
      <c r="E3" s="74"/>
      <c r="F3" s="74"/>
      <c r="G3" s="74"/>
      <c r="H3" s="74"/>
      <c r="I3" s="74"/>
      <c r="J3" s="74"/>
      <c r="K3" s="74"/>
    </row>
    <row r="4" spans="2:11" s="39" customFormat="1">
      <c r="B4" s="27"/>
      <c r="C4" s="27"/>
      <c r="D4" s="27"/>
      <c r="E4" s="27"/>
      <c r="F4" s="27"/>
      <c r="G4" s="27"/>
      <c r="H4" s="27"/>
      <c r="I4" s="70" t="s">
        <v>3</v>
      </c>
      <c r="J4" s="70"/>
      <c r="K4" s="70"/>
    </row>
    <row r="5" spans="2:11" s="39" customFormat="1">
      <c r="B5" s="27"/>
      <c r="C5" s="27"/>
      <c r="D5" s="27"/>
      <c r="E5" s="27"/>
      <c r="F5" s="27"/>
      <c r="G5" s="27"/>
      <c r="H5" s="27"/>
      <c r="I5" s="69" t="s">
        <v>61</v>
      </c>
      <c r="J5" s="69"/>
      <c r="K5" s="69"/>
    </row>
    <row r="6" spans="2:11" s="39" customFormat="1">
      <c r="B6" s="27"/>
      <c r="C6" s="27"/>
      <c r="D6" s="27"/>
      <c r="E6" s="27"/>
      <c r="F6" s="27"/>
      <c r="G6" s="27"/>
      <c r="H6" s="27"/>
      <c r="I6" s="6">
        <f>'[218]PL-E'!G6</f>
        <v>2018</v>
      </c>
      <c r="J6" s="7"/>
      <c r="K6" s="6">
        <f>'[218]PL-E'!I6</f>
        <v>2017</v>
      </c>
    </row>
    <row r="7" spans="2:11">
      <c r="B7" s="47" t="s">
        <v>101</v>
      </c>
      <c r="C7" s="27"/>
      <c r="D7" s="27"/>
      <c r="E7" s="27"/>
      <c r="F7" s="27"/>
      <c r="G7" s="17"/>
      <c r="H7" s="27"/>
      <c r="I7" s="48"/>
      <c r="J7" s="49"/>
      <c r="K7" s="50"/>
    </row>
    <row r="8" spans="2:11">
      <c r="B8" s="51"/>
      <c r="C8" s="51" t="s">
        <v>79</v>
      </c>
      <c r="D8" s="51"/>
      <c r="E8" s="51"/>
      <c r="F8" s="51"/>
      <c r="I8" s="52">
        <v>1411099.76</v>
      </c>
      <c r="J8" s="43"/>
      <c r="K8" s="53">
        <v>30234295.350000001</v>
      </c>
    </row>
    <row r="9" spans="2:11">
      <c r="B9" s="51"/>
      <c r="C9" s="51" t="s">
        <v>102</v>
      </c>
      <c r="D9" s="51"/>
      <c r="E9" s="51"/>
      <c r="I9" s="52"/>
      <c r="J9" s="43"/>
      <c r="K9" s="52"/>
    </row>
    <row r="10" spans="2:11">
      <c r="B10" s="51"/>
      <c r="C10" s="51"/>
      <c r="E10" s="51" t="s">
        <v>103</v>
      </c>
      <c r="I10" s="52"/>
      <c r="J10" s="43"/>
      <c r="K10" s="52"/>
    </row>
    <row r="11" spans="2:11">
      <c r="B11" s="51"/>
      <c r="C11" s="51"/>
      <c r="D11" s="51" t="s">
        <v>104</v>
      </c>
      <c r="E11" s="51"/>
      <c r="F11" s="51"/>
      <c r="I11" s="52">
        <v>4631341.1399999997</v>
      </c>
      <c r="J11" s="43"/>
      <c r="K11" s="52">
        <v>4045615.02</v>
      </c>
    </row>
    <row r="12" spans="2:11">
      <c r="B12" s="51"/>
      <c r="C12" s="51"/>
      <c r="D12" s="51" t="s">
        <v>105</v>
      </c>
      <c r="E12" s="51"/>
      <c r="F12" s="51"/>
      <c r="I12" s="53">
        <v>362918.96</v>
      </c>
      <c r="J12" s="43"/>
      <c r="K12" s="53">
        <v>-31514.799999999999</v>
      </c>
    </row>
    <row r="13" spans="2:11" hidden="1">
      <c r="B13" s="51"/>
      <c r="C13" s="51"/>
      <c r="D13" s="2" t="s">
        <v>66</v>
      </c>
      <c r="E13" s="51"/>
      <c r="F13" s="51"/>
      <c r="I13" s="54">
        <v>0</v>
      </c>
      <c r="J13" s="43"/>
      <c r="K13" s="53">
        <v>0</v>
      </c>
    </row>
    <row r="14" spans="2:11">
      <c r="B14" s="51"/>
      <c r="C14" s="51"/>
      <c r="D14" s="51" t="s">
        <v>106</v>
      </c>
      <c r="E14" s="51"/>
      <c r="F14" s="51"/>
      <c r="I14" s="53">
        <v>446401.87</v>
      </c>
      <c r="J14" s="43"/>
      <c r="K14" s="53">
        <v>-280372.83</v>
      </c>
    </row>
    <row r="15" spans="2:11">
      <c r="B15" s="51"/>
      <c r="C15" s="51"/>
      <c r="D15" s="55" t="s">
        <v>107</v>
      </c>
      <c r="E15" s="51"/>
      <c r="F15" s="51"/>
      <c r="I15" s="53">
        <v>0</v>
      </c>
      <c r="J15" s="43"/>
      <c r="K15" s="53">
        <v>-12414.01</v>
      </c>
    </row>
    <row r="16" spans="2:11">
      <c r="B16" s="51"/>
      <c r="C16" s="51"/>
      <c r="D16" s="55" t="s">
        <v>108</v>
      </c>
      <c r="E16" s="51"/>
      <c r="F16" s="51"/>
      <c r="I16" s="53">
        <v>-1524597</v>
      </c>
      <c r="J16" s="43"/>
      <c r="K16" s="53">
        <v>-99312.91</v>
      </c>
    </row>
    <row r="17" spans="2:11">
      <c r="B17" s="51"/>
      <c r="C17" s="51"/>
      <c r="D17" s="55" t="s">
        <v>109</v>
      </c>
      <c r="E17" s="51"/>
      <c r="F17" s="51"/>
      <c r="I17" s="52">
        <v>2536254.7000000002</v>
      </c>
      <c r="J17" s="43"/>
      <c r="K17" s="52">
        <v>2538174.9700000002</v>
      </c>
    </row>
    <row r="18" spans="2:11">
      <c r="B18" s="51"/>
      <c r="C18" s="51"/>
      <c r="D18" s="55" t="s">
        <v>110</v>
      </c>
      <c r="E18" s="51"/>
      <c r="F18" s="51"/>
      <c r="I18" s="53">
        <v>-1145101.96</v>
      </c>
      <c r="J18" s="43"/>
      <c r="K18" s="53">
        <v>-1035075.75</v>
      </c>
    </row>
    <row r="19" spans="2:11">
      <c r="B19" s="51"/>
      <c r="C19" s="51"/>
      <c r="D19" s="55" t="s">
        <v>111</v>
      </c>
      <c r="E19" s="51"/>
      <c r="F19" s="51"/>
      <c r="I19" s="53">
        <v>0</v>
      </c>
      <c r="J19" s="43"/>
      <c r="K19" s="53">
        <v>-13296.46</v>
      </c>
    </row>
    <row r="20" spans="2:11">
      <c r="B20" s="51"/>
      <c r="C20" s="51"/>
      <c r="D20" s="51" t="s">
        <v>112</v>
      </c>
      <c r="E20" s="51"/>
      <c r="F20" s="51"/>
      <c r="I20" s="52">
        <v>415078.34</v>
      </c>
      <c r="J20" s="43"/>
      <c r="K20" s="52">
        <v>675057.05</v>
      </c>
    </row>
    <row r="21" spans="2:11">
      <c r="B21" s="51"/>
      <c r="C21" s="51"/>
      <c r="D21" s="51" t="s">
        <v>39</v>
      </c>
      <c r="E21" s="51"/>
      <c r="F21" s="51"/>
      <c r="I21" s="52">
        <v>1018340.35</v>
      </c>
      <c r="J21" s="43"/>
      <c r="K21" s="52">
        <v>1197835.44</v>
      </c>
    </row>
    <row r="22" spans="2:11" hidden="1">
      <c r="B22" s="51"/>
      <c r="C22" s="51"/>
      <c r="D22" s="51" t="s">
        <v>113</v>
      </c>
      <c r="E22" s="51"/>
      <c r="F22" s="51"/>
      <c r="I22" s="52">
        <v>0</v>
      </c>
      <c r="J22" s="43"/>
      <c r="K22" s="52">
        <v>0</v>
      </c>
    </row>
    <row r="23" spans="2:11">
      <c r="B23" s="51"/>
      <c r="C23" s="51"/>
      <c r="D23" s="51" t="s">
        <v>44</v>
      </c>
      <c r="E23" s="51"/>
      <c r="F23" s="51"/>
      <c r="I23" s="56">
        <v>1415358</v>
      </c>
      <c r="J23" s="43"/>
      <c r="K23" s="56">
        <v>1310709</v>
      </c>
    </row>
    <row r="24" spans="2:11">
      <c r="B24" s="51"/>
      <c r="C24" s="51" t="s">
        <v>114</v>
      </c>
      <c r="D24" s="51"/>
      <c r="E24" s="51"/>
      <c r="F24" s="51"/>
      <c r="I24" s="52"/>
      <c r="J24" s="43"/>
      <c r="K24" s="52"/>
    </row>
    <row r="25" spans="2:11">
      <c r="B25" s="51"/>
      <c r="C25" s="51"/>
      <c r="D25" s="57" t="s">
        <v>115</v>
      </c>
      <c r="E25" s="51"/>
      <c r="F25" s="51"/>
      <c r="I25" s="52">
        <f>SUM(I8:I24)</f>
        <v>9567094.1600000001</v>
      </c>
      <c r="J25" s="43"/>
      <c r="K25" s="52">
        <f>SUM(K8:K24)</f>
        <v>38529700.070000008</v>
      </c>
    </row>
    <row r="26" spans="2:11">
      <c r="B26" s="51"/>
      <c r="C26" s="51" t="s">
        <v>116</v>
      </c>
      <c r="D26" s="51"/>
      <c r="E26" s="51"/>
      <c r="F26" s="51"/>
      <c r="I26" s="52"/>
      <c r="J26" s="43"/>
      <c r="K26" s="52"/>
    </row>
    <row r="27" spans="2:11">
      <c r="B27" s="51"/>
      <c r="C27" s="51"/>
      <c r="D27" s="51" t="s">
        <v>14</v>
      </c>
      <c r="E27" s="51"/>
      <c r="F27" s="51"/>
      <c r="I27" s="53">
        <v>104844122.23999999</v>
      </c>
      <c r="J27" s="43"/>
      <c r="K27" s="53">
        <v>133905036.61</v>
      </c>
    </row>
    <row r="28" spans="2:11">
      <c r="B28" s="51"/>
      <c r="C28" s="51"/>
      <c r="D28" s="51" t="s">
        <v>15</v>
      </c>
      <c r="E28" s="51"/>
      <c r="F28" s="51"/>
      <c r="I28" s="53">
        <v>27556241.980000004</v>
      </c>
      <c r="J28" s="43"/>
      <c r="K28" s="53">
        <v>-19177729.009999998</v>
      </c>
    </row>
    <row r="29" spans="2:11">
      <c r="B29" s="51"/>
      <c r="C29" s="51"/>
      <c r="D29" s="51" t="s">
        <v>117</v>
      </c>
      <c r="E29" s="51"/>
      <c r="F29" s="51"/>
      <c r="I29" s="53">
        <v>25884600.48</v>
      </c>
      <c r="J29" s="43"/>
      <c r="K29" s="53">
        <v>56820674.93</v>
      </c>
    </row>
    <row r="30" spans="2:11" hidden="1">
      <c r="B30" s="51"/>
      <c r="C30" s="51"/>
      <c r="D30" s="25" t="s">
        <v>118</v>
      </c>
      <c r="E30" s="51"/>
      <c r="F30" s="51"/>
      <c r="I30" s="52">
        <v>0</v>
      </c>
      <c r="J30" s="43"/>
      <c r="K30" s="52">
        <v>0</v>
      </c>
    </row>
    <row r="31" spans="2:11">
      <c r="B31" s="51"/>
      <c r="C31" s="51"/>
      <c r="D31" s="51" t="s">
        <v>24</v>
      </c>
      <c r="E31" s="51"/>
      <c r="F31" s="51"/>
      <c r="I31" s="52">
        <v>137873.84</v>
      </c>
      <c r="J31" s="43"/>
      <c r="K31" s="53">
        <v>205130</v>
      </c>
    </row>
    <row r="32" spans="2:11">
      <c r="B32" s="51"/>
      <c r="C32" s="51" t="s">
        <v>119</v>
      </c>
      <c r="D32" s="51"/>
      <c r="E32" s="51"/>
      <c r="F32" s="51"/>
      <c r="I32" s="52"/>
      <c r="J32" s="43"/>
      <c r="K32" s="52"/>
    </row>
    <row r="33" spans="2:13">
      <c r="B33" s="51"/>
      <c r="C33" s="51"/>
      <c r="D33" s="51" t="s">
        <v>33</v>
      </c>
      <c r="E33" s="51"/>
      <c r="F33" s="51"/>
      <c r="I33" s="53">
        <v>-150911243.02000001</v>
      </c>
      <c r="J33" s="43"/>
      <c r="K33" s="53">
        <v>-133739611.62</v>
      </c>
    </row>
    <row r="34" spans="2:13">
      <c r="B34" s="51"/>
      <c r="C34" s="51"/>
      <c r="D34" s="51" t="s">
        <v>34</v>
      </c>
      <c r="E34" s="51"/>
      <c r="F34" s="51"/>
      <c r="I34" s="53">
        <v>-6648293.6099999994</v>
      </c>
      <c r="J34" s="43"/>
      <c r="K34" s="53">
        <v>-18186296.309999999</v>
      </c>
    </row>
    <row r="35" spans="2:13">
      <c r="B35" s="51"/>
      <c r="C35" s="51"/>
      <c r="D35" s="51" t="s">
        <v>39</v>
      </c>
      <c r="E35" s="51"/>
      <c r="F35" s="51"/>
      <c r="I35" s="58">
        <v>-3194368.11</v>
      </c>
      <c r="J35" s="43"/>
      <c r="K35" s="58">
        <v>-2371897.94</v>
      </c>
    </row>
    <row r="36" spans="2:13" hidden="1">
      <c r="B36" s="51"/>
      <c r="C36" s="51"/>
      <c r="D36" s="51" t="s">
        <v>113</v>
      </c>
      <c r="E36" s="51"/>
      <c r="F36" s="51"/>
      <c r="I36" s="59"/>
      <c r="J36" s="43"/>
      <c r="K36" s="59"/>
      <c r="L36" s="59"/>
    </row>
    <row r="37" spans="2:13" hidden="1">
      <c r="B37" s="51"/>
      <c r="C37" s="51"/>
      <c r="D37" s="51" t="s">
        <v>120</v>
      </c>
      <c r="E37" s="51"/>
      <c r="F37" s="51"/>
      <c r="I37" s="56"/>
      <c r="J37" s="43"/>
      <c r="K37" s="56"/>
      <c r="L37" s="28"/>
    </row>
    <row r="38" spans="2:13">
      <c r="B38" s="51"/>
      <c r="C38" s="51" t="s">
        <v>121</v>
      </c>
      <c r="E38" s="51"/>
      <c r="F38" s="51"/>
      <c r="I38" s="52">
        <f>SUM(I25:I37)</f>
        <v>7236027.9599999785</v>
      </c>
      <c r="J38" s="43"/>
      <c r="K38" s="52">
        <f>SUM(K25:K37)</f>
        <v>55985006.730000019</v>
      </c>
    </row>
    <row r="39" spans="2:13" hidden="1">
      <c r="B39" s="51"/>
      <c r="C39" s="51"/>
      <c r="D39" s="51" t="s">
        <v>122</v>
      </c>
      <c r="E39" s="51"/>
      <c r="F39" s="51"/>
      <c r="I39" s="52">
        <v>0</v>
      </c>
      <c r="J39" s="43"/>
      <c r="K39" s="53">
        <v>0</v>
      </c>
    </row>
    <row r="40" spans="2:13">
      <c r="B40" s="51"/>
      <c r="C40" s="51"/>
      <c r="D40" s="51" t="s">
        <v>123</v>
      </c>
      <c r="E40" s="51"/>
      <c r="F40" s="51"/>
      <c r="I40" s="53">
        <v>-415078.34</v>
      </c>
      <c r="J40" s="43"/>
      <c r="K40" s="53">
        <v>-675057.05</v>
      </c>
    </row>
    <row r="41" spans="2:13">
      <c r="B41" s="51"/>
      <c r="C41" s="51"/>
      <c r="D41" s="60" t="s">
        <v>124</v>
      </c>
      <c r="E41" s="51"/>
      <c r="F41" s="51"/>
      <c r="I41" s="58">
        <v>-1316644.8400000001</v>
      </c>
      <c r="J41" s="43"/>
      <c r="K41" s="58">
        <v>-718559.29</v>
      </c>
    </row>
    <row r="42" spans="2:13">
      <c r="B42" s="61" t="s">
        <v>125</v>
      </c>
      <c r="C42" s="51"/>
      <c r="D42" s="60"/>
      <c r="E42" s="51"/>
      <c r="F42" s="51"/>
      <c r="I42" s="62">
        <f>SUM(I38:I41)</f>
        <v>5504304.7799999788</v>
      </c>
      <c r="J42" s="43"/>
      <c r="K42" s="62">
        <f>SUM(K38:K41)</f>
        <v>54591390.390000023</v>
      </c>
    </row>
    <row r="43" spans="2:13" ht="3" customHeight="1">
      <c r="B43" s="61"/>
      <c r="C43" s="51"/>
      <c r="D43" s="60"/>
      <c r="E43" s="51"/>
      <c r="F43" s="51"/>
      <c r="I43" s="52"/>
      <c r="J43" s="43"/>
      <c r="K43" s="52"/>
    </row>
    <row r="44" spans="2:13" ht="13.5" customHeight="1">
      <c r="B44" s="73" t="str">
        <f>'[218]FS-E'!B30:K30</f>
        <v xml:space="preserve">   ..…………………………………                           ..…………………………………</v>
      </c>
      <c r="C44" s="73"/>
      <c r="D44" s="73"/>
      <c r="E44" s="73"/>
      <c r="F44" s="73"/>
      <c r="G44" s="73"/>
      <c r="H44" s="73"/>
      <c r="I44" s="73"/>
      <c r="J44" s="73"/>
      <c r="K44" s="73"/>
    </row>
    <row r="45" spans="2:13" ht="15.75" customHeight="1">
      <c r="B45" s="73" t="str">
        <f>'[218]FS-E'!B31:K31</f>
        <v>(Ms.Haruthai  Limprasert)                                       (Mr.Apichat  Pepathum)</v>
      </c>
      <c r="C45" s="73"/>
      <c r="D45" s="73"/>
      <c r="E45" s="73"/>
      <c r="F45" s="73"/>
      <c r="G45" s="73"/>
      <c r="H45" s="73"/>
      <c r="I45" s="73"/>
      <c r="J45" s="73"/>
      <c r="K45" s="73"/>
    </row>
    <row r="46" spans="2:13" ht="17.25" customHeight="1">
      <c r="B46" s="73" t="str">
        <f>'[218]FS-E'!B32:K32</f>
        <v xml:space="preserve">   Director                                                                Director</v>
      </c>
      <c r="C46" s="73"/>
      <c r="D46" s="73"/>
      <c r="E46" s="73"/>
      <c r="F46" s="73"/>
      <c r="G46" s="73"/>
      <c r="H46" s="73"/>
      <c r="I46" s="73"/>
      <c r="J46" s="73"/>
      <c r="K46" s="73"/>
    </row>
    <row r="47" spans="2:13">
      <c r="B47" s="61" t="s">
        <v>126</v>
      </c>
      <c r="C47" s="51"/>
      <c r="D47" s="51"/>
      <c r="E47" s="51"/>
      <c r="F47" s="51"/>
      <c r="I47" s="52"/>
      <c r="J47" s="43"/>
      <c r="K47" s="52"/>
    </row>
    <row r="48" spans="2:13">
      <c r="B48" s="51"/>
      <c r="C48" s="51" t="s">
        <v>111</v>
      </c>
      <c r="D48" s="51"/>
      <c r="E48" s="51"/>
      <c r="F48" s="51"/>
      <c r="I48" s="52">
        <v>0</v>
      </c>
      <c r="J48" s="43"/>
      <c r="K48" s="43">
        <v>13296.46</v>
      </c>
      <c r="M48" s="59"/>
    </row>
    <row r="49" spans="2:13">
      <c r="B49" s="61"/>
      <c r="C49" s="51" t="s">
        <v>127</v>
      </c>
      <c r="D49" s="51"/>
      <c r="E49" s="51"/>
      <c r="F49" s="51"/>
      <c r="I49" s="52">
        <v>0</v>
      </c>
      <c r="J49" s="43"/>
      <c r="K49" s="53">
        <v>10000000</v>
      </c>
      <c r="M49" s="63"/>
    </row>
    <row r="50" spans="2:13">
      <c r="B50" s="61"/>
      <c r="C50" s="51" t="s">
        <v>128</v>
      </c>
      <c r="D50" s="51"/>
      <c r="E50" s="51"/>
      <c r="F50" s="51"/>
      <c r="I50" s="53">
        <v>-106000000</v>
      </c>
      <c r="J50" s="43"/>
      <c r="K50" s="53">
        <v>-50000000</v>
      </c>
      <c r="M50" s="63"/>
    </row>
    <row r="51" spans="2:13">
      <c r="B51" s="61"/>
      <c r="C51" s="25" t="s">
        <v>129</v>
      </c>
      <c r="D51" s="51"/>
      <c r="E51" s="51"/>
      <c r="F51" s="51"/>
      <c r="I51" s="53">
        <v>0</v>
      </c>
      <c r="J51" s="43"/>
      <c r="K51" s="53">
        <v>4349518.24</v>
      </c>
      <c r="M51" s="63"/>
    </row>
    <row r="52" spans="2:13">
      <c r="B52" s="61"/>
      <c r="C52" s="25" t="s">
        <v>130</v>
      </c>
      <c r="D52" s="51"/>
      <c r="E52" s="51"/>
      <c r="F52" s="51"/>
      <c r="I52" s="53">
        <v>-8625558.3000000007</v>
      </c>
      <c r="J52" s="43"/>
      <c r="K52" s="53">
        <v>0</v>
      </c>
      <c r="M52" s="63"/>
    </row>
    <row r="53" spans="2:13">
      <c r="B53" s="61"/>
      <c r="C53" s="51" t="s">
        <v>131</v>
      </c>
      <c r="D53" s="51"/>
      <c r="E53" s="51"/>
      <c r="F53" s="51"/>
      <c r="I53" s="53">
        <v>448598.13</v>
      </c>
      <c r="J53" s="43"/>
      <c r="K53" s="53">
        <v>280373.83</v>
      </c>
      <c r="M53" s="63"/>
    </row>
    <row r="54" spans="2:13">
      <c r="B54" s="51"/>
      <c r="C54" s="51" t="s">
        <v>132</v>
      </c>
      <c r="D54" s="51"/>
      <c r="E54" s="51"/>
      <c r="F54" s="51"/>
      <c r="I54" s="53">
        <v>-3709172.03</v>
      </c>
      <c r="J54" s="43"/>
      <c r="K54" s="53">
        <v>-102357.75</v>
      </c>
    </row>
    <row r="55" spans="2:13">
      <c r="B55" s="51"/>
      <c r="C55" s="51" t="s">
        <v>133</v>
      </c>
      <c r="D55" s="51"/>
      <c r="E55" s="51"/>
      <c r="F55" s="51"/>
      <c r="I55" s="58">
        <v>-4299</v>
      </c>
      <c r="J55" s="43"/>
      <c r="K55" s="58">
        <v>0</v>
      </c>
    </row>
    <row r="56" spans="2:13">
      <c r="B56" s="61" t="s">
        <v>134</v>
      </c>
      <c r="C56" s="51"/>
      <c r="D56" s="51"/>
      <c r="E56" s="51"/>
      <c r="F56" s="51"/>
      <c r="I56" s="64">
        <f>SUM(I48:I55)</f>
        <v>-117890431.2</v>
      </c>
      <c r="J56" s="43"/>
      <c r="K56" s="64">
        <f>SUM(K48:K55)</f>
        <v>-35459169.219999999</v>
      </c>
    </row>
    <row r="57" spans="2:13">
      <c r="B57" s="61" t="s">
        <v>135</v>
      </c>
      <c r="C57" s="51"/>
      <c r="D57" s="51"/>
      <c r="E57" s="51"/>
      <c r="F57" s="51"/>
      <c r="I57" s="53"/>
      <c r="J57" s="43"/>
      <c r="K57" s="53"/>
    </row>
    <row r="58" spans="2:13">
      <c r="B58" s="61"/>
      <c r="C58" s="51" t="s">
        <v>136</v>
      </c>
      <c r="D58" s="51"/>
      <c r="E58" s="51"/>
      <c r="F58" s="51"/>
      <c r="I58" s="53">
        <v>-12748107.460000001</v>
      </c>
      <c r="J58" s="43"/>
      <c r="K58" s="53">
        <v>-490351.95</v>
      </c>
    </row>
    <row r="59" spans="2:13" hidden="1">
      <c r="B59" s="61"/>
      <c r="C59" s="51" t="s">
        <v>137</v>
      </c>
      <c r="D59" s="51"/>
      <c r="E59" s="51"/>
      <c r="F59" s="51"/>
      <c r="I59" s="53"/>
      <c r="J59" s="43"/>
      <c r="K59" s="53"/>
    </row>
    <row r="60" spans="2:13">
      <c r="B60" s="61"/>
      <c r="C60" s="51" t="s">
        <v>138</v>
      </c>
      <c r="D60" s="51"/>
      <c r="E60" s="51"/>
      <c r="F60" s="51"/>
      <c r="I60" s="53">
        <v>-379104.93</v>
      </c>
      <c r="J60" s="43"/>
      <c r="K60" s="53">
        <v>-480974.51</v>
      </c>
    </row>
    <row r="61" spans="2:13" hidden="1">
      <c r="B61" s="61"/>
      <c r="C61" s="51" t="s">
        <v>139</v>
      </c>
      <c r="D61" s="51"/>
      <c r="E61" s="51"/>
      <c r="F61" s="51"/>
      <c r="I61" s="53">
        <v>0</v>
      </c>
      <c r="J61" s="43"/>
      <c r="K61" s="53">
        <v>0</v>
      </c>
    </row>
    <row r="62" spans="2:13" hidden="1">
      <c r="B62" s="61"/>
      <c r="C62" s="51" t="s">
        <v>140</v>
      </c>
      <c r="D62" s="51"/>
      <c r="E62" s="51"/>
      <c r="F62" s="51"/>
      <c r="I62" s="53">
        <v>0</v>
      </c>
      <c r="J62" s="43"/>
      <c r="K62" s="53">
        <v>0</v>
      </c>
    </row>
    <row r="63" spans="2:13" hidden="1">
      <c r="B63" s="61"/>
      <c r="C63" s="51" t="s">
        <v>141</v>
      </c>
      <c r="D63" s="51"/>
      <c r="E63" s="51"/>
      <c r="F63" s="51"/>
      <c r="I63" s="53">
        <v>0</v>
      </c>
      <c r="J63" s="43"/>
      <c r="K63" s="53">
        <v>0</v>
      </c>
    </row>
    <row r="64" spans="2:13">
      <c r="B64" s="61"/>
      <c r="C64" s="51" t="s">
        <v>95</v>
      </c>
      <c r="D64" s="51"/>
      <c r="E64" s="51"/>
      <c r="F64" s="51"/>
      <c r="I64" s="58">
        <v>0</v>
      </c>
      <c r="J64" s="43"/>
      <c r="K64" s="58">
        <v>-20000000</v>
      </c>
    </row>
    <row r="65" spans="2:14">
      <c r="B65" s="61" t="s">
        <v>142</v>
      </c>
      <c r="C65" s="51"/>
      <c r="D65" s="51"/>
      <c r="E65" s="51"/>
      <c r="F65" s="51"/>
      <c r="I65" s="64">
        <f>SUM(I58:I64)</f>
        <v>-13127212.390000001</v>
      </c>
      <c r="J65" s="43"/>
      <c r="K65" s="64">
        <f>SUM(K58:K64)</f>
        <v>-20971326.460000001</v>
      </c>
    </row>
    <row r="66" spans="2:14">
      <c r="B66" s="61" t="s">
        <v>143</v>
      </c>
      <c r="C66" s="51"/>
      <c r="D66" s="51"/>
      <c r="E66" s="51"/>
      <c r="F66" s="51"/>
      <c r="I66" s="53">
        <f>SUM(I42,I56,I65)</f>
        <v>-125513338.81000002</v>
      </c>
      <c r="J66" s="43"/>
      <c r="K66" s="53">
        <f>SUM(K42,K56,K65)</f>
        <v>-1839105.2899999768</v>
      </c>
    </row>
    <row r="67" spans="2:14">
      <c r="B67" s="61" t="s">
        <v>144</v>
      </c>
      <c r="C67" s="51"/>
      <c r="D67" s="51"/>
      <c r="E67" s="51"/>
      <c r="F67" s="51"/>
      <c r="I67" s="52">
        <v>222232133.28</v>
      </c>
      <c r="J67" s="43"/>
      <c r="K67" s="52">
        <v>99685933.030000001</v>
      </c>
    </row>
    <row r="68" spans="2:14" ht="21.75" thickBot="1">
      <c r="B68" s="61" t="s">
        <v>145</v>
      </c>
      <c r="C68" s="51"/>
      <c r="D68" s="51"/>
      <c r="E68" s="51"/>
      <c r="F68" s="51"/>
      <c r="I68" s="65">
        <f>SUM(I66:I67)</f>
        <v>96718794.469999984</v>
      </c>
      <c r="J68" s="43"/>
      <c r="K68" s="65">
        <f>SUM(K66:K67)</f>
        <v>97846827.740000024</v>
      </c>
      <c r="M68" s="38">
        <f>I68-'[218]CF-T '!I68</f>
        <v>0</v>
      </c>
      <c r="N68" s="38">
        <f>K68-'[218]CF-T '!K68</f>
        <v>0</v>
      </c>
    </row>
    <row r="69" spans="2:14" ht="21.75" thickTop="1">
      <c r="B69" s="61"/>
      <c r="C69" s="51"/>
      <c r="D69" s="51"/>
      <c r="E69" s="51"/>
      <c r="F69" s="51"/>
      <c r="I69" s="52"/>
      <c r="J69" s="43"/>
      <c r="K69" s="52"/>
    </row>
    <row r="70" spans="2:14">
      <c r="B70" s="61" t="s">
        <v>146</v>
      </c>
      <c r="C70" s="51"/>
      <c r="D70" s="51"/>
      <c r="E70" s="51"/>
      <c r="F70" s="51"/>
      <c r="I70" s="52"/>
      <c r="J70" s="43"/>
      <c r="K70" s="52"/>
      <c r="M70" s="63"/>
    </row>
    <row r="71" spans="2:14">
      <c r="B71" s="51" t="s">
        <v>147</v>
      </c>
      <c r="C71" s="51"/>
      <c r="D71" s="51"/>
      <c r="E71" s="51"/>
      <c r="F71" s="51"/>
      <c r="I71" s="52"/>
      <c r="J71" s="43"/>
      <c r="K71" s="52"/>
      <c r="M71" s="63"/>
    </row>
    <row r="72" spans="2:14">
      <c r="B72" s="51"/>
      <c r="C72" s="51" t="s">
        <v>148</v>
      </c>
      <c r="D72" s="51"/>
      <c r="E72" s="51"/>
      <c r="F72" s="51"/>
      <c r="I72" s="52">
        <v>23677238.939999998</v>
      </c>
      <c r="J72" s="43"/>
      <c r="K72" s="54">
        <v>0</v>
      </c>
    </row>
    <row r="73" spans="2:14" hidden="1">
      <c r="B73" s="51"/>
      <c r="C73" s="51" t="s">
        <v>149</v>
      </c>
      <c r="D73" s="51"/>
      <c r="E73" s="51"/>
      <c r="F73" s="51"/>
      <c r="I73" s="54">
        <f>'[218]CF-T '!I73</f>
        <v>0</v>
      </c>
      <c r="J73" s="13"/>
      <c r="K73" s="54">
        <f>'[218]CF-T '!K73</f>
        <v>0</v>
      </c>
    </row>
    <row r="74" spans="2:14" hidden="1">
      <c r="C74" s="25" t="s">
        <v>150</v>
      </c>
      <c r="I74" s="54">
        <f>'[218]CF-T '!I74</f>
        <v>0</v>
      </c>
      <c r="J74" s="13"/>
      <c r="K74" s="54">
        <v>0</v>
      </c>
    </row>
    <row r="75" spans="2:14">
      <c r="I75" s="53"/>
      <c r="K75" s="53"/>
    </row>
    <row r="77" spans="2:14">
      <c r="B77" s="72" t="s">
        <v>27</v>
      </c>
      <c r="C77" s="72"/>
      <c r="D77" s="72"/>
      <c r="E77" s="72"/>
      <c r="F77" s="72"/>
      <c r="G77" s="72"/>
      <c r="H77" s="72"/>
      <c r="I77" s="72"/>
      <c r="J77" s="72"/>
      <c r="K77" s="72"/>
    </row>
    <row r="78" spans="2:14">
      <c r="B78" s="72" t="s">
        <v>28</v>
      </c>
      <c r="C78" s="72"/>
      <c r="D78" s="72"/>
      <c r="E78" s="72"/>
      <c r="F78" s="72"/>
      <c r="G78" s="72"/>
      <c r="H78" s="72"/>
      <c r="I78" s="72"/>
      <c r="J78" s="72"/>
      <c r="K78" s="72"/>
    </row>
    <row r="79" spans="2:14">
      <c r="B79" s="72" t="s">
        <v>29</v>
      </c>
      <c r="C79" s="72"/>
      <c r="D79" s="72"/>
      <c r="E79" s="72"/>
      <c r="F79" s="72"/>
      <c r="G79" s="72"/>
      <c r="H79" s="72"/>
      <c r="I79" s="72"/>
      <c r="J79" s="72"/>
      <c r="K79" s="72"/>
    </row>
    <row r="80" spans="2:14">
      <c r="I80" s="66">
        <f>I68-'[218]CF-T '!I68</f>
        <v>0</v>
      </c>
      <c r="K80" s="66">
        <f>K68-'[218]CF-T '!K68</f>
        <v>0</v>
      </c>
    </row>
  </sheetData>
  <mergeCells count="11">
    <mergeCell ref="B44:K44"/>
    <mergeCell ref="B1:K1"/>
    <mergeCell ref="B2:K2"/>
    <mergeCell ref="B3:K3"/>
    <mergeCell ref="I4:K4"/>
    <mergeCell ref="I5:K5"/>
    <mergeCell ref="B45:K45"/>
    <mergeCell ref="B46:K46"/>
    <mergeCell ref="B77:K77"/>
    <mergeCell ref="B78:K78"/>
    <mergeCell ref="B79:K79"/>
  </mergeCells>
  <pageMargins left="0.98425196850393704" right="0.59055118110236227" top="0.78740157480314965" bottom="0.59055118110236227" header="0.31496062992125984" footer="0.31496062992125984"/>
  <pageSetup paperSize="9" scale="98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  <vt:lpstr>'CF-E'!Print_Titles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admincpt01</cp:lastModifiedBy>
  <dcterms:created xsi:type="dcterms:W3CDTF">2018-05-07T02:35:06Z</dcterms:created>
  <dcterms:modified xsi:type="dcterms:W3CDTF">2018-05-11T07:05:17Z</dcterms:modified>
</cp:coreProperties>
</file>