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 defaultThemeVersion="124226"/>
  <bookViews>
    <workbookView xWindow="10245" yWindow="-15" windowWidth="10290" windowHeight="8115"/>
  </bookViews>
  <sheets>
    <sheet name="FS" sheetId="1" r:id="rId1"/>
    <sheet name="PL" sheetId="8" r:id="rId2"/>
    <sheet name="CHANGE" sheetId="2" r:id="rId3"/>
    <sheet name="CF" sheetId="9" r:id="rId4"/>
  </sheets>
  <definedNames>
    <definedName name="_xlnm.Print_Area" localSheetId="3">CF!$A$1:$J$59</definedName>
    <definedName name="_xlnm.Print_Area" localSheetId="2">CHANGE!$A$1:$Q$28</definedName>
    <definedName name="_xlnm.Print_Area" localSheetId="0">FS!$A$1:$J$70</definedName>
    <definedName name="_xlnm.Print_Area" localSheetId="1">PL!$A$1:$J$32</definedName>
  </definedNames>
  <calcPr calcId="144525"/>
</workbook>
</file>

<file path=xl/calcChain.xml><?xml version="1.0" encoding="utf-8"?>
<calcChain xmlns="http://schemas.openxmlformats.org/spreadsheetml/2006/main">
  <c r="J38" i="9"/>
  <c r="H38"/>
  <c r="Q21" i="2"/>
  <c r="K25"/>
  <c r="K27" s="1"/>
  <c r="G15"/>
  <c r="G17" s="1"/>
  <c r="I15"/>
  <c r="I17" s="1"/>
  <c r="K15"/>
  <c r="K17" s="1"/>
  <c r="M15"/>
  <c r="M17"/>
  <c r="O15"/>
  <c r="O17" s="1"/>
  <c r="Q14"/>
  <c r="H43" i="1"/>
  <c r="J43"/>
  <c r="H16"/>
  <c r="J16"/>
  <c r="Q10" i="2"/>
  <c r="Q13"/>
  <c r="Q15" s="1"/>
  <c r="O25"/>
  <c r="O27" s="1"/>
  <c r="M25"/>
  <c r="M27" s="1"/>
  <c r="I25"/>
  <c r="I27" s="1"/>
  <c r="G25"/>
  <c r="G27" s="1"/>
  <c r="Q24"/>
  <c r="Q25" s="1"/>
  <c r="Q27" s="1"/>
  <c r="J69" i="1"/>
  <c r="H69"/>
  <c r="J54" i="9"/>
  <c r="H54"/>
  <c r="J19"/>
  <c r="J29" s="1"/>
  <c r="J31" s="1"/>
  <c r="H19"/>
  <c r="H29" s="1"/>
  <c r="H31" s="1"/>
  <c r="H56" s="1"/>
  <c r="H58" s="1"/>
  <c r="J49" i="1"/>
  <c r="J23"/>
  <c r="J24" s="1"/>
  <c r="H18" i="8"/>
  <c r="H20" s="1"/>
  <c r="H22" s="1"/>
  <c r="H27" s="1"/>
  <c r="I22"/>
  <c r="I27" s="1"/>
  <c r="J18"/>
  <c r="J20" s="1"/>
  <c r="J22" s="1"/>
  <c r="J27" s="1"/>
  <c r="J11"/>
  <c r="H11"/>
  <c r="H23" i="1"/>
  <c r="H49"/>
  <c r="H24" l="1"/>
  <c r="J56" i="9"/>
  <c r="J58" s="1"/>
  <c r="J50" i="1"/>
  <c r="J70" s="1"/>
  <c r="J71" s="1"/>
  <c r="Q17" i="2"/>
  <c r="H50" i="1"/>
  <c r="H70" s="1"/>
  <c r="H71" s="1"/>
</calcChain>
</file>

<file path=xl/sharedStrings.xml><?xml version="1.0" encoding="utf-8"?>
<sst xmlns="http://schemas.openxmlformats.org/spreadsheetml/2006/main" count="187" uniqueCount="139">
  <si>
    <t xml:space="preserve"> </t>
  </si>
  <si>
    <t>4, 5</t>
  </si>
  <si>
    <t>8, 23</t>
  </si>
  <si>
    <t>4, 12</t>
  </si>
  <si>
    <t>4, 8, 9</t>
  </si>
  <si>
    <t>As at 31 March 2018</t>
  </si>
  <si>
    <t>Assets</t>
  </si>
  <si>
    <t>Note</t>
  </si>
  <si>
    <t>31 March</t>
  </si>
  <si>
    <t>31 December</t>
  </si>
  <si>
    <t>(Unaudited)</t>
  </si>
  <si>
    <t>(in thousand Bhat)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</si>
  <si>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</si>
  <si>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</si>
  <si>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</si>
  <si>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</si>
  <si>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</si>
  <si>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</si>
  <si>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Restricted bank deposits</t>
  </si>
  <si>
    <t>Other non-current assets</t>
  </si>
  <si>
    <t>Other current assets</t>
  </si>
  <si>
    <t>Total non-current assets</t>
  </si>
  <si>
    <t>Total assets</t>
  </si>
  <si>
    <t>Liabilities and equity</t>
  </si>
  <si>
    <t>Current liabilities</t>
  </si>
  <si>
    <t>Financial lease liabilities</t>
  </si>
  <si>
    <t>Total current liabilities</t>
  </si>
  <si>
    <t>Non-current Liabilites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</si>
  <si>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</si>
  <si>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</si>
  <si>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</si>
  <si>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</si>
  <si>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</si>
  <si>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</si>
  <si>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Premium on shares</t>
  </si>
  <si>
    <t>Premium on ordinary shares</t>
  </si>
  <si>
    <t>Unapproiate</t>
  </si>
  <si>
    <t>Legal reserve</t>
  </si>
  <si>
    <t>Total equity</t>
  </si>
  <si>
    <t>Total liabilites and equity</t>
  </si>
  <si>
    <t>Revenue</t>
  </si>
  <si>
    <t>Expenses</t>
  </si>
  <si>
    <t>Cost of sale of goods</t>
  </si>
  <si>
    <t>Distribution Costs</t>
  </si>
  <si>
    <t>Administrative expenses</t>
  </si>
  <si>
    <t>Finance costs</t>
  </si>
  <si>
    <t>Total expenses</t>
  </si>
  <si>
    <t>Other comprehensive income</t>
  </si>
  <si>
    <t>Item that will never reclassified to profit or loss :</t>
  </si>
  <si>
    <t>Basic</t>
  </si>
  <si>
    <t>Dilute</t>
  </si>
  <si>
    <t>Issued</t>
  </si>
  <si>
    <t>and paid-up</t>
  </si>
  <si>
    <t>share capital</t>
  </si>
  <si>
    <t>Premium on</t>
  </si>
  <si>
    <t>Total</t>
  </si>
  <si>
    <t>equity</t>
  </si>
  <si>
    <t>Transaction with owner, recorded directly in equity</t>
  </si>
  <si>
    <t>Profit</t>
  </si>
  <si>
    <t>Statements of changes in equity (Unaudited)</t>
  </si>
  <si>
    <t>For the three-months ended 31 March 2017</t>
  </si>
  <si>
    <t>Blance at 1 January 2017</t>
  </si>
  <si>
    <t>Balance at 31 March 2017</t>
  </si>
  <si>
    <t>For the three-month period ended 31 March 2018</t>
  </si>
  <si>
    <t>Balance at 1 January 2018</t>
  </si>
  <si>
    <t>Transactions with owner, recorded directly in equity</t>
  </si>
  <si>
    <t>Balance at 31 March 2018</t>
  </si>
  <si>
    <t>Statement of cash flows (Unaudited)</t>
  </si>
  <si>
    <t>For the three-month</t>
  </si>
  <si>
    <t>peried ended 31 March</t>
  </si>
  <si>
    <t>Cash flows from operating activities</t>
  </si>
  <si>
    <t>Profit for the period</t>
  </si>
  <si>
    <t>Interest income</t>
  </si>
  <si>
    <t>Doubtful accounts (reversal)</t>
  </si>
  <si>
    <t>Provision for benefit expenses</t>
  </si>
  <si>
    <t>Change in operating assets and liabilities</t>
  </si>
  <si>
    <t>Other current receivables</t>
  </si>
  <si>
    <t>Other current liablities</t>
  </si>
  <si>
    <t>Net cash from (used in) operatin activities</t>
  </si>
  <si>
    <t>Interest received</t>
  </si>
  <si>
    <t>Cash flows from financing activities</t>
  </si>
  <si>
    <t>Interest paid</t>
  </si>
  <si>
    <t>Bank overdrafts</t>
  </si>
  <si>
    <t>Finance lease payment</t>
  </si>
  <si>
    <t>Net increase (decrease) in cash and cash equivalents</t>
  </si>
  <si>
    <t>Cash and cash equivalents at 1 January</t>
  </si>
  <si>
    <t>Cash and cash equivalents at 31 March</t>
  </si>
  <si>
    <t>Sanko Diecasting (Thailand) Public Company Limited</t>
  </si>
  <si>
    <t>Other current liabilities</t>
  </si>
  <si>
    <t>Purchase of equipment</t>
  </si>
  <si>
    <t>Net cash used in investing activities</t>
  </si>
  <si>
    <t>Current investments - fixed deposits</t>
  </si>
  <si>
    <t>Trade accounts receivables</t>
  </si>
  <si>
    <t>Intangible assets</t>
  </si>
  <si>
    <t>Statements of financial position</t>
  </si>
  <si>
    <t>Trade accounts payables</t>
  </si>
  <si>
    <t>Current other payables</t>
  </si>
  <si>
    <t>Current portion of financial lease liabilities</t>
  </si>
  <si>
    <t>Retained earning (deficits)</t>
  </si>
  <si>
    <t>Approiated</t>
  </si>
  <si>
    <t>Revenue from sales</t>
  </si>
  <si>
    <t>Other income</t>
  </si>
  <si>
    <t>Total revenues</t>
  </si>
  <si>
    <t>Profit before income tax expenses</t>
  </si>
  <si>
    <t>Income tax expenses (revenue)</t>
  </si>
  <si>
    <t>Defined benefit plan acturial gain, net tax</t>
  </si>
  <si>
    <t>Total comprehensive income for the peried</t>
  </si>
  <si>
    <t>Statements of comprehensive income (Unaudited)</t>
  </si>
  <si>
    <t>Comprehensive income for the period</t>
  </si>
  <si>
    <t>Total comprehensive income for the period</t>
  </si>
  <si>
    <t>Adjustments to reconcile profit to cash receipts (payment)</t>
  </si>
  <si>
    <t xml:space="preserve">Depreciation and amortization </t>
  </si>
  <si>
    <t>Gain on disposal of equipment</t>
  </si>
  <si>
    <t>Income tax expenses (revenues)</t>
  </si>
  <si>
    <t>Other current payables</t>
  </si>
  <si>
    <t>Cash generated from (used in) operating activities</t>
  </si>
  <si>
    <t>Withholding tax paid</t>
  </si>
  <si>
    <t>Cash flows from investing activities</t>
  </si>
  <si>
    <t>Disposal of equipment</t>
  </si>
  <si>
    <t>Purchase of intangible assets</t>
  </si>
  <si>
    <t>Proceeds from short-term loan from financial insitution</t>
  </si>
  <si>
    <t>Payment of short-term loan form financial insitution</t>
  </si>
  <si>
    <t>Proceeds from short-term loan from related parties</t>
  </si>
  <si>
    <t>Payment of long-term loan</t>
  </si>
  <si>
    <t>Net cash form (used in) financing activities</t>
  </si>
  <si>
    <t>Warrants</t>
  </si>
  <si>
    <t>ordinary shares</t>
  </si>
  <si>
    <t>Long-term loan</t>
  </si>
  <si>
    <t>Short-term loan from related parties</t>
  </si>
  <si>
    <t>Current portion of long-term loan</t>
  </si>
  <si>
    <t>Current investments-fixed deposits</t>
  </si>
  <si>
    <t>Current provisions for employee benefit obligations</t>
  </si>
  <si>
    <t>Non-current provisions for employee benefit obligations</t>
  </si>
  <si>
    <t>Bank overdrafts and short term loan from</t>
  </si>
  <si>
    <t xml:space="preserve"> financial institution</t>
  </si>
  <si>
    <t>Payment of short-term loan from the related parties</t>
  </si>
  <si>
    <t>Prperty plant and equipment</t>
  </si>
  <si>
    <t>Deficits</t>
  </si>
  <si>
    <t>Earnings per share (Baht)</t>
  </si>
</sst>
</file>

<file path=xl/styles.xml><?xml version="1.0" encoding="utf-8"?>
<styleSheet xmlns="http://schemas.openxmlformats.org/spreadsheetml/2006/main">
  <numFmts count="7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_);_(* \(#,##0\);_(* &quot; -    &quot;_);_(@_)"/>
    <numFmt numFmtId="191" formatCode="#,##0\ ;\(#,##0\);&quot;    -    &quot;"/>
    <numFmt numFmtId="192" formatCode="#,##0.00\ ;\(#,##0.00\);&quot;    -    &quot;"/>
    <numFmt numFmtId="193" formatCode="#,##0.000\ ;\(#,##0.000\);&quot;    -    &quot;"/>
  </numFmts>
  <fonts count="20">
    <font>
      <sz val="15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BrowalliaUPC"/>
      <family val="2"/>
      <charset val="22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4" fillId="0" borderId="0"/>
    <xf numFmtId="39" fontId="3" fillId="0" borderId="0"/>
    <xf numFmtId="39" fontId="3" fillId="0" borderId="0"/>
    <xf numFmtId="0" fontId="2" fillId="0" borderId="0"/>
  </cellStyleXfs>
  <cellXfs count="122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" fontId="8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" applyNumberFormat="1" applyFont="1" applyFill="1" applyBorder="1" applyAlignment="1">
      <alignment horizontal="right"/>
    </xf>
    <xf numFmtId="0" fontId="9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188" fontId="8" fillId="0" borderId="0" xfId="1" applyNumberFormat="1" applyFont="1" applyFill="1" applyAlignment="1"/>
    <xf numFmtId="191" fontId="8" fillId="0" borderId="0" xfId="1" applyNumberFormat="1" applyFont="1" applyFill="1" applyAlignment="1"/>
    <xf numFmtId="0" fontId="6" fillId="0" borderId="0" xfId="0" applyFont="1" applyFill="1"/>
    <xf numFmtId="188" fontId="6" fillId="0" borderId="1" xfId="1" applyNumberFormat="1" applyFont="1" applyFill="1" applyBorder="1"/>
    <xf numFmtId="191" fontId="10" fillId="0" borderId="1" xfId="1" applyNumberFormat="1" applyFont="1" applyFill="1" applyBorder="1"/>
    <xf numFmtId="188" fontId="8" fillId="0" borderId="0" xfId="1" applyNumberFormat="1" applyFont="1" applyFill="1" applyBorder="1"/>
    <xf numFmtId="191" fontId="8" fillId="0" borderId="0" xfId="0" applyNumberFormat="1" applyFont="1" applyFill="1"/>
    <xf numFmtId="188" fontId="8" fillId="0" borderId="0" xfId="0" applyNumberFormat="1" applyFont="1" applyFill="1" applyBorder="1"/>
    <xf numFmtId="188" fontId="6" fillId="0" borderId="1" xfId="0" applyNumberFormat="1" applyFont="1" applyFill="1" applyBorder="1"/>
    <xf numFmtId="188" fontId="6" fillId="0" borderId="2" xfId="0" applyNumberFormat="1" applyFont="1" applyFill="1" applyBorder="1"/>
    <xf numFmtId="191" fontId="6" fillId="0" borderId="2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/>
    <xf numFmtId="188" fontId="8" fillId="0" borderId="0" xfId="0" applyNumberFormat="1" applyFont="1" applyFill="1" applyAlignment="1"/>
    <xf numFmtId="188" fontId="8" fillId="0" borderId="0" xfId="0" applyNumberFormat="1" applyFont="1" applyFill="1" applyAlignment="1">
      <alignment horizontal="right"/>
    </xf>
    <xf numFmtId="188" fontId="7" fillId="0" borderId="0" xfId="0" applyNumberFormat="1" applyFont="1" applyFill="1" applyAlignment="1">
      <alignment horizontal="center"/>
    </xf>
    <xf numFmtId="189" fontId="8" fillId="0" borderId="0" xfId="1" applyNumberFormat="1" applyFont="1" applyFill="1" applyAlignment="1"/>
    <xf numFmtId="188" fontId="6" fillId="0" borderId="1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vertical="center"/>
    </xf>
    <xf numFmtId="188" fontId="8" fillId="0" borderId="0" xfId="0" applyNumberFormat="1" applyFont="1" applyFill="1" applyBorder="1" applyAlignment="1">
      <alignment horizontal="right"/>
    </xf>
    <xf numFmtId="0" fontId="6" fillId="0" borderId="0" xfId="6" applyFont="1" applyFill="1" applyBorder="1" applyAlignment="1">
      <alignment vertical="center"/>
    </xf>
    <xf numFmtId="0" fontId="8" fillId="0" borderId="0" xfId="0" applyFont="1" applyFill="1" applyAlignment="1">
      <alignment horizontal="right"/>
    </xf>
    <xf numFmtId="188" fontId="8" fillId="0" borderId="0" xfId="0" applyNumberFormat="1" applyFont="1" applyFill="1"/>
    <xf numFmtId="188" fontId="8" fillId="0" borderId="2" xfId="0" applyNumberFormat="1" applyFont="1" applyFill="1" applyBorder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/>
    </xf>
    <xf numFmtId="187" fontId="8" fillId="0" borderId="0" xfId="1" applyFont="1" applyFill="1" applyBorder="1"/>
    <xf numFmtId="187" fontId="8" fillId="0" borderId="0" xfId="1" applyFont="1" applyFill="1"/>
    <xf numFmtId="187" fontId="7" fillId="0" borderId="0" xfId="1" applyFont="1" applyFill="1"/>
    <xf numFmtId="0" fontId="8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0" fontId="8" fillId="0" borderId="0" xfId="4" applyNumberFormat="1" applyFont="1" applyFill="1" applyAlignment="1" applyProtection="1">
      <alignment horizontal="left"/>
    </xf>
    <xf numFmtId="191" fontId="8" fillId="0" borderId="0" xfId="0" applyNumberFormat="1" applyFont="1" applyFill="1" applyAlignment="1">
      <alignment horizontal="right"/>
    </xf>
    <xf numFmtId="40" fontId="8" fillId="0" borderId="0" xfId="2" applyNumberFormat="1" applyFont="1" applyFill="1"/>
    <xf numFmtId="0" fontId="9" fillId="0" borderId="0" xfId="0" applyFont="1" applyFill="1" applyAlignment="1">
      <alignment horizontal="center"/>
    </xf>
    <xf numFmtId="191" fontId="6" fillId="0" borderId="1" xfId="6" applyNumberFormat="1" applyFont="1" applyFill="1" applyBorder="1" applyAlignment="1">
      <alignment horizontal="right" vertical="center"/>
    </xf>
    <xf numFmtId="191" fontId="6" fillId="0" borderId="0" xfId="0" applyNumberFormat="1" applyFont="1" applyFill="1"/>
    <xf numFmtId="191" fontId="8" fillId="0" borderId="0" xfId="6" applyNumberFormat="1" applyFont="1" applyFill="1" applyBorder="1" applyAlignment="1">
      <alignment horizontal="right" vertical="center"/>
    </xf>
    <xf numFmtId="191" fontId="8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191" fontId="6" fillId="0" borderId="0" xfId="6" applyNumberFormat="1" applyFont="1" applyFill="1" applyBorder="1" applyAlignment="1">
      <alignment horizontal="right" vertical="center"/>
    </xf>
    <xf numFmtId="191" fontId="6" fillId="0" borderId="3" xfId="6" applyNumberFormat="1" applyFont="1" applyFill="1" applyBorder="1" applyAlignment="1">
      <alignment horizontal="right" vertical="center"/>
    </xf>
    <xf numFmtId="192" fontId="6" fillId="0" borderId="0" xfId="0" applyNumberFormat="1" applyFont="1" applyFill="1" applyBorder="1" applyAlignment="1">
      <alignment horizontal="right"/>
    </xf>
    <xf numFmtId="192" fontId="8" fillId="0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/>
    <xf numFmtId="189" fontId="6" fillId="0" borderId="0" xfId="0" applyNumberFormat="1" applyFont="1" applyFill="1" applyBorder="1"/>
    <xf numFmtId="190" fontId="6" fillId="0" borderId="0" xfId="0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190" fontId="8" fillId="0" borderId="5" xfId="0" applyNumberFormat="1" applyFont="1" applyFill="1" applyBorder="1" applyAlignment="1">
      <alignment horizontal="right"/>
    </xf>
    <xf numFmtId="0" fontId="9" fillId="0" borderId="0" xfId="0" applyFont="1" applyFill="1" applyBorder="1"/>
    <xf numFmtId="189" fontId="6" fillId="0" borderId="1" xfId="0" applyNumberFormat="1" applyFont="1" applyFill="1" applyBorder="1"/>
    <xf numFmtId="189" fontId="6" fillId="0" borderId="2" xfId="0" applyNumberFormat="1" applyFont="1" applyFill="1" applyBorder="1"/>
    <xf numFmtId="0" fontId="8" fillId="0" borderId="0" xfId="0" applyFont="1" applyFill="1" applyBorder="1" applyAlignment="1"/>
    <xf numFmtId="0" fontId="8" fillId="0" borderId="0" xfId="6" applyFont="1" applyFill="1"/>
    <xf numFmtId="191" fontId="8" fillId="0" borderId="0" xfId="1" applyNumberFormat="1" applyFont="1" applyFill="1"/>
    <xf numFmtId="191" fontId="7" fillId="0" borderId="0" xfId="0" applyNumberFormat="1" applyFont="1" applyFill="1" applyAlignment="1">
      <alignment horizontal="left"/>
    </xf>
    <xf numFmtId="191" fontId="8" fillId="0" borderId="0" xfId="0" applyNumberFormat="1" applyFont="1" applyFill="1" applyAlignment="1">
      <alignment horizontal="left"/>
    </xf>
    <xf numFmtId="191" fontId="7" fillId="0" borderId="0" xfId="0" applyNumberFormat="1" applyFont="1" applyFill="1"/>
    <xf numFmtId="0" fontId="8" fillId="0" borderId="0" xfId="3" applyFont="1" applyFill="1"/>
    <xf numFmtId="0" fontId="8" fillId="0" borderId="0" xfId="3" applyFont="1" applyFill="1" applyAlignment="1"/>
    <xf numFmtId="191" fontId="8" fillId="0" borderId="4" xfId="1" applyNumberFormat="1" applyFont="1" applyFill="1" applyBorder="1"/>
    <xf numFmtId="0" fontId="7" fillId="0" borderId="0" xfId="6" applyFont="1" applyFill="1" applyBorder="1" applyAlignment="1">
      <alignment vertical="center"/>
    </xf>
    <xf numFmtId="191" fontId="8" fillId="0" borderId="0" xfId="1" applyNumberFormat="1" applyFont="1" applyFill="1" applyBorder="1"/>
    <xf numFmtId="0" fontId="8" fillId="0" borderId="0" xfId="6" applyFont="1" applyFill="1" applyAlignment="1">
      <alignment vertical="center"/>
    </xf>
    <xf numFmtId="0" fontId="8" fillId="0" borderId="0" xfId="3" applyFont="1" applyFill="1" applyAlignment="1">
      <alignment horizontal="left"/>
    </xf>
    <xf numFmtId="191" fontId="8" fillId="0" borderId="4" xfId="0" applyNumberFormat="1" applyFont="1" applyFill="1" applyBorder="1"/>
    <xf numFmtId="191" fontId="6" fillId="0" borderId="1" xfId="0" applyNumberFormat="1" applyFont="1" applyFill="1" applyBorder="1"/>
    <xf numFmtId="0" fontId="9" fillId="0" borderId="0" xfId="6" applyFont="1" applyFill="1" applyAlignment="1">
      <alignment vertical="center"/>
    </xf>
    <xf numFmtId="189" fontId="7" fillId="0" borderId="0" xfId="1" applyNumberFormat="1" applyFont="1" applyFill="1"/>
    <xf numFmtId="188" fontId="7" fillId="0" borderId="0" xfId="0" applyNumberFormat="1" applyFont="1" applyFill="1"/>
    <xf numFmtId="189" fontId="8" fillId="0" borderId="0" xfId="1" applyNumberFormat="1" applyFont="1" applyFill="1"/>
    <xf numFmtId="188" fontId="6" fillId="0" borderId="0" xfId="0" applyNumberFormat="1" applyFont="1" applyFill="1" applyBorder="1"/>
    <xf numFmtId="189" fontId="8" fillId="0" borderId="0" xfId="1" applyNumberFormat="1" applyFont="1" applyFill="1" applyAlignment="1">
      <alignment horizontal="center"/>
    </xf>
    <xf numFmtId="188" fontId="6" fillId="0" borderId="3" xfId="0" applyNumberFormat="1" applyFont="1" applyFill="1" applyBorder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2" fillId="0" borderId="0" xfId="0" applyFont="1" applyFill="1" applyAlignment="1">
      <alignment horizontal="left"/>
    </xf>
    <xf numFmtId="0" fontId="15" fillId="0" borderId="0" xfId="0" applyFont="1" applyFill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5" fillId="0" borderId="0" xfId="0" applyFont="1" applyFill="1" applyAlignment="1">
      <alignment horizontal="left"/>
    </xf>
    <xf numFmtId="0" fontId="18" fillId="0" borderId="0" xfId="0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Border="1"/>
    <xf numFmtId="0" fontId="18" fillId="0" borderId="0" xfId="0" applyFont="1" applyFill="1" applyAlignment="1">
      <alignment horizontal="left"/>
    </xf>
    <xf numFmtId="0" fontId="17" fillId="0" borderId="0" xfId="0" applyFont="1" applyFill="1" applyAlignment="1">
      <alignment horizontal="right"/>
    </xf>
    <xf numFmtId="0" fontId="17" fillId="0" borderId="0" xfId="0" applyFont="1" applyFill="1" applyBorder="1"/>
    <xf numFmtId="39" fontId="8" fillId="0" borderId="0" xfId="5" applyFont="1" applyFill="1"/>
    <xf numFmtId="193" fontId="8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7" fontId="7" fillId="0" borderId="0" xfId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3" xfId="2"/>
    <cellStyle name="Normal_C779A0245" xfId="3"/>
    <cellStyle name="ปกติ_Sheet1 2" xfId="4"/>
    <cellStyle name="ปกติ_Sheet1_Q141-Mar'49-T2" xfId="5"/>
    <cellStyle name="ปกติ_USCT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N71"/>
  <sheetViews>
    <sheetView tabSelected="1" view="pageBreakPreview" zoomScale="110" zoomScaleNormal="130" zoomScaleSheetLayoutView="110" workbookViewId="0">
      <selection activeCell="H66" sqref="H66"/>
    </sheetView>
  </sheetViews>
  <sheetFormatPr defaultColWidth="10.85546875" defaultRowHeight="19.5" customHeight="1"/>
  <cols>
    <col min="1" max="3" width="1.85546875" style="5" customWidth="1"/>
    <col min="4" max="4" width="13.85546875" style="5" customWidth="1"/>
    <col min="5" max="5" width="30.7109375" style="5" customWidth="1"/>
    <col min="6" max="6" width="11.85546875" style="12" customWidth="1"/>
    <col min="7" max="7" width="2.85546875" style="5" customWidth="1"/>
    <col min="8" max="8" width="16.5703125" style="5" customWidth="1"/>
    <col min="9" max="9" width="2.85546875" style="5" customWidth="1"/>
    <col min="10" max="10" width="16.5703125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100" customFormat="1" ht="19.5" customHeight="1">
      <c r="A1" s="97" t="s">
        <v>87</v>
      </c>
      <c r="B1" s="97"/>
      <c r="C1" s="97"/>
      <c r="D1" s="97"/>
      <c r="E1" s="97"/>
      <c r="F1" s="98"/>
      <c r="G1" s="99"/>
      <c r="H1" s="99"/>
      <c r="I1" s="97"/>
      <c r="J1" s="97"/>
    </row>
    <row r="2" spans="1:10" s="104" customFormat="1" ht="19.5" customHeight="1">
      <c r="A2" s="101" t="s">
        <v>94</v>
      </c>
      <c r="B2" s="101"/>
      <c r="C2" s="101"/>
      <c r="D2" s="101"/>
      <c r="E2" s="101"/>
      <c r="F2" s="102"/>
      <c r="G2" s="103"/>
      <c r="H2" s="103"/>
      <c r="I2" s="101"/>
      <c r="J2" s="101"/>
    </row>
    <row r="3" spans="1:10" s="104" customFormat="1" ht="19.5" customHeight="1">
      <c r="A3" s="101" t="s">
        <v>5</v>
      </c>
      <c r="B3" s="101"/>
      <c r="C3" s="101"/>
      <c r="D3" s="101"/>
      <c r="E3" s="101"/>
      <c r="F3" s="102"/>
      <c r="G3" s="103"/>
      <c r="H3" s="103"/>
      <c r="I3" s="101"/>
      <c r="J3" s="101"/>
    </row>
    <row r="4" spans="1:10" s="4" customFormat="1" ht="19.5" customHeight="1">
      <c r="B4" s="1"/>
      <c r="C4" s="1"/>
      <c r="D4" s="1"/>
      <c r="E4" s="1"/>
      <c r="F4" s="2"/>
      <c r="G4" s="3"/>
      <c r="H4" s="3"/>
      <c r="I4" s="1"/>
      <c r="J4" s="1"/>
    </row>
    <row r="5" spans="1:10" ht="19.5" customHeight="1">
      <c r="A5" s="1" t="s">
        <v>6</v>
      </c>
      <c r="F5" s="66" t="s">
        <v>7</v>
      </c>
      <c r="G5" s="7"/>
      <c r="H5" s="8" t="s">
        <v>8</v>
      </c>
      <c r="J5" s="8" t="s">
        <v>9</v>
      </c>
    </row>
    <row r="6" spans="1:10" ht="19.5" customHeight="1">
      <c r="A6" s="1"/>
      <c r="F6" s="66"/>
      <c r="G6" s="7"/>
      <c r="H6" s="47">
        <v>2018</v>
      </c>
      <c r="J6" s="47">
        <v>2017</v>
      </c>
    </row>
    <row r="7" spans="1:10" ht="19.5" customHeight="1">
      <c r="A7" s="1"/>
      <c r="F7" s="66"/>
      <c r="G7" s="7"/>
      <c r="H7" s="9" t="s">
        <v>10</v>
      </c>
      <c r="I7" s="47"/>
      <c r="J7" s="10"/>
    </row>
    <row r="8" spans="1:10" ht="19.5" customHeight="1">
      <c r="F8" s="66"/>
      <c r="G8" s="7"/>
      <c r="H8" s="116" t="s">
        <v>12</v>
      </c>
      <c r="I8" s="116"/>
      <c r="J8" s="116"/>
    </row>
    <row r="9" spans="1:10" ht="19.5" customHeight="1">
      <c r="A9" s="11" t="s">
        <v>13</v>
      </c>
    </row>
    <row r="10" spans="1:10" ht="19.5" customHeight="1">
      <c r="A10" s="5" t="s">
        <v>14</v>
      </c>
      <c r="F10" s="13"/>
      <c r="G10" s="9"/>
      <c r="H10" s="14">
        <v>21602</v>
      </c>
      <c r="J10" s="14">
        <v>15371</v>
      </c>
    </row>
    <row r="11" spans="1:10" ht="19.5" customHeight="1">
      <c r="A11" s="5" t="s">
        <v>130</v>
      </c>
      <c r="F11" s="13"/>
      <c r="G11" s="9"/>
      <c r="H11" s="14">
        <v>284</v>
      </c>
      <c r="J11" s="14">
        <v>258</v>
      </c>
    </row>
    <row r="12" spans="1:10" ht="19.5" customHeight="1">
      <c r="A12" s="5" t="s">
        <v>92</v>
      </c>
      <c r="F12" s="13" t="s">
        <v>1</v>
      </c>
      <c r="G12" s="9"/>
      <c r="H12" s="14">
        <v>56821</v>
      </c>
      <c r="J12" s="14">
        <v>62295</v>
      </c>
    </row>
    <row r="13" spans="1:10" ht="19.5" customHeight="1">
      <c r="A13" s="5" t="s">
        <v>76</v>
      </c>
      <c r="F13" s="13">
        <v>6</v>
      </c>
      <c r="G13" s="9"/>
      <c r="H13" s="14">
        <v>9526</v>
      </c>
      <c r="J13" s="14">
        <v>7807</v>
      </c>
    </row>
    <row r="14" spans="1:10" ht="19.5" customHeight="1">
      <c r="A14" s="5" t="s">
        <v>15</v>
      </c>
      <c r="F14" s="13">
        <v>7</v>
      </c>
      <c r="G14" s="9"/>
      <c r="H14" s="14">
        <v>55992</v>
      </c>
      <c r="J14" s="14">
        <v>49620</v>
      </c>
    </row>
    <row r="15" spans="1:10" ht="19.5" customHeight="1">
      <c r="A15" s="5" t="s">
        <v>20</v>
      </c>
      <c r="F15" s="13"/>
      <c r="G15" s="9"/>
      <c r="H15" s="15">
        <v>456</v>
      </c>
      <c r="J15" s="15">
        <v>1894</v>
      </c>
    </row>
    <row r="16" spans="1:10" ht="19.5" customHeight="1">
      <c r="A16" s="16" t="s">
        <v>16</v>
      </c>
      <c r="H16" s="17">
        <f>SUM(H10:H15)</f>
        <v>144681</v>
      </c>
      <c r="J16" s="18">
        <f>SUM(J10:J15)</f>
        <v>137245</v>
      </c>
    </row>
    <row r="17" spans="1:10" ht="19.5" customHeight="1">
      <c r="A17" s="16"/>
      <c r="H17" s="19"/>
      <c r="J17" s="20"/>
    </row>
    <row r="18" spans="1:10" ht="19.5" customHeight="1">
      <c r="A18" s="11" t="s">
        <v>17</v>
      </c>
      <c r="H18" s="21"/>
      <c r="J18" s="20"/>
    </row>
    <row r="19" spans="1:10" ht="19.5" customHeight="1">
      <c r="A19" s="5" t="s">
        <v>136</v>
      </c>
      <c r="F19" s="13" t="s">
        <v>2</v>
      </c>
      <c r="H19" s="21">
        <v>195841</v>
      </c>
      <c r="J19" s="21">
        <v>199634</v>
      </c>
    </row>
    <row r="20" spans="1:10" ht="19.5" customHeight="1">
      <c r="A20" s="5" t="s">
        <v>93</v>
      </c>
      <c r="F20" s="13">
        <v>9</v>
      </c>
      <c r="H20" s="21">
        <v>3012</v>
      </c>
      <c r="J20" s="21">
        <v>3005</v>
      </c>
    </row>
    <row r="21" spans="1:10" ht="19.5" customHeight="1">
      <c r="A21" s="5" t="s">
        <v>18</v>
      </c>
      <c r="F21" s="13">
        <v>23</v>
      </c>
      <c r="H21" s="21">
        <v>5082</v>
      </c>
      <c r="J21" s="21">
        <v>5082</v>
      </c>
    </row>
    <row r="22" spans="1:10" ht="19.5" customHeight="1">
      <c r="A22" s="5" t="s">
        <v>19</v>
      </c>
      <c r="F22" s="13"/>
      <c r="G22" s="9"/>
      <c r="H22" s="21">
        <v>2815</v>
      </c>
      <c r="J22" s="21">
        <v>2903</v>
      </c>
    </row>
    <row r="23" spans="1:10" ht="19.5" customHeight="1">
      <c r="A23" s="16" t="s">
        <v>21</v>
      </c>
      <c r="F23" s="13"/>
      <c r="H23" s="22">
        <f>SUM(H19:H22)</f>
        <v>206750</v>
      </c>
      <c r="J23" s="18">
        <f>SUM(J19:J22)</f>
        <v>210624</v>
      </c>
    </row>
    <row r="24" spans="1:10" ht="19.5" customHeight="1" thickBot="1">
      <c r="A24" s="16" t="s">
        <v>22</v>
      </c>
      <c r="F24" s="13"/>
      <c r="H24" s="23">
        <f>+H23+H16</f>
        <v>351431</v>
      </c>
      <c r="J24" s="24">
        <f>+J23+J16</f>
        <v>347869</v>
      </c>
    </row>
    <row r="25" spans="1:10" s="100" customFormat="1" ht="19.5" customHeight="1" thickTop="1">
      <c r="A25" s="97" t="s">
        <v>87</v>
      </c>
      <c r="B25" s="97"/>
      <c r="C25" s="97"/>
      <c r="D25" s="97"/>
      <c r="E25" s="97"/>
      <c r="F25" s="98"/>
      <c r="G25" s="99"/>
      <c r="H25" s="99"/>
      <c r="I25" s="97"/>
      <c r="J25" s="97"/>
    </row>
    <row r="26" spans="1:10" s="104" customFormat="1" ht="19.5" customHeight="1">
      <c r="A26" s="101" t="s">
        <v>94</v>
      </c>
      <c r="B26" s="101"/>
      <c r="C26" s="101"/>
      <c r="D26" s="101"/>
      <c r="E26" s="101"/>
      <c r="F26" s="105"/>
      <c r="G26" s="101"/>
      <c r="H26" s="101"/>
      <c r="I26" s="101"/>
      <c r="J26" s="101"/>
    </row>
    <row r="27" spans="1:10" s="104" customFormat="1" ht="19.5" customHeight="1">
      <c r="A27" s="101" t="s">
        <v>5</v>
      </c>
      <c r="B27" s="101"/>
      <c r="C27" s="101"/>
      <c r="D27" s="101"/>
      <c r="E27" s="101"/>
      <c r="F27" s="105"/>
      <c r="G27" s="101"/>
      <c r="H27" s="101"/>
      <c r="I27" s="101"/>
      <c r="J27" s="101"/>
    </row>
    <row r="28" spans="1:10" s="4" customFormat="1" ht="19.5" customHeight="1">
      <c r="B28" s="1"/>
      <c r="C28" s="1"/>
      <c r="D28" s="1"/>
      <c r="E28" s="1"/>
      <c r="F28" s="2"/>
      <c r="G28" s="3"/>
      <c r="H28" s="3"/>
      <c r="I28" s="1"/>
      <c r="J28" s="1"/>
    </row>
    <row r="29" spans="1:10" ht="19.5" customHeight="1">
      <c r="A29" s="1" t="s">
        <v>23</v>
      </c>
      <c r="F29" s="66" t="s">
        <v>7</v>
      </c>
      <c r="G29" s="7"/>
      <c r="H29" s="8" t="s">
        <v>8</v>
      </c>
      <c r="J29" s="8" t="s">
        <v>9</v>
      </c>
    </row>
    <row r="30" spans="1:10" ht="19.5" customHeight="1">
      <c r="A30" s="1"/>
      <c r="F30" s="66"/>
      <c r="G30" s="7"/>
      <c r="H30" s="47">
        <v>2018</v>
      </c>
      <c r="J30" s="47">
        <v>2017</v>
      </c>
    </row>
    <row r="31" spans="1:10" ht="19.5" customHeight="1">
      <c r="A31" s="1"/>
      <c r="F31" s="66"/>
      <c r="G31" s="7"/>
      <c r="H31" s="9" t="s">
        <v>10</v>
      </c>
      <c r="I31" s="47"/>
      <c r="J31" s="10"/>
    </row>
    <row r="32" spans="1:10" ht="19.5" customHeight="1">
      <c r="F32" s="66"/>
      <c r="G32" s="7"/>
      <c r="H32" s="116" t="s">
        <v>12</v>
      </c>
      <c r="I32" s="116"/>
      <c r="J32" s="116"/>
    </row>
    <row r="33" spans="1:10" ht="19.5" customHeight="1">
      <c r="A33" s="11" t="s">
        <v>24</v>
      </c>
      <c r="F33" s="25"/>
      <c r="G33" s="26"/>
      <c r="H33" s="26"/>
      <c r="I33" s="26"/>
      <c r="J33" s="26"/>
    </row>
    <row r="34" spans="1:10" ht="19.5" customHeight="1">
      <c r="A34" s="5" t="s">
        <v>133</v>
      </c>
      <c r="F34" s="5"/>
    </row>
    <row r="35" spans="1:10" ht="19.5" customHeight="1">
      <c r="B35" s="5" t="s">
        <v>134</v>
      </c>
      <c r="F35" s="13">
        <v>11</v>
      </c>
      <c r="G35" s="27"/>
      <c r="H35" s="15">
        <v>31006</v>
      </c>
      <c r="J35" s="15">
        <v>34863</v>
      </c>
    </row>
    <row r="36" spans="1:10" ht="19.5" customHeight="1">
      <c r="A36" s="5" t="s">
        <v>95</v>
      </c>
      <c r="F36" s="13" t="s">
        <v>3</v>
      </c>
      <c r="G36" s="9"/>
      <c r="H36" s="28">
        <v>73711</v>
      </c>
      <c r="J36" s="28">
        <v>65381</v>
      </c>
    </row>
    <row r="37" spans="1:10" ht="19.5" customHeight="1">
      <c r="A37" s="5" t="s">
        <v>96</v>
      </c>
      <c r="F37" s="13">
        <v>13</v>
      </c>
      <c r="G37" s="9"/>
      <c r="H37" s="28">
        <v>19522</v>
      </c>
      <c r="J37" s="28">
        <v>23569</v>
      </c>
    </row>
    <row r="38" spans="1:10" ht="19.5" customHeight="1">
      <c r="A38" s="5" t="s">
        <v>129</v>
      </c>
      <c r="F38" s="13">
        <v>14</v>
      </c>
      <c r="G38" s="9"/>
      <c r="H38" s="28">
        <v>3441</v>
      </c>
      <c r="J38" s="28">
        <v>3310</v>
      </c>
    </row>
    <row r="39" spans="1:10" ht="19.5" customHeight="1">
      <c r="A39" s="5" t="s">
        <v>128</v>
      </c>
      <c r="F39" s="13">
        <v>4</v>
      </c>
      <c r="G39" s="9"/>
      <c r="H39" s="28">
        <v>10000</v>
      </c>
      <c r="J39" s="28">
        <v>15000</v>
      </c>
    </row>
    <row r="40" spans="1:10" ht="19.5" customHeight="1">
      <c r="A40" s="5" t="s">
        <v>97</v>
      </c>
      <c r="F40" s="29">
        <v>15</v>
      </c>
      <c r="G40" s="27"/>
      <c r="H40" s="30">
        <v>4665</v>
      </c>
      <c r="I40" s="27"/>
      <c r="J40" s="30">
        <v>5841</v>
      </c>
    </row>
    <row r="41" spans="1:10" ht="19.5" customHeight="1">
      <c r="A41" s="5" t="s">
        <v>131</v>
      </c>
      <c r="F41" s="29">
        <v>16</v>
      </c>
      <c r="G41" s="27"/>
      <c r="H41" s="30">
        <v>2175</v>
      </c>
      <c r="I41" s="27"/>
      <c r="J41" s="30">
        <v>2175</v>
      </c>
    </row>
    <row r="42" spans="1:10" ht="19.5" customHeight="1">
      <c r="A42" s="5" t="s">
        <v>88</v>
      </c>
      <c r="H42" s="28">
        <v>716</v>
      </c>
      <c r="J42" s="28">
        <v>963</v>
      </c>
    </row>
    <row r="43" spans="1:10" ht="19.5" customHeight="1">
      <c r="A43" s="16" t="s">
        <v>26</v>
      </c>
      <c r="H43" s="31">
        <f>SUM(H35:H42)</f>
        <v>145236</v>
      </c>
      <c r="J43" s="31">
        <f>SUM(J35:J42)</f>
        <v>151102</v>
      </c>
    </row>
    <row r="44" spans="1:10" ht="19.5" customHeight="1">
      <c r="A44" s="16"/>
      <c r="H44" s="32"/>
      <c r="J44" s="32"/>
    </row>
    <row r="45" spans="1:10" ht="19.5" customHeight="1">
      <c r="A45" s="33" t="s">
        <v>27</v>
      </c>
      <c r="H45" s="32"/>
      <c r="J45" s="32"/>
    </row>
    <row r="46" spans="1:10" ht="19.5" customHeight="1">
      <c r="A46" s="34" t="s">
        <v>127</v>
      </c>
      <c r="F46" s="13">
        <v>14</v>
      </c>
      <c r="H46" s="35">
        <v>12337</v>
      </c>
      <c r="J46" s="35">
        <v>13011</v>
      </c>
    </row>
    <row r="47" spans="1:10" ht="19.5" customHeight="1">
      <c r="A47" s="34" t="s">
        <v>25</v>
      </c>
      <c r="F47" s="13">
        <v>15</v>
      </c>
      <c r="H47" s="35">
        <v>12886</v>
      </c>
      <c r="J47" s="35">
        <v>14854</v>
      </c>
    </row>
    <row r="48" spans="1:10" ht="19.5" customHeight="1">
      <c r="A48" s="34" t="s">
        <v>132</v>
      </c>
      <c r="F48" s="13">
        <v>16</v>
      </c>
      <c r="H48" s="35">
        <v>3361</v>
      </c>
      <c r="J48" s="35">
        <v>3251</v>
      </c>
    </row>
    <row r="49" spans="1:10" ht="19.5" customHeight="1">
      <c r="A49" s="36" t="s">
        <v>28</v>
      </c>
      <c r="H49" s="31">
        <f>SUM(H46:H48)</f>
        <v>28584</v>
      </c>
      <c r="J49" s="31">
        <f>SUM(J46:J48)</f>
        <v>31116</v>
      </c>
    </row>
    <row r="50" spans="1:10" ht="19.5" customHeight="1">
      <c r="A50" s="36" t="s">
        <v>29</v>
      </c>
      <c r="H50" s="31">
        <f>+H43+H49</f>
        <v>173820</v>
      </c>
      <c r="J50" s="31">
        <f>+J43+J49</f>
        <v>182218</v>
      </c>
    </row>
    <row r="51" spans="1:10" s="100" customFormat="1" ht="19.5" customHeight="1">
      <c r="A51" s="97" t="s">
        <v>87</v>
      </c>
      <c r="B51" s="97"/>
      <c r="C51" s="97"/>
      <c r="D51" s="97"/>
      <c r="E51" s="97"/>
      <c r="F51" s="98"/>
      <c r="G51" s="99"/>
      <c r="H51" s="99"/>
      <c r="I51" s="97"/>
      <c r="J51" s="97"/>
    </row>
    <row r="52" spans="1:10" s="104" customFormat="1" ht="19.5" customHeight="1">
      <c r="A52" s="101" t="s">
        <v>94</v>
      </c>
      <c r="B52" s="101"/>
      <c r="C52" s="101"/>
      <c r="D52" s="101"/>
      <c r="E52" s="101"/>
      <c r="F52" s="105"/>
      <c r="G52" s="101"/>
      <c r="H52" s="101"/>
      <c r="I52" s="101"/>
      <c r="J52" s="101"/>
    </row>
    <row r="53" spans="1:10" s="104" customFormat="1" ht="19.5" customHeight="1">
      <c r="A53" s="101" t="s">
        <v>5</v>
      </c>
      <c r="B53" s="101"/>
      <c r="C53" s="101"/>
      <c r="D53" s="101"/>
      <c r="E53" s="101"/>
      <c r="F53" s="105"/>
      <c r="G53" s="101"/>
      <c r="H53" s="101"/>
      <c r="I53" s="101"/>
      <c r="J53" s="101"/>
    </row>
    <row r="54" spans="1:10" s="4" customFormat="1" ht="19.5" customHeight="1">
      <c r="B54" s="1"/>
      <c r="C54" s="1"/>
      <c r="D54" s="1"/>
      <c r="E54" s="1"/>
      <c r="F54" s="2"/>
      <c r="G54" s="3"/>
      <c r="H54" s="3"/>
      <c r="I54" s="1"/>
      <c r="J54" s="1"/>
    </row>
    <row r="55" spans="1:10" ht="19.5" customHeight="1">
      <c r="A55" s="1" t="s">
        <v>23</v>
      </c>
      <c r="F55" s="66" t="s">
        <v>7</v>
      </c>
      <c r="G55" s="7"/>
      <c r="H55" s="8" t="s">
        <v>8</v>
      </c>
      <c r="J55" s="8" t="s">
        <v>9</v>
      </c>
    </row>
    <row r="56" spans="1:10" ht="19.5" customHeight="1">
      <c r="A56" s="1"/>
      <c r="F56" s="66"/>
      <c r="G56" s="7"/>
      <c r="H56" s="47">
        <v>2018</v>
      </c>
      <c r="J56" s="47">
        <v>2017</v>
      </c>
    </row>
    <row r="57" spans="1:10" ht="19.5" customHeight="1">
      <c r="A57" s="1"/>
      <c r="F57" s="66"/>
      <c r="G57" s="7"/>
      <c r="H57" s="37" t="s">
        <v>10</v>
      </c>
      <c r="I57" s="47"/>
      <c r="J57" s="10"/>
    </row>
    <row r="58" spans="1:10" ht="19.5" customHeight="1">
      <c r="F58" s="66"/>
      <c r="G58" s="7"/>
      <c r="H58" s="116" t="s">
        <v>12</v>
      </c>
      <c r="I58" s="116"/>
      <c r="J58" s="116"/>
    </row>
    <row r="59" spans="1:10" ht="19.5" customHeight="1">
      <c r="A59" s="11" t="s">
        <v>30</v>
      </c>
      <c r="H59" s="38"/>
    </row>
    <row r="60" spans="1:10" ht="19.5" customHeight="1">
      <c r="A60" s="5" t="s">
        <v>31</v>
      </c>
      <c r="F60" s="13">
        <v>17</v>
      </c>
      <c r="G60" s="9"/>
    </row>
    <row r="61" spans="1:10" ht="19.5" customHeight="1" thickBot="1">
      <c r="B61" s="5" t="s">
        <v>32</v>
      </c>
      <c r="F61" s="13"/>
      <c r="G61" s="9"/>
      <c r="H61" s="39">
        <v>150341</v>
      </c>
      <c r="J61" s="39">
        <v>150341</v>
      </c>
    </row>
    <row r="62" spans="1:10" ht="19.5" customHeight="1" thickTop="1">
      <c r="A62" s="40"/>
      <c r="B62" s="41" t="s">
        <v>33</v>
      </c>
      <c r="F62" s="13"/>
      <c r="G62" s="9"/>
      <c r="H62" s="21">
        <v>149547</v>
      </c>
      <c r="J62" s="21">
        <v>149547</v>
      </c>
    </row>
    <row r="63" spans="1:10" ht="19.5" customHeight="1">
      <c r="A63" s="41" t="s">
        <v>34</v>
      </c>
      <c r="B63" s="41"/>
      <c r="C63" s="42"/>
      <c r="F63" s="13"/>
      <c r="G63" s="9"/>
      <c r="H63" s="21"/>
      <c r="J63" s="21"/>
    </row>
    <row r="64" spans="1:10" ht="19.5" customHeight="1">
      <c r="B64" s="5" t="s">
        <v>35</v>
      </c>
      <c r="F64" s="66"/>
      <c r="G64" s="7"/>
      <c r="H64" s="35">
        <v>33613</v>
      </c>
      <c r="J64" s="35">
        <v>33613</v>
      </c>
    </row>
    <row r="65" spans="1:14" ht="19.5" customHeight="1">
      <c r="A65" s="5" t="s">
        <v>98</v>
      </c>
      <c r="F65" s="66"/>
      <c r="G65" s="7"/>
      <c r="H65" s="35"/>
      <c r="J65" s="35"/>
    </row>
    <row r="66" spans="1:14" ht="19.5" customHeight="1">
      <c r="B66" s="5" t="s">
        <v>99</v>
      </c>
      <c r="F66" s="66"/>
      <c r="G66" s="7"/>
      <c r="H66" s="35"/>
      <c r="J66" s="35"/>
    </row>
    <row r="67" spans="1:14" ht="19.5" customHeight="1">
      <c r="C67" s="5" t="s">
        <v>37</v>
      </c>
      <c r="F67" s="66">
        <v>18</v>
      </c>
      <c r="G67" s="7"/>
      <c r="H67" s="35">
        <v>390</v>
      </c>
      <c r="J67" s="35">
        <v>390</v>
      </c>
    </row>
    <row r="68" spans="1:14" ht="19.5" customHeight="1">
      <c r="B68" s="5" t="s">
        <v>137</v>
      </c>
      <c r="F68" s="66"/>
      <c r="G68" s="7"/>
      <c r="H68" s="35">
        <v>-5939</v>
      </c>
      <c r="J68" s="35">
        <v>-17899</v>
      </c>
    </row>
    <row r="69" spans="1:14" ht="19.5" customHeight="1">
      <c r="A69" s="43" t="s">
        <v>38</v>
      </c>
      <c r="F69" s="66"/>
      <c r="G69" s="7"/>
      <c r="H69" s="22">
        <f>SUM(H62:H68)</f>
        <v>177611</v>
      </c>
      <c r="J69" s="22">
        <f>SUM(J62:J68)</f>
        <v>165651</v>
      </c>
      <c r="K69" s="38"/>
      <c r="L69" s="38"/>
    </row>
    <row r="70" spans="1:14" s="26" customFormat="1" ht="19.5" customHeight="1" thickBot="1">
      <c r="A70" s="16" t="s">
        <v>39</v>
      </c>
      <c r="F70" s="25"/>
      <c r="H70" s="23">
        <f>+H50+H69</f>
        <v>351431</v>
      </c>
      <c r="J70" s="23">
        <f>+J50+J69</f>
        <v>347869</v>
      </c>
      <c r="K70" s="44"/>
      <c r="L70" s="44"/>
      <c r="M70" s="44"/>
      <c r="N70" s="21"/>
    </row>
    <row r="71" spans="1:14" s="45" customFormat="1" ht="19.5" customHeight="1" thickTop="1">
      <c r="F71" s="46"/>
      <c r="H71" s="45">
        <f>H24-H70</f>
        <v>0</v>
      </c>
      <c r="J71" s="45">
        <f>J24-J70</f>
        <v>0</v>
      </c>
    </row>
  </sheetData>
  <sheetProtection password="F7ED" sheet="1" objects="1" scenarios="1"/>
  <mergeCells count="3">
    <mergeCell ref="H8:J8"/>
    <mergeCell ref="H32:J32"/>
    <mergeCell ref="H58:J58"/>
  </mergeCells>
  <phoneticPr fontId="0" type="noConversion"/>
  <pageMargins left="0.86614173228346503" right="0.39" top="0.47244094488188998" bottom="0.39370078740157499" header="0.511811023622047" footer="0.39370078740157499"/>
  <pageSetup paperSize="9" firstPageNumber="2" orientation="portrait" useFirstPageNumber="1" r:id="rId1"/>
  <headerFooter alignWithMargins="0">
    <oddFooter>&amp;L&amp;"Times New Roman,Regular"&amp;11   The accompanying notes are an integral part of these financial statements.&amp;R&amp;P</oddFooter>
  </headerFooter>
  <rowBreaks count="2" manualBreakCount="2">
    <brk id="24" max="16383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J32"/>
  <sheetViews>
    <sheetView showGridLines="0" view="pageBreakPreview" zoomScaleSheetLayoutView="100" workbookViewId="0">
      <selection activeCell="H14" sqref="H14"/>
    </sheetView>
  </sheetViews>
  <sheetFormatPr defaultColWidth="10.85546875" defaultRowHeight="19.5" customHeight="1"/>
  <cols>
    <col min="1" max="3" width="1.85546875" style="5" customWidth="1"/>
    <col min="4" max="4" width="21.7109375" style="5" customWidth="1"/>
    <col min="5" max="5" width="32.140625" style="5" customWidth="1"/>
    <col min="6" max="6" width="11.28515625" style="12" customWidth="1"/>
    <col min="7" max="7" width="2" style="5" customWidth="1"/>
    <col min="8" max="8" width="13" style="5" customWidth="1"/>
    <col min="9" max="9" width="1.28515625" style="5" customWidth="1"/>
    <col min="10" max="10" width="13" style="5" customWidth="1"/>
    <col min="11" max="11" width="15.140625" style="5" bestFit="1" customWidth="1"/>
    <col min="12" max="12" width="14.5703125" style="5" bestFit="1" customWidth="1"/>
    <col min="13" max="16384" width="10.85546875" style="5"/>
  </cols>
  <sheetData>
    <row r="1" spans="1:10" s="100" customFormat="1" ht="19.5" customHeight="1">
      <c r="A1" s="97" t="s">
        <v>87</v>
      </c>
      <c r="B1" s="97"/>
      <c r="C1" s="97"/>
      <c r="D1" s="97"/>
      <c r="E1" s="97"/>
      <c r="F1" s="98"/>
      <c r="G1" s="99"/>
      <c r="H1" s="97"/>
      <c r="I1" s="97"/>
      <c r="J1" s="97"/>
    </row>
    <row r="2" spans="1:10" s="104" customFormat="1" ht="19.5" customHeight="1">
      <c r="A2" s="101" t="s">
        <v>107</v>
      </c>
      <c r="B2" s="101"/>
      <c r="C2" s="101"/>
      <c r="D2" s="101"/>
      <c r="E2" s="101"/>
      <c r="F2" s="102"/>
      <c r="G2" s="103"/>
      <c r="H2" s="101"/>
      <c r="I2" s="101"/>
      <c r="J2" s="101"/>
    </row>
    <row r="3" spans="1:10" ht="19.5" customHeight="1">
      <c r="A3" s="16"/>
      <c r="H3" s="32"/>
      <c r="J3" s="32"/>
    </row>
    <row r="4" spans="1:10" ht="19.5" customHeight="1">
      <c r="F4" s="66"/>
      <c r="G4" s="7"/>
      <c r="H4" s="118" t="s">
        <v>68</v>
      </c>
      <c r="I4" s="118"/>
      <c r="J4" s="118"/>
    </row>
    <row r="5" spans="1:10" ht="19.5" customHeight="1">
      <c r="F5" s="66"/>
      <c r="G5" s="7"/>
      <c r="H5" s="118" t="s">
        <v>69</v>
      </c>
      <c r="I5" s="118"/>
      <c r="J5" s="118"/>
    </row>
    <row r="6" spans="1:10" ht="19.5" customHeight="1">
      <c r="F6" s="66" t="s">
        <v>7</v>
      </c>
      <c r="G6" s="7"/>
      <c r="H6" s="47">
        <v>2018</v>
      </c>
      <c r="I6" s="7"/>
      <c r="J6" s="47">
        <v>2017</v>
      </c>
    </row>
    <row r="7" spans="1:10" ht="19.5" customHeight="1">
      <c r="F7" s="66"/>
      <c r="G7" s="7"/>
      <c r="H7" s="117" t="s">
        <v>12</v>
      </c>
      <c r="I7" s="117"/>
      <c r="J7" s="117"/>
    </row>
    <row r="8" spans="1:10" ht="19.5" customHeight="1">
      <c r="A8" s="48" t="s">
        <v>40</v>
      </c>
      <c r="F8" s="13"/>
      <c r="G8" s="9"/>
      <c r="H8" s="9"/>
      <c r="J8" s="9"/>
    </row>
    <row r="9" spans="1:10" ht="19.5" customHeight="1">
      <c r="A9" s="49" t="s">
        <v>100</v>
      </c>
      <c r="F9" s="13">
        <v>4</v>
      </c>
      <c r="G9" s="9"/>
      <c r="H9" s="50">
        <v>136510</v>
      </c>
      <c r="I9" s="20"/>
      <c r="J9" s="50">
        <v>109092</v>
      </c>
    </row>
    <row r="10" spans="1:10" ht="19.5" customHeight="1">
      <c r="A10" s="51" t="s">
        <v>101</v>
      </c>
      <c r="F10" s="13"/>
      <c r="G10" s="9"/>
      <c r="H10" s="50">
        <v>2859</v>
      </c>
      <c r="I10" s="20"/>
      <c r="J10" s="50">
        <v>1078</v>
      </c>
    </row>
    <row r="11" spans="1:10" s="16" customFormat="1" ht="19.5" customHeight="1">
      <c r="A11" s="36" t="s">
        <v>102</v>
      </c>
      <c r="F11" s="52"/>
      <c r="H11" s="53">
        <f>SUM(H9:H10)</f>
        <v>139369</v>
      </c>
      <c r="I11" s="54"/>
      <c r="J11" s="53">
        <f>SUM(J9:J10)</f>
        <v>110170</v>
      </c>
    </row>
    <row r="12" spans="1:10" ht="19.5" customHeight="1">
      <c r="A12" s="16"/>
      <c r="H12" s="32"/>
      <c r="J12" s="32"/>
    </row>
    <row r="13" spans="1:10" ht="19.5" customHeight="1">
      <c r="A13" s="33" t="s">
        <v>41</v>
      </c>
      <c r="F13" s="13"/>
      <c r="H13" s="55"/>
      <c r="I13" s="56"/>
      <c r="J13" s="55"/>
    </row>
    <row r="14" spans="1:10" ht="19.5" customHeight="1">
      <c r="A14" s="49" t="s">
        <v>42</v>
      </c>
      <c r="F14" s="13" t="s">
        <v>4</v>
      </c>
      <c r="H14" s="55">
        <v>107288</v>
      </c>
      <c r="I14" s="56"/>
      <c r="J14" s="55">
        <v>89168</v>
      </c>
    </row>
    <row r="15" spans="1:10" ht="19.5" customHeight="1">
      <c r="A15" s="49" t="s">
        <v>43</v>
      </c>
      <c r="F15" s="13" t="s">
        <v>4</v>
      </c>
      <c r="H15" s="55">
        <v>1825</v>
      </c>
      <c r="I15" s="56"/>
      <c r="J15" s="55">
        <v>1781</v>
      </c>
    </row>
    <row r="16" spans="1:10" ht="19.5" customHeight="1">
      <c r="A16" s="51" t="s">
        <v>44</v>
      </c>
      <c r="F16" s="13" t="s">
        <v>4</v>
      </c>
      <c r="H16" s="55">
        <v>17171</v>
      </c>
      <c r="I16" s="20"/>
      <c r="J16" s="55">
        <v>14960</v>
      </c>
    </row>
    <row r="17" spans="1:10" ht="19.5" customHeight="1">
      <c r="A17" s="51" t="s">
        <v>45</v>
      </c>
      <c r="F17" s="13">
        <v>4</v>
      </c>
      <c r="H17" s="55">
        <v>1125</v>
      </c>
      <c r="I17" s="20"/>
      <c r="J17" s="55">
        <v>851</v>
      </c>
    </row>
    <row r="18" spans="1:10" s="16" customFormat="1" ht="19.5" customHeight="1">
      <c r="A18" s="36" t="s">
        <v>46</v>
      </c>
      <c r="F18" s="52"/>
      <c r="G18" s="57"/>
      <c r="H18" s="53">
        <f>SUM(H14:H17)</f>
        <v>127409</v>
      </c>
      <c r="I18" s="54"/>
      <c r="J18" s="53">
        <f>SUM(J14:J17)</f>
        <v>106760</v>
      </c>
    </row>
    <row r="19" spans="1:10" ht="19.5" customHeight="1">
      <c r="A19" s="16"/>
      <c r="H19" s="32"/>
      <c r="J19" s="32"/>
    </row>
    <row r="20" spans="1:10" s="16" customFormat="1" ht="19.5" customHeight="1">
      <c r="A20" s="36" t="s">
        <v>103</v>
      </c>
      <c r="F20" s="52"/>
      <c r="G20" s="57"/>
      <c r="H20" s="58">
        <f>H11-H18</f>
        <v>11960</v>
      </c>
      <c r="I20" s="54"/>
      <c r="J20" s="58">
        <f>J11-J18</f>
        <v>3410</v>
      </c>
    </row>
    <row r="21" spans="1:10" ht="19.5" customHeight="1">
      <c r="A21" s="34" t="s">
        <v>104</v>
      </c>
      <c r="F21" s="13">
        <v>10</v>
      </c>
      <c r="G21" s="9"/>
      <c r="H21" s="55">
        <v>0</v>
      </c>
      <c r="I21" s="56"/>
      <c r="J21" s="55">
        <v>-2</v>
      </c>
    </row>
    <row r="22" spans="1:10" s="16" customFormat="1" ht="19.5" customHeight="1">
      <c r="A22" s="36" t="s">
        <v>71</v>
      </c>
      <c r="F22" s="52"/>
      <c r="G22" s="57"/>
      <c r="H22" s="53">
        <f>+H20-H21</f>
        <v>11960</v>
      </c>
      <c r="I22" s="58">
        <f>+I20-I21</f>
        <v>0</v>
      </c>
      <c r="J22" s="53">
        <f>+J20-J21</f>
        <v>3412</v>
      </c>
    </row>
    <row r="23" spans="1:10" s="16" customFormat="1" ht="8.25" customHeight="1">
      <c r="A23" s="36"/>
      <c r="F23" s="52"/>
      <c r="G23" s="57"/>
      <c r="H23" s="58"/>
      <c r="I23" s="58"/>
      <c r="J23" s="58"/>
    </row>
    <row r="24" spans="1:10" s="16" customFormat="1" ht="19.5" customHeight="1">
      <c r="A24" s="4" t="s">
        <v>47</v>
      </c>
      <c r="F24" s="52"/>
      <c r="G24" s="57"/>
      <c r="H24" s="58"/>
      <c r="I24" s="58"/>
      <c r="J24" s="58"/>
    </row>
    <row r="25" spans="1:10" s="16" customFormat="1" ht="19.5" customHeight="1">
      <c r="A25" s="4" t="s">
        <v>48</v>
      </c>
      <c r="F25" s="52"/>
      <c r="G25" s="57"/>
      <c r="H25" s="58"/>
      <c r="I25" s="58"/>
      <c r="J25" s="58"/>
    </row>
    <row r="26" spans="1:10" ht="19.5" customHeight="1">
      <c r="A26" s="41" t="s">
        <v>105</v>
      </c>
      <c r="F26" s="13"/>
      <c r="G26" s="9"/>
      <c r="H26" s="55">
        <v>0</v>
      </c>
      <c r="I26" s="55"/>
      <c r="J26" s="55">
        <v>7</v>
      </c>
    </row>
    <row r="27" spans="1:10" s="16" customFormat="1" ht="19.5" customHeight="1" thickBot="1">
      <c r="A27" s="36" t="s">
        <v>106</v>
      </c>
      <c r="F27" s="52"/>
      <c r="G27" s="57"/>
      <c r="H27" s="59">
        <f>H22+H26</f>
        <v>11960</v>
      </c>
      <c r="I27" s="58" t="e">
        <f>+I22+#REF!</f>
        <v>#REF!</v>
      </c>
      <c r="J27" s="59">
        <f>+J22+J26</f>
        <v>3419</v>
      </c>
    </row>
    <row r="28" spans="1:10" s="16" customFormat="1" ht="8.25" customHeight="1" thickTop="1">
      <c r="A28" s="36"/>
      <c r="F28" s="52"/>
      <c r="G28" s="57"/>
      <c r="H28" s="58"/>
      <c r="I28" s="58"/>
      <c r="J28" s="58"/>
    </row>
    <row r="29" spans="1:10" ht="19.5" customHeight="1">
      <c r="A29" s="16" t="s">
        <v>138</v>
      </c>
      <c r="F29" s="13">
        <v>20</v>
      </c>
      <c r="G29" s="9"/>
      <c r="H29" s="60"/>
      <c r="I29" s="54"/>
      <c r="J29" s="60"/>
    </row>
    <row r="30" spans="1:10" ht="19.5" customHeight="1" thickBot="1">
      <c r="B30" s="5" t="s">
        <v>49</v>
      </c>
      <c r="F30" s="13"/>
      <c r="G30" s="9"/>
      <c r="H30" s="115">
        <v>0.04</v>
      </c>
      <c r="I30" s="56"/>
      <c r="J30" s="115">
        <v>1.1412E-2</v>
      </c>
    </row>
    <row r="31" spans="1:10" ht="19.5" customHeight="1" thickTop="1" thickBot="1">
      <c r="B31" s="5" t="s">
        <v>50</v>
      </c>
      <c r="F31" s="13"/>
      <c r="G31" s="9"/>
      <c r="H31" s="61">
        <v>0</v>
      </c>
      <c r="I31" s="56"/>
      <c r="J31" s="115">
        <v>1.141E-2</v>
      </c>
    </row>
    <row r="32" spans="1:10" ht="19.5" customHeight="1" thickTop="1"/>
  </sheetData>
  <sheetProtection password="F7ED" sheet="1" objects="1" scenarios="1"/>
  <mergeCells count="3">
    <mergeCell ref="H7:J7"/>
    <mergeCell ref="H4:J4"/>
    <mergeCell ref="H5:J5"/>
  </mergeCells>
  <phoneticPr fontId="0" type="noConversion"/>
  <pageMargins left="0.86614173228346503" right="0.196850393700787" top="0.47244094488188998" bottom="0.39370078740157499" header="0.511811023622047" footer="0.39370078740157499"/>
  <pageSetup paperSize="9" firstPageNumber="5" orientation="portrait" useFirstPageNumber="1" r:id="rId1"/>
  <headerFooter alignWithMargins="0">
    <oddFooter>&amp;L&amp;14  &amp;"Times New Roman,Regular"&amp;11 The accompanying notes are an integral part of these financial statements.&amp;"Angsana New,Regular"&amp;14&amp;R&amp;P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rgb="FF00B0F0"/>
  </sheetPr>
  <dimension ref="A1:S63"/>
  <sheetViews>
    <sheetView showGridLines="0" view="pageBreakPreview" zoomScaleSheetLayoutView="100" workbookViewId="0">
      <selection activeCell="G10" sqref="G10"/>
    </sheetView>
  </sheetViews>
  <sheetFormatPr defaultRowHeight="19.5" customHeight="1"/>
  <cols>
    <col min="1" max="1" width="1.5703125" style="26" customWidth="1"/>
    <col min="2" max="2" width="2" style="26" customWidth="1"/>
    <col min="3" max="3" width="2.7109375" style="26" customWidth="1"/>
    <col min="4" max="4" width="48.28515625" style="26" customWidth="1"/>
    <col min="5" max="5" width="9.5703125" style="25" customWidth="1"/>
    <col min="6" max="6" width="2.28515625" style="26" customWidth="1"/>
    <col min="7" max="7" width="14.5703125" style="26" customWidth="1"/>
    <col min="8" max="8" width="2.28515625" style="26" customWidth="1"/>
    <col min="9" max="9" width="14.5703125" style="26" customWidth="1"/>
    <col min="10" max="10" width="2.140625" style="26" customWidth="1"/>
    <col min="11" max="11" width="14.5703125" style="26" customWidth="1"/>
    <col min="12" max="12" width="2.28515625" style="26" customWidth="1"/>
    <col min="13" max="13" width="14.5703125" style="26" customWidth="1"/>
    <col min="14" max="14" width="2.28515625" style="26" customWidth="1"/>
    <col min="15" max="15" width="14.5703125" style="26" customWidth="1"/>
    <col min="16" max="16" width="2.28515625" style="26" customWidth="1"/>
    <col min="17" max="17" width="14.5703125" style="26" customWidth="1"/>
    <col min="18" max="18" width="1.5703125" style="26" customWidth="1"/>
    <col min="19" max="16384" width="9.140625" style="26"/>
  </cols>
  <sheetData>
    <row r="1" spans="1:19" s="110" customFormat="1" ht="19.5" customHeight="1">
      <c r="A1" s="97" t="s">
        <v>87</v>
      </c>
      <c r="B1" s="100"/>
      <c r="C1" s="100"/>
      <c r="D1" s="100"/>
      <c r="E1" s="107"/>
      <c r="F1" s="100"/>
      <c r="G1" s="100"/>
      <c r="H1" s="100"/>
      <c r="I1" s="100"/>
      <c r="J1" s="100"/>
      <c r="K1" s="100"/>
      <c r="L1" s="100"/>
      <c r="M1" s="99"/>
      <c r="N1" s="108"/>
      <c r="O1" s="99"/>
      <c r="P1" s="108"/>
      <c r="Q1" s="109"/>
    </row>
    <row r="2" spans="1:19" s="113" customFormat="1" ht="19.5" customHeight="1">
      <c r="A2" s="104" t="s">
        <v>59</v>
      </c>
      <c r="B2" s="104"/>
      <c r="C2" s="104"/>
      <c r="D2" s="104"/>
      <c r="E2" s="111"/>
      <c r="F2" s="104"/>
      <c r="G2" s="104"/>
      <c r="H2" s="104"/>
      <c r="I2" s="104"/>
      <c r="J2" s="104"/>
      <c r="K2" s="104"/>
      <c r="L2" s="104"/>
      <c r="M2" s="103"/>
      <c r="N2" s="103"/>
      <c r="O2" s="103"/>
      <c r="P2" s="103"/>
      <c r="Q2" s="112"/>
    </row>
    <row r="3" spans="1:19" ht="19.5" customHeight="1">
      <c r="A3" s="4"/>
      <c r="B3" s="4"/>
      <c r="C3" s="4"/>
      <c r="D3" s="4"/>
      <c r="E3" s="48"/>
      <c r="F3" s="4"/>
      <c r="G3" s="4"/>
      <c r="H3" s="4"/>
      <c r="I3" s="4"/>
      <c r="J3" s="4"/>
      <c r="K3" s="4"/>
      <c r="L3" s="4"/>
      <c r="M3" s="3"/>
      <c r="N3" s="3"/>
      <c r="O3" s="3"/>
      <c r="P3" s="3"/>
      <c r="Q3" s="37"/>
    </row>
    <row r="4" spans="1:19" ht="19.5" customHeight="1">
      <c r="A4" s="4"/>
      <c r="B4" s="4"/>
      <c r="C4" s="4"/>
      <c r="D4" s="4"/>
      <c r="E4" s="48"/>
      <c r="F4" s="4"/>
      <c r="G4" s="7" t="s">
        <v>51</v>
      </c>
      <c r="H4" s="4"/>
      <c r="I4" s="4"/>
      <c r="J4" s="4"/>
      <c r="K4" s="4"/>
      <c r="L4" s="4"/>
      <c r="M4" s="119" t="s">
        <v>98</v>
      </c>
      <c r="N4" s="119"/>
      <c r="O4" s="119"/>
      <c r="P4" s="5"/>
      <c r="Q4" s="5"/>
    </row>
    <row r="5" spans="1:19" s="62" customFormat="1" ht="19.5" customHeight="1">
      <c r="A5" s="4"/>
      <c r="B5" s="4"/>
      <c r="C5" s="4"/>
      <c r="D5" s="4"/>
      <c r="E5" s="25"/>
      <c r="F5" s="7"/>
      <c r="G5" s="7" t="s">
        <v>52</v>
      </c>
      <c r="H5" s="7"/>
      <c r="I5" s="7" t="s">
        <v>54</v>
      </c>
      <c r="J5" s="7"/>
      <c r="K5" s="7"/>
      <c r="L5" s="7"/>
      <c r="P5" s="7"/>
      <c r="Q5" s="9" t="s">
        <v>55</v>
      </c>
      <c r="S5" s="63"/>
    </row>
    <row r="6" spans="1:19" s="62" customFormat="1" ht="19.5" customHeight="1">
      <c r="A6" s="4"/>
      <c r="B6" s="4"/>
      <c r="C6" s="4"/>
      <c r="D6" s="4"/>
      <c r="E6" s="6" t="s">
        <v>7</v>
      </c>
      <c r="F6" s="7"/>
      <c r="G6" s="7" t="s">
        <v>53</v>
      </c>
      <c r="H6" s="7"/>
      <c r="I6" s="7" t="s">
        <v>126</v>
      </c>
      <c r="J6" s="7"/>
      <c r="K6" s="7" t="s">
        <v>125</v>
      </c>
      <c r="L6" s="7"/>
      <c r="M6" s="7" t="s">
        <v>37</v>
      </c>
      <c r="N6" s="7"/>
      <c r="O6" s="7" t="s">
        <v>36</v>
      </c>
      <c r="P6" s="7"/>
      <c r="Q6" s="7" t="s">
        <v>56</v>
      </c>
    </row>
    <row r="7" spans="1:19" s="62" customFormat="1" ht="19.5" customHeight="1">
      <c r="A7" s="4"/>
      <c r="B7" s="4"/>
      <c r="C7" s="4"/>
      <c r="D7" s="4"/>
      <c r="E7" s="64"/>
      <c r="F7" s="65"/>
      <c r="G7" s="120" t="s">
        <v>11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19" s="62" customFormat="1" ht="19.5" customHeight="1">
      <c r="A8" s="48" t="s">
        <v>60</v>
      </c>
      <c r="B8" s="4"/>
      <c r="C8" s="4"/>
      <c r="D8" s="4"/>
      <c r="E8" s="64"/>
      <c r="F8" s="65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9" s="62" customFormat="1" ht="8.25" customHeight="1">
      <c r="A9" s="4"/>
      <c r="B9" s="4"/>
      <c r="C9" s="4"/>
      <c r="D9" s="4"/>
      <c r="E9" s="64"/>
      <c r="F9" s="65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9.5" customHeight="1">
      <c r="A10" s="62" t="s">
        <v>61</v>
      </c>
      <c r="E10" s="6"/>
      <c r="F10" s="67"/>
      <c r="G10" s="68">
        <v>149495</v>
      </c>
      <c r="H10" s="69"/>
      <c r="I10" s="68">
        <v>33508</v>
      </c>
      <c r="J10" s="68"/>
      <c r="K10" s="68">
        <v>122</v>
      </c>
      <c r="L10" s="69"/>
      <c r="M10" s="68">
        <v>0</v>
      </c>
      <c r="N10" s="69"/>
      <c r="O10" s="68">
        <v>-23444</v>
      </c>
      <c r="P10" s="69"/>
      <c r="Q10" s="68">
        <f>SUM(G10:P10)</f>
        <v>159681</v>
      </c>
    </row>
    <row r="11" spans="1:19" ht="19.5" customHeight="1">
      <c r="A11" s="62" t="s">
        <v>57</v>
      </c>
      <c r="F11" s="67"/>
      <c r="G11" s="68"/>
      <c r="H11" s="69"/>
      <c r="I11" s="69"/>
      <c r="J11" s="69"/>
      <c r="K11" s="69"/>
      <c r="L11" s="69"/>
      <c r="M11" s="68"/>
      <c r="N11" s="69"/>
      <c r="O11" s="68"/>
      <c r="P11" s="69"/>
      <c r="Q11" s="68"/>
    </row>
    <row r="12" spans="1:19" ht="19.5" customHeight="1">
      <c r="A12" s="62" t="s">
        <v>108</v>
      </c>
      <c r="F12" s="67"/>
      <c r="G12" s="68"/>
      <c r="H12" s="69"/>
      <c r="I12" s="69"/>
      <c r="J12" s="69"/>
      <c r="K12" s="69"/>
      <c r="L12" s="69"/>
      <c r="M12" s="68"/>
      <c r="N12" s="69"/>
      <c r="O12" s="68"/>
      <c r="P12" s="69"/>
      <c r="Q12" s="68"/>
    </row>
    <row r="13" spans="1:19" ht="19.5" customHeight="1">
      <c r="B13" s="26" t="s">
        <v>58</v>
      </c>
      <c r="F13" s="67"/>
      <c r="G13" s="67">
        <v>0</v>
      </c>
      <c r="H13" s="70"/>
      <c r="I13" s="70">
        <v>0</v>
      </c>
      <c r="J13" s="70"/>
      <c r="K13" s="70">
        <v>0</v>
      </c>
      <c r="L13" s="70"/>
      <c r="M13" s="67">
        <v>0</v>
      </c>
      <c r="N13" s="70"/>
      <c r="O13" s="67">
        <v>3412</v>
      </c>
      <c r="P13" s="70"/>
      <c r="Q13" s="67">
        <f>SUM(G13:P13)</f>
        <v>3412</v>
      </c>
    </row>
    <row r="14" spans="1:19" ht="19.5" customHeight="1">
      <c r="B14" s="26" t="s">
        <v>47</v>
      </c>
      <c r="F14" s="67"/>
      <c r="G14" s="67">
        <v>0</v>
      </c>
      <c r="H14" s="70"/>
      <c r="I14" s="70">
        <v>0</v>
      </c>
      <c r="J14" s="70"/>
      <c r="K14" s="71">
        <v>0</v>
      </c>
      <c r="L14" s="70"/>
      <c r="M14" s="67">
        <v>0</v>
      </c>
      <c r="N14" s="70"/>
      <c r="O14" s="67">
        <v>7</v>
      </c>
      <c r="P14" s="70"/>
      <c r="Q14" s="67">
        <f>SUM(G14:P14)</f>
        <v>7</v>
      </c>
    </row>
    <row r="15" spans="1:19" s="62" customFormat="1" ht="19.5" customHeight="1">
      <c r="A15" s="4" t="s">
        <v>109</v>
      </c>
      <c r="E15" s="72"/>
      <c r="G15" s="73">
        <f>SUM(G13:G14)</f>
        <v>0</v>
      </c>
      <c r="H15" s="68"/>
      <c r="I15" s="73">
        <f>SUM(I13:I14)</f>
        <v>0</v>
      </c>
      <c r="J15" s="68"/>
      <c r="K15" s="73">
        <f>SUM(K13:K14)</f>
        <v>0</v>
      </c>
      <c r="L15" s="68"/>
      <c r="M15" s="73">
        <f>SUM(M13:M14)</f>
        <v>0</v>
      </c>
      <c r="O15" s="73">
        <f>SUM(O13:O14)</f>
        <v>3419</v>
      </c>
      <c r="Q15" s="73">
        <f>SUM(Q13:Q14)</f>
        <v>3419</v>
      </c>
    </row>
    <row r="16" spans="1:19" s="62" customFormat="1" ht="8.25" customHeight="1">
      <c r="A16" s="4"/>
      <c r="B16" s="4"/>
      <c r="C16" s="4"/>
      <c r="D16" s="4"/>
      <c r="E16" s="64"/>
      <c r="F16" s="65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7" ht="19.5" customHeight="1" thickBot="1">
      <c r="A17" s="4" t="s">
        <v>62</v>
      </c>
      <c r="G17" s="74">
        <f>SUM(G10,G15)</f>
        <v>149495</v>
      </c>
      <c r="H17" s="62"/>
      <c r="I17" s="74">
        <f>SUM(I10,I15)</f>
        <v>33508</v>
      </c>
      <c r="J17" s="68"/>
      <c r="K17" s="74">
        <f>SUM(K10,K15)</f>
        <v>122</v>
      </c>
      <c r="L17" s="62"/>
      <c r="M17" s="74">
        <f>SUM(M10,M15)</f>
        <v>0</v>
      </c>
      <c r="N17" s="62"/>
      <c r="O17" s="74">
        <f>SUM(O10,O15)</f>
        <v>-20025</v>
      </c>
      <c r="P17" s="62"/>
      <c r="Q17" s="74">
        <f>SUM(Q10,Q15)</f>
        <v>163100</v>
      </c>
    </row>
    <row r="18" spans="1:17" ht="19.5" customHeight="1" thickTop="1">
      <c r="G18" s="67"/>
      <c r="I18" s="67"/>
      <c r="J18" s="67"/>
      <c r="K18" s="67"/>
      <c r="M18" s="67"/>
      <c r="O18" s="67"/>
      <c r="Q18" s="67"/>
    </row>
    <row r="19" spans="1:17" s="62" customFormat="1" ht="19.5" customHeight="1">
      <c r="A19" s="48" t="s">
        <v>63</v>
      </c>
      <c r="B19" s="4"/>
      <c r="C19" s="4"/>
      <c r="D19" s="4"/>
      <c r="E19" s="64"/>
      <c r="F19" s="65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</row>
    <row r="20" spans="1:17" s="62" customFormat="1" ht="8.25" customHeight="1">
      <c r="A20" s="4"/>
      <c r="B20" s="4"/>
      <c r="C20" s="4"/>
      <c r="D20" s="4"/>
      <c r="E20" s="64"/>
      <c r="F20" s="65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 ht="19.5" customHeight="1">
      <c r="A21" s="62" t="s">
        <v>64</v>
      </c>
      <c r="F21" s="67"/>
      <c r="G21" s="68">
        <v>149547</v>
      </c>
      <c r="H21" s="69"/>
      <c r="I21" s="68">
        <v>33613</v>
      </c>
      <c r="J21" s="69"/>
      <c r="K21" s="68">
        <v>0</v>
      </c>
      <c r="L21" s="69"/>
      <c r="M21" s="68">
        <v>390</v>
      </c>
      <c r="N21" s="69"/>
      <c r="O21" s="68">
        <v>-17899</v>
      </c>
      <c r="P21" s="69"/>
      <c r="Q21" s="68">
        <f>SUM(G21:P21)</f>
        <v>165651</v>
      </c>
    </row>
    <row r="22" spans="1:17" ht="19.5" customHeight="1">
      <c r="A22" s="62" t="s">
        <v>65</v>
      </c>
      <c r="F22" s="67"/>
      <c r="G22" s="68"/>
      <c r="H22" s="69"/>
      <c r="I22" s="69"/>
      <c r="J22" s="69"/>
      <c r="K22" s="69"/>
      <c r="L22" s="69"/>
      <c r="M22" s="68"/>
      <c r="N22" s="69"/>
      <c r="O22" s="68"/>
      <c r="P22" s="69"/>
      <c r="Q22" s="68"/>
    </row>
    <row r="23" spans="1:17" ht="19.5" customHeight="1">
      <c r="A23" s="62" t="s">
        <v>108</v>
      </c>
      <c r="F23" s="67"/>
      <c r="G23" s="68"/>
      <c r="H23" s="69"/>
      <c r="I23" s="69"/>
      <c r="J23" s="69"/>
      <c r="K23" s="69"/>
      <c r="L23" s="69"/>
      <c r="M23" s="68"/>
      <c r="N23" s="69"/>
      <c r="O23" s="68"/>
      <c r="P23" s="69"/>
      <c r="Q23" s="68"/>
    </row>
    <row r="24" spans="1:17" ht="19.5" customHeight="1">
      <c r="B24" s="26" t="s">
        <v>58</v>
      </c>
      <c r="F24" s="67"/>
      <c r="G24" s="67">
        <v>0</v>
      </c>
      <c r="H24" s="70"/>
      <c r="I24" s="70">
        <v>0</v>
      </c>
      <c r="J24" s="70"/>
      <c r="K24" s="70">
        <v>0</v>
      </c>
      <c r="L24" s="70"/>
      <c r="M24" s="67">
        <v>0</v>
      </c>
      <c r="N24" s="70"/>
      <c r="O24" s="67">
        <v>11960</v>
      </c>
      <c r="P24" s="70"/>
      <c r="Q24" s="67">
        <f>SUM(G24:P24)</f>
        <v>11960</v>
      </c>
    </row>
    <row r="25" spans="1:17" s="62" customFormat="1" ht="19.5" customHeight="1">
      <c r="A25" s="4" t="s">
        <v>109</v>
      </c>
      <c r="E25" s="72"/>
      <c r="G25" s="73">
        <f>SUM(G24:G24)</f>
        <v>0</v>
      </c>
      <c r="H25" s="68"/>
      <c r="I25" s="73">
        <f>SUM(I24:I24)</f>
        <v>0</v>
      </c>
      <c r="J25" s="68"/>
      <c r="K25" s="73">
        <f>SUM(K24:K24)</f>
        <v>0</v>
      </c>
      <c r="L25" s="68"/>
      <c r="M25" s="73">
        <f>SUM(M24:M24)</f>
        <v>0</v>
      </c>
      <c r="O25" s="73">
        <f>SUM(O24:O24)</f>
        <v>11960</v>
      </c>
      <c r="Q25" s="73">
        <f>SUM(Q24:Q24)</f>
        <v>11960</v>
      </c>
    </row>
    <row r="26" spans="1:17" s="62" customFormat="1" ht="8.25" customHeight="1">
      <c r="A26" s="4"/>
      <c r="B26" s="4"/>
      <c r="C26" s="4"/>
      <c r="D26" s="4"/>
      <c r="E26" s="64"/>
      <c r="F26" s="65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19.5" customHeight="1" thickBot="1">
      <c r="A27" s="4" t="s">
        <v>66</v>
      </c>
      <c r="G27" s="74">
        <f>SUM(G21,G25)</f>
        <v>149547</v>
      </c>
      <c r="H27" s="62"/>
      <c r="I27" s="74">
        <f>SUM(I21,I25)</f>
        <v>33613</v>
      </c>
      <c r="J27" s="68"/>
      <c r="K27" s="74">
        <f>SUM(K21,K25)</f>
        <v>0</v>
      </c>
      <c r="L27" s="62"/>
      <c r="M27" s="74">
        <f>SUM(M21,M25)</f>
        <v>390</v>
      </c>
      <c r="N27" s="62"/>
      <c r="O27" s="74">
        <f>SUM(O21,O25)</f>
        <v>-5939</v>
      </c>
      <c r="P27" s="62"/>
      <c r="Q27" s="74">
        <f>SUM(Q21,Q25)</f>
        <v>177611</v>
      </c>
    </row>
    <row r="28" spans="1:17" s="62" customFormat="1" ht="19.5" customHeight="1" thickTop="1">
      <c r="A28" s="16"/>
      <c r="E28" s="72"/>
      <c r="F28" s="68"/>
      <c r="G28" s="68"/>
      <c r="H28" s="69"/>
      <c r="I28" s="68"/>
      <c r="J28" s="68"/>
      <c r="K28" s="68"/>
      <c r="L28" s="69"/>
      <c r="M28" s="68"/>
      <c r="N28" s="69"/>
      <c r="O28" s="68"/>
      <c r="P28" s="69"/>
      <c r="Q28" s="68"/>
    </row>
    <row r="44" spans="6:16" ht="19.5" customHeight="1">
      <c r="F44" s="75"/>
      <c r="G44" s="75"/>
      <c r="H44" s="75"/>
    </row>
    <row r="46" spans="6:16" ht="19.5" customHeight="1">
      <c r="F46" s="75"/>
      <c r="G46" s="75"/>
      <c r="H46" s="75"/>
      <c r="I46" s="75"/>
      <c r="J46" s="75"/>
      <c r="K46" s="75"/>
      <c r="L46" s="75"/>
      <c r="N46" s="75"/>
      <c r="P46" s="75"/>
    </row>
    <row r="53" spans="1:16" ht="19.5" customHeight="1">
      <c r="A53" s="76"/>
    </row>
    <row r="54" spans="1:16" ht="19.5" customHeight="1">
      <c r="A54" s="76"/>
    </row>
    <row r="63" spans="1:16" ht="19.5" customHeight="1">
      <c r="L63" s="56"/>
      <c r="N63" s="56"/>
      <c r="P63" s="56"/>
    </row>
  </sheetData>
  <sheetProtection password="F7ED" sheet="1" objects="1" scenarios="1"/>
  <mergeCells count="3">
    <mergeCell ref="M4:O4"/>
    <mergeCell ref="G7:Q7"/>
    <mergeCell ref="G19:Q19"/>
  </mergeCells>
  <phoneticPr fontId="0" type="noConversion"/>
  <pageMargins left="0.69" right="0.28999999999999998" top="0.49" bottom="0.39370078740157499" header="0.35" footer="0.39370078740157499"/>
  <pageSetup paperSize="9" scale="92" firstPageNumber="6" orientation="landscape" useFirstPageNumber="1" r:id="rId1"/>
  <headerFooter alignWithMargins="0">
    <oddFooter>&amp;L &amp;"Times New Roman,Regular"&amp;11The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59"/>
  <sheetViews>
    <sheetView showGridLines="0" view="pageBreakPreview" zoomScale="120" zoomScaleNormal="130" zoomScaleSheetLayoutView="120" workbookViewId="0">
      <selection activeCell="F9" sqref="F9"/>
    </sheetView>
  </sheetViews>
  <sheetFormatPr defaultColWidth="10.85546875" defaultRowHeight="19.5" customHeight="1"/>
  <cols>
    <col min="1" max="3" width="1.85546875" style="5" customWidth="1"/>
    <col min="4" max="4" width="27.5703125" style="5" customWidth="1"/>
    <col min="5" max="5" width="20.5703125" style="5" customWidth="1"/>
    <col min="6" max="6" width="11.5703125" style="5" customWidth="1"/>
    <col min="7" max="7" width="2.28515625" style="5" customWidth="1"/>
    <col min="8" max="8" width="13.5703125" style="12" customWidth="1"/>
    <col min="9" max="9" width="1.85546875" style="5" customWidth="1"/>
    <col min="10" max="10" width="14.5703125" style="5" customWidth="1"/>
    <col min="11" max="11" width="15.7109375" style="5" customWidth="1"/>
    <col min="12" max="12" width="3.28515625" style="5" customWidth="1"/>
    <col min="13" max="13" width="15.28515625" style="5" customWidth="1"/>
    <col min="14" max="16384" width="10.85546875" style="5"/>
  </cols>
  <sheetData>
    <row r="1" spans="1:10" s="100" customFormat="1" ht="19.5" customHeight="1">
      <c r="A1" s="97" t="s">
        <v>87</v>
      </c>
      <c r="B1" s="97"/>
      <c r="C1" s="97"/>
      <c r="D1" s="97"/>
      <c r="E1" s="97"/>
      <c r="F1" s="97"/>
      <c r="G1" s="97"/>
      <c r="H1" s="106"/>
      <c r="I1" s="97"/>
      <c r="J1" s="97"/>
    </row>
    <row r="2" spans="1:10" s="104" customFormat="1" ht="19.5" customHeight="1">
      <c r="A2" s="101" t="s">
        <v>67</v>
      </c>
      <c r="B2" s="101"/>
      <c r="C2" s="101"/>
      <c r="D2" s="101"/>
      <c r="E2" s="101"/>
      <c r="F2" s="101"/>
      <c r="G2" s="101"/>
      <c r="H2" s="105"/>
      <c r="I2" s="101"/>
      <c r="J2" s="101"/>
    </row>
    <row r="3" spans="1:10" ht="19.5" customHeight="1">
      <c r="H3" s="66"/>
      <c r="I3" s="7"/>
      <c r="J3" s="7"/>
    </row>
    <row r="4" spans="1:10" ht="19.5" customHeight="1">
      <c r="E4" s="66"/>
      <c r="F4" s="66"/>
      <c r="G4" s="66"/>
      <c r="H4" s="118" t="s">
        <v>68</v>
      </c>
      <c r="I4" s="118"/>
      <c r="J4" s="118"/>
    </row>
    <row r="5" spans="1:10" ht="19.5" customHeight="1">
      <c r="E5" s="66"/>
      <c r="F5" s="66"/>
      <c r="G5" s="66"/>
      <c r="H5" s="118" t="s">
        <v>69</v>
      </c>
      <c r="I5" s="118"/>
      <c r="J5" s="118"/>
    </row>
    <row r="6" spans="1:10" ht="19.5" customHeight="1">
      <c r="E6" s="66"/>
      <c r="F6" s="66" t="s">
        <v>7</v>
      </c>
      <c r="G6" s="66"/>
      <c r="H6" s="47">
        <v>2018</v>
      </c>
      <c r="I6" s="7"/>
      <c r="J6" s="47">
        <v>2017</v>
      </c>
    </row>
    <row r="7" spans="1:10" ht="19.5" customHeight="1">
      <c r="H7" s="117" t="s">
        <v>12</v>
      </c>
      <c r="I7" s="117"/>
      <c r="J7" s="117"/>
    </row>
    <row r="8" spans="1:10" ht="19.5" customHeight="1">
      <c r="A8" s="11" t="s">
        <v>70</v>
      </c>
    </row>
    <row r="9" spans="1:10" ht="19.5" customHeight="1">
      <c r="A9" s="5" t="s">
        <v>71</v>
      </c>
      <c r="H9" s="77">
        <v>11960</v>
      </c>
      <c r="I9" s="20"/>
      <c r="J9" s="77">
        <v>3412</v>
      </c>
    </row>
    <row r="10" spans="1:10" s="4" customFormat="1" ht="7.5" customHeight="1">
      <c r="H10" s="78"/>
      <c r="I10" s="79"/>
      <c r="J10" s="78"/>
    </row>
    <row r="11" spans="1:10" ht="19.5" customHeight="1">
      <c r="A11" s="12" t="s">
        <v>110</v>
      </c>
      <c r="H11" s="80"/>
      <c r="I11" s="20"/>
      <c r="J11" s="80"/>
    </row>
    <row r="12" spans="1:10" ht="19.5" customHeight="1">
      <c r="A12" s="81" t="s">
        <v>72</v>
      </c>
      <c r="H12" s="77">
        <v>-33</v>
      </c>
      <c r="I12" s="20"/>
      <c r="J12" s="77">
        <v>-46</v>
      </c>
    </row>
    <row r="13" spans="1:10" ht="19.5" customHeight="1">
      <c r="A13" s="81" t="s">
        <v>45</v>
      </c>
      <c r="H13" s="77">
        <v>1125</v>
      </c>
      <c r="I13" s="20"/>
      <c r="J13" s="77">
        <v>851</v>
      </c>
    </row>
    <row r="14" spans="1:10" ht="19.5" customHeight="1">
      <c r="A14" s="81" t="s">
        <v>73</v>
      </c>
      <c r="H14" s="77">
        <v>727</v>
      </c>
      <c r="I14" s="20"/>
      <c r="J14" s="77">
        <v>-125</v>
      </c>
    </row>
    <row r="15" spans="1:10" ht="19.5" customHeight="1">
      <c r="A15" s="82" t="s">
        <v>111</v>
      </c>
      <c r="H15" s="77">
        <v>7078</v>
      </c>
      <c r="I15" s="20"/>
      <c r="J15" s="77">
        <v>5579</v>
      </c>
    </row>
    <row r="16" spans="1:10" ht="19.5" customHeight="1">
      <c r="A16" s="81" t="s">
        <v>112</v>
      </c>
      <c r="H16" s="77">
        <v>-1480</v>
      </c>
      <c r="I16" s="20"/>
      <c r="J16" s="77">
        <v>-82</v>
      </c>
    </row>
    <row r="17" spans="1:12" ht="19.5" customHeight="1">
      <c r="A17" s="81" t="s">
        <v>74</v>
      </c>
      <c r="H17" s="77">
        <v>110</v>
      </c>
      <c r="I17" s="20"/>
      <c r="J17" s="77">
        <v>145</v>
      </c>
    </row>
    <row r="18" spans="1:12" ht="19.5" customHeight="1">
      <c r="A18" s="81" t="s">
        <v>113</v>
      </c>
      <c r="H18" s="77">
        <v>0</v>
      </c>
      <c r="I18" s="20"/>
      <c r="J18" s="77">
        <v>-2</v>
      </c>
    </row>
    <row r="19" spans="1:12" ht="19.5" customHeight="1">
      <c r="B19" s="16"/>
      <c r="H19" s="83">
        <f>SUM(H9:H18)</f>
        <v>19487</v>
      </c>
      <c r="I19" s="20"/>
      <c r="J19" s="83">
        <f>SUM(J9:J18)</f>
        <v>9732</v>
      </c>
    </row>
    <row r="20" spans="1:12" ht="19.5" customHeight="1">
      <c r="A20" s="84" t="s">
        <v>75</v>
      </c>
      <c r="B20" s="16"/>
      <c r="H20" s="85"/>
      <c r="I20" s="20"/>
      <c r="J20" s="85"/>
    </row>
    <row r="21" spans="1:12" ht="19.5" customHeight="1">
      <c r="A21" s="114" t="s">
        <v>92</v>
      </c>
      <c r="B21" s="86"/>
      <c r="H21" s="85">
        <v>4747</v>
      </c>
      <c r="I21" s="20"/>
      <c r="J21" s="85">
        <v>-6383</v>
      </c>
    </row>
    <row r="22" spans="1:12" ht="19.5" customHeight="1">
      <c r="A22" s="114" t="s">
        <v>76</v>
      </c>
      <c r="B22" s="86"/>
      <c r="H22" s="85">
        <v>-1719</v>
      </c>
      <c r="I22" s="20"/>
      <c r="J22" s="85">
        <v>254</v>
      </c>
    </row>
    <row r="23" spans="1:12" ht="19.5" customHeight="1">
      <c r="A23" s="82" t="s">
        <v>15</v>
      </c>
      <c r="B23" s="86"/>
      <c r="H23" s="85">
        <v>-6372</v>
      </c>
      <c r="I23" s="20"/>
      <c r="J23" s="85">
        <v>-6633</v>
      </c>
    </row>
    <row r="24" spans="1:12" ht="19.5" customHeight="1">
      <c r="A24" s="82" t="s">
        <v>20</v>
      </c>
      <c r="B24" s="86"/>
      <c r="H24" s="85">
        <v>1437</v>
      </c>
      <c r="I24" s="20"/>
      <c r="J24" s="85">
        <v>283</v>
      </c>
    </row>
    <row r="25" spans="1:12" ht="19.5" customHeight="1">
      <c r="A25" s="87" t="s">
        <v>19</v>
      </c>
      <c r="B25" s="86"/>
      <c r="H25" s="85">
        <v>591</v>
      </c>
      <c r="I25" s="20"/>
      <c r="J25" s="85">
        <v>-2911</v>
      </c>
    </row>
    <row r="26" spans="1:12" ht="19.5" customHeight="1">
      <c r="A26" s="82" t="s">
        <v>95</v>
      </c>
      <c r="B26" s="86"/>
      <c r="H26" s="85">
        <v>8231</v>
      </c>
      <c r="I26" s="20"/>
      <c r="J26" s="85">
        <v>6867</v>
      </c>
    </row>
    <row r="27" spans="1:12" ht="19.5" customHeight="1">
      <c r="A27" s="82" t="s">
        <v>114</v>
      </c>
      <c r="B27" s="86"/>
      <c r="H27" s="85">
        <v>-3952</v>
      </c>
      <c r="I27" s="20"/>
      <c r="J27" s="85">
        <v>-2359</v>
      </c>
    </row>
    <row r="28" spans="1:12" ht="19.5" customHeight="1">
      <c r="A28" s="82" t="s">
        <v>77</v>
      </c>
      <c r="B28" s="86"/>
      <c r="H28" s="85">
        <v>-247</v>
      </c>
      <c r="I28" s="56"/>
      <c r="J28" s="85">
        <v>660</v>
      </c>
    </row>
    <row r="29" spans="1:12" s="16" customFormat="1" ht="19.5" customHeight="1">
      <c r="A29" s="82" t="s">
        <v>115</v>
      </c>
      <c r="B29" s="86"/>
      <c r="C29" s="5"/>
      <c r="D29" s="5"/>
      <c r="E29" s="5"/>
      <c r="F29" s="5"/>
      <c r="G29" s="5"/>
      <c r="H29" s="88">
        <f>SUM(H19:H28)</f>
        <v>22203</v>
      </c>
      <c r="I29" s="56"/>
      <c r="J29" s="88">
        <f>SUM(J19:J28)</f>
        <v>-490</v>
      </c>
    </row>
    <row r="30" spans="1:12" ht="19.5" customHeight="1">
      <c r="A30" s="82" t="s">
        <v>116</v>
      </c>
      <c r="B30" s="86"/>
      <c r="H30" s="20">
        <v>-503</v>
      </c>
      <c r="I30" s="20"/>
      <c r="J30" s="20">
        <v>-343</v>
      </c>
    </row>
    <row r="31" spans="1:12" ht="19.5" customHeight="1">
      <c r="A31" s="36" t="s">
        <v>78</v>
      </c>
      <c r="B31" s="16"/>
      <c r="C31" s="16"/>
      <c r="D31" s="16"/>
      <c r="E31" s="16"/>
      <c r="F31" s="16"/>
      <c r="G31" s="16"/>
      <c r="H31" s="89">
        <f>SUM(H29:H30)</f>
        <v>21700</v>
      </c>
      <c r="I31" s="54"/>
      <c r="J31" s="89">
        <f>SUM(J29:J30)</f>
        <v>-833</v>
      </c>
    </row>
    <row r="32" spans="1:12" s="12" customFormat="1" ht="19.5" customHeight="1">
      <c r="A32" s="90" t="s">
        <v>117</v>
      </c>
      <c r="H32" s="91"/>
      <c r="J32" s="91"/>
      <c r="L32" s="92"/>
    </row>
    <row r="33" spans="1:12" s="12" customFormat="1" ht="19.5" customHeight="1">
      <c r="A33" s="86" t="s">
        <v>79</v>
      </c>
      <c r="H33" s="93">
        <v>33</v>
      </c>
      <c r="J33" s="93">
        <v>46</v>
      </c>
      <c r="L33" s="92"/>
    </row>
    <row r="34" spans="1:12" s="12" customFormat="1" ht="19.5" customHeight="1">
      <c r="A34" s="86" t="s">
        <v>91</v>
      </c>
      <c r="H34" s="93">
        <v>-26</v>
      </c>
      <c r="J34" s="93">
        <v>0</v>
      </c>
      <c r="L34" s="92"/>
    </row>
    <row r="35" spans="1:12" s="12" customFormat="1" ht="19.5" customHeight="1">
      <c r="A35" s="87" t="s">
        <v>89</v>
      </c>
      <c r="H35" s="93">
        <v>-4734</v>
      </c>
      <c r="J35" s="93">
        <v>-2915</v>
      </c>
      <c r="L35" s="92"/>
    </row>
    <row r="36" spans="1:12" ht="19.5" customHeight="1">
      <c r="A36" s="87" t="s">
        <v>118</v>
      </c>
      <c r="H36" s="93">
        <v>3083</v>
      </c>
      <c r="J36" s="93">
        <v>82</v>
      </c>
      <c r="L36" s="38"/>
    </row>
    <row r="37" spans="1:12" ht="19.5" customHeight="1">
      <c r="A37" s="87" t="s">
        <v>119</v>
      </c>
      <c r="H37" s="93">
        <v>-161</v>
      </c>
      <c r="J37" s="93">
        <v>0</v>
      </c>
      <c r="L37" s="38"/>
    </row>
    <row r="38" spans="1:12" ht="19.5" customHeight="1">
      <c r="A38" s="16" t="s">
        <v>90</v>
      </c>
      <c r="H38" s="22">
        <f>SUM(H33:H37)</f>
        <v>-1805</v>
      </c>
      <c r="J38" s="22">
        <f>SUM(J33:J37)</f>
        <v>-2787</v>
      </c>
    </row>
    <row r="39" spans="1:12" s="100" customFormat="1" ht="19.5" customHeight="1">
      <c r="A39" s="97" t="s">
        <v>87</v>
      </c>
      <c r="B39" s="97"/>
      <c r="C39" s="97"/>
      <c r="D39" s="97"/>
      <c r="E39" s="97"/>
      <c r="F39" s="97"/>
      <c r="G39" s="97"/>
      <c r="H39" s="106"/>
      <c r="I39" s="97"/>
      <c r="J39" s="97"/>
    </row>
    <row r="40" spans="1:12" s="104" customFormat="1" ht="19.5" customHeight="1">
      <c r="A40" s="101" t="s">
        <v>67</v>
      </c>
      <c r="B40" s="101"/>
      <c r="C40" s="101"/>
      <c r="D40" s="101"/>
      <c r="E40" s="101"/>
      <c r="F40" s="101"/>
      <c r="G40" s="101"/>
      <c r="H40" s="121"/>
      <c r="I40" s="121"/>
      <c r="J40" s="121"/>
    </row>
    <row r="41" spans="1:12" s="4" customFormat="1" ht="19.5" customHeight="1">
      <c r="A41" s="1"/>
      <c r="B41" s="1"/>
      <c r="C41" s="1"/>
      <c r="D41" s="1"/>
      <c r="E41" s="1"/>
      <c r="F41" s="1"/>
      <c r="G41" s="1"/>
      <c r="H41" s="118" t="s">
        <v>68</v>
      </c>
      <c r="I41" s="118"/>
      <c r="J41" s="118"/>
    </row>
    <row r="42" spans="1:12" ht="19.5" customHeight="1">
      <c r="H42" s="118" t="s">
        <v>69</v>
      </c>
      <c r="I42" s="118"/>
      <c r="J42" s="118"/>
    </row>
    <row r="43" spans="1:12" ht="19.5" customHeight="1">
      <c r="E43" s="66" t="s">
        <v>0</v>
      </c>
      <c r="F43" s="66"/>
      <c r="G43" s="66"/>
      <c r="H43" s="47">
        <v>2018</v>
      </c>
      <c r="I43" s="7"/>
      <c r="J43" s="47">
        <v>2017</v>
      </c>
    </row>
    <row r="44" spans="1:12" ht="19.5" customHeight="1">
      <c r="H44" s="117" t="s">
        <v>12</v>
      </c>
      <c r="I44" s="117"/>
      <c r="J44" s="117"/>
    </row>
    <row r="45" spans="1:12" ht="19.5" customHeight="1">
      <c r="A45" s="11" t="s">
        <v>80</v>
      </c>
      <c r="J45" s="12"/>
    </row>
    <row r="46" spans="1:12" ht="19.5" customHeight="1">
      <c r="A46" s="5" t="s">
        <v>81</v>
      </c>
      <c r="H46" s="93">
        <v>-1120</v>
      </c>
      <c r="J46" s="93">
        <v>-856</v>
      </c>
    </row>
    <row r="47" spans="1:12" ht="19.5" customHeight="1">
      <c r="A47" s="82" t="s">
        <v>82</v>
      </c>
      <c r="H47" s="93">
        <v>-4573</v>
      </c>
      <c r="J47" s="93">
        <v>3456</v>
      </c>
    </row>
    <row r="48" spans="1:12" ht="19.5" customHeight="1">
      <c r="A48" s="82" t="s">
        <v>120</v>
      </c>
      <c r="H48" s="93">
        <v>27968</v>
      </c>
      <c r="J48" s="93">
        <v>372</v>
      </c>
    </row>
    <row r="49" spans="1:13" ht="19.5" customHeight="1">
      <c r="A49" s="82" t="s">
        <v>121</v>
      </c>
      <c r="H49" s="93">
        <v>-27252</v>
      </c>
      <c r="J49" s="93">
        <v>0</v>
      </c>
    </row>
    <row r="50" spans="1:13" ht="19.5" customHeight="1">
      <c r="A50" s="82" t="s">
        <v>122</v>
      </c>
      <c r="H50" s="93">
        <v>2500</v>
      </c>
      <c r="J50" s="93">
        <v>7500</v>
      </c>
    </row>
    <row r="51" spans="1:13" ht="19.5" customHeight="1">
      <c r="A51" s="82" t="s">
        <v>135</v>
      </c>
      <c r="H51" s="93">
        <v>-7500</v>
      </c>
      <c r="J51" s="93">
        <v>-7500</v>
      </c>
    </row>
    <row r="52" spans="1:13" ht="19.5" customHeight="1">
      <c r="A52" s="82" t="s">
        <v>123</v>
      </c>
      <c r="H52" s="93">
        <v>-543</v>
      </c>
      <c r="J52" s="93">
        <v>-700</v>
      </c>
    </row>
    <row r="53" spans="1:13" ht="19.5" customHeight="1">
      <c r="A53" s="5" t="s">
        <v>83</v>
      </c>
      <c r="H53" s="93">
        <v>-3144</v>
      </c>
      <c r="J53" s="93">
        <v>-1635</v>
      </c>
    </row>
    <row r="54" spans="1:13" ht="19.5" customHeight="1">
      <c r="A54" s="16" t="s">
        <v>124</v>
      </c>
      <c r="H54" s="22">
        <f>SUM(H46:H53)</f>
        <v>-13664</v>
      </c>
      <c r="J54" s="22">
        <f>SUM(J46:J53)</f>
        <v>637</v>
      </c>
    </row>
    <row r="55" spans="1:13" ht="6" customHeight="1">
      <c r="A55" s="16"/>
      <c r="H55" s="94"/>
      <c r="J55" s="94"/>
    </row>
    <row r="56" spans="1:13" ht="19.5" customHeight="1">
      <c r="A56" s="16" t="s">
        <v>84</v>
      </c>
      <c r="H56" s="94">
        <f>SUM(H31,H38,H54)</f>
        <v>6231</v>
      </c>
      <c r="J56" s="94">
        <f>SUM(J31,J38,J54)</f>
        <v>-2983</v>
      </c>
    </row>
    <row r="57" spans="1:13" ht="19.5" customHeight="1">
      <c r="A57" s="5" t="s">
        <v>85</v>
      </c>
      <c r="H57" s="95">
        <v>15371</v>
      </c>
      <c r="I57" s="9"/>
      <c r="J57" s="95">
        <v>21684</v>
      </c>
    </row>
    <row r="58" spans="1:13" ht="19.5" customHeight="1" thickBot="1">
      <c r="A58" s="16" t="s">
        <v>86</v>
      </c>
      <c r="H58" s="96">
        <f>SUM(H56:H57)</f>
        <v>21602</v>
      </c>
      <c r="I58" s="9"/>
      <c r="J58" s="96">
        <f>SUM(J56:J57)</f>
        <v>18701</v>
      </c>
      <c r="K58" s="38"/>
      <c r="M58" s="38"/>
    </row>
    <row r="59" spans="1:13" ht="19.5" customHeight="1" thickTop="1">
      <c r="A59" s="16"/>
      <c r="H59" s="94"/>
      <c r="I59" s="9"/>
      <c r="J59" s="94"/>
    </row>
  </sheetData>
  <sheetProtection password="F7ED" sheet="1" objects="1" scenarios="1"/>
  <mergeCells count="7">
    <mergeCell ref="H7:J7"/>
    <mergeCell ref="H44:J44"/>
    <mergeCell ref="H4:J4"/>
    <mergeCell ref="H5:J5"/>
    <mergeCell ref="H42:J42"/>
    <mergeCell ref="H40:J40"/>
    <mergeCell ref="H41:J41"/>
  </mergeCells>
  <phoneticPr fontId="5" type="noConversion"/>
  <pageMargins left="0.77" right="0.31496062992126" top="0.47244094488188998" bottom="0.39370078740157499" header="0.511811023622047" footer="0.39370078740157499"/>
  <pageSetup paperSize="9" firstPageNumber="7" orientation="portrait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CHANGE</vt:lpstr>
      <vt:lpstr>CF</vt:lpstr>
      <vt:lpstr>CF!Print_Area</vt:lpstr>
      <vt:lpstr>CHANGE!Print_Area</vt:lpstr>
      <vt:lpstr>FS!Print_Area</vt:lpstr>
      <vt:lpstr>PL!Print_Area</vt:lpstr>
    </vt:vector>
  </TitlesOfParts>
  <Company>KPMG Audit (Thailand)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ACMGR</cp:lastModifiedBy>
  <cp:lastPrinted>2018-05-11T04:41:58Z</cp:lastPrinted>
  <dcterms:created xsi:type="dcterms:W3CDTF">2001-01-22T03:58:50Z</dcterms:created>
  <dcterms:modified xsi:type="dcterms:W3CDTF">2018-05-11T06:31:14Z</dcterms:modified>
</cp:coreProperties>
</file>