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1295" windowHeight="10575"/>
  </bookViews>
  <sheets>
    <sheet name="BS" sheetId="12" r:id="rId1"/>
    <sheet name="PL" sheetId="9" r:id="rId2"/>
    <sheet name="SE-1" sheetId="10" r:id="rId3"/>
    <sheet name="SE-2" sheetId="11" r:id="rId4"/>
    <sheet name="CF" sheetId="15" r:id="rId5"/>
  </sheets>
  <externalReferences>
    <externalReference r:id="rId6"/>
  </externalReferences>
  <definedNames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BS!$A$1:$K$75</definedName>
    <definedName name="_xlnm.Print_Area" localSheetId="4">CF!$A$1:$K$63</definedName>
    <definedName name="_xlnm.Print_Area" localSheetId="1">PL!$A$1:$L$66</definedName>
    <definedName name="_xlnm.Print_Area" localSheetId="2">'SE-1'!$A$1:$W$25</definedName>
    <definedName name="_xlnm.Print_Area" localSheetId="3">'SE-2'!$A$1:$U$24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45621"/>
  <fileRecoveryPr autoRecover="0"/>
</workbook>
</file>

<file path=xl/calcChain.xml><?xml version="1.0" encoding="utf-8"?>
<calcChain xmlns="http://schemas.openxmlformats.org/spreadsheetml/2006/main">
  <c r="Q23" i="11" l="1"/>
  <c r="Q17" i="11"/>
  <c r="O23" i="11"/>
  <c r="J22" i="9" l="1"/>
  <c r="F22" i="9"/>
  <c r="G62" i="15" l="1"/>
  <c r="I58" i="15"/>
  <c r="I52" i="15"/>
  <c r="E25" i="15"/>
  <c r="G25" i="15"/>
  <c r="G33" i="15" s="1"/>
  <c r="I25" i="15"/>
  <c r="I33" i="15" s="1"/>
  <c r="K25" i="15"/>
  <c r="K33" i="15" s="1"/>
  <c r="E33" i="15"/>
  <c r="E72" i="12" l="1"/>
  <c r="S16" i="11" l="1"/>
  <c r="O17" i="10"/>
  <c r="I22" i="10"/>
  <c r="J15" i="9"/>
  <c r="I23" i="11" l="1"/>
  <c r="G23" i="11"/>
  <c r="I17" i="11"/>
  <c r="G17" i="11"/>
  <c r="I17" i="10"/>
  <c r="G17" i="10"/>
  <c r="Q22" i="11" l="1"/>
  <c r="Q20" i="11"/>
  <c r="S20" i="11" l="1"/>
  <c r="O17" i="11" l="1"/>
  <c r="M16" i="11"/>
  <c r="M17" i="11" s="1"/>
  <c r="M22" i="11"/>
  <c r="M23" i="11" s="1"/>
  <c r="K21" i="11"/>
  <c r="K23" i="11" s="1"/>
  <c r="S19" i="11"/>
  <c r="S13" i="11"/>
  <c r="U15" i="10"/>
  <c r="Q16" i="10"/>
  <c r="Q17" i="10" s="1"/>
  <c r="M16" i="10"/>
  <c r="M17" i="10" s="1"/>
  <c r="Q22" i="10"/>
  <c r="Q23" i="10" s="1"/>
  <c r="O22" i="10"/>
  <c r="O23" i="10" s="1"/>
  <c r="M22" i="10"/>
  <c r="M23" i="10" s="1"/>
  <c r="U21" i="10"/>
  <c r="U19" i="10"/>
  <c r="U13" i="10"/>
  <c r="K14" i="10"/>
  <c r="K20" i="10"/>
  <c r="U19" i="11" l="1"/>
  <c r="S14" i="10"/>
  <c r="W13" i="10"/>
  <c r="W19" i="10"/>
  <c r="U13" i="11"/>
  <c r="S22" i="11"/>
  <c r="U22" i="11" s="1"/>
  <c r="S22" i="10"/>
  <c r="S20" i="10"/>
  <c r="S23" i="10" s="1"/>
  <c r="U21" i="11"/>
  <c r="K58" i="15"/>
  <c r="K52" i="15"/>
  <c r="S23" i="11" l="1"/>
  <c r="U14" i="10"/>
  <c r="S16" i="10"/>
  <c r="U16" i="10" s="1"/>
  <c r="W16" i="10" s="1"/>
  <c r="U23" i="11"/>
  <c r="U20" i="10"/>
  <c r="U22" i="10"/>
  <c r="W14" i="10" l="1"/>
  <c r="U17" i="10"/>
  <c r="W20" i="10"/>
  <c r="U23" i="10"/>
  <c r="S17" i="10"/>
  <c r="I72" i="12"/>
  <c r="G52" i="15" l="1"/>
  <c r="E52" i="15"/>
  <c r="G58" i="15"/>
  <c r="E58" i="15"/>
  <c r="I57" i="12" l="1"/>
  <c r="I51" i="12"/>
  <c r="I29" i="12"/>
  <c r="S17" i="11" l="1"/>
  <c r="I23" i="10"/>
  <c r="G22" i="10"/>
  <c r="G23" i="10" s="1"/>
  <c r="U16" i="11" l="1"/>
  <c r="W22" i="10"/>
  <c r="L58" i="9" l="1"/>
  <c r="J58" i="9"/>
  <c r="F58" i="9"/>
  <c r="K60" i="15" l="1"/>
  <c r="K62" i="15" s="1"/>
  <c r="K47" i="15" l="1"/>
  <c r="I47" i="15"/>
  <c r="E60" i="15"/>
  <c r="E62" i="15" s="1"/>
  <c r="F25" i="15"/>
  <c r="H25" i="15"/>
  <c r="I62" i="15"/>
  <c r="J25" i="15"/>
  <c r="H58" i="9"/>
  <c r="I42" i="12"/>
  <c r="E42" i="12"/>
  <c r="K72" i="12" l="1"/>
  <c r="G72" i="12"/>
  <c r="F111" i="15"/>
  <c r="K8" i="15"/>
  <c r="I8" i="15"/>
  <c r="F15" i="9"/>
  <c r="F26" i="9" s="1"/>
  <c r="F29" i="9" s="1"/>
  <c r="K15" i="10" s="1"/>
  <c r="H15" i="9"/>
  <c r="L15" i="9"/>
  <c r="H22" i="9"/>
  <c r="L22" i="9"/>
  <c r="A37" i="9"/>
  <c r="A3" i="15"/>
  <c r="K57" i="12"/>
  <c r="K51" i="12"/>
  <c r="G57" i="12"/>
  <c r="G51" i="12"/>
  <c r="K29" i="12"/>
  <c r="K17" i="12"/>
  <c r="G29" i="12"/>
  <c r="G17" i="12"/>
  <c r="G31" i="12" s="1"/>
  <c r="E57" i="12"/>
  <c r="E51" i="12"/>
  <c r="A34" i="12"/>
  <c r="E29" i="12"/>
  <c r="I17" i="12"/>
  <c r="I31" i="12" s="1"/>
  <c r="E17" i="12"/>
  <c r="F116" i="11"/>
  <c r="G59" i="12" l="1"/>
  <c r="H29" i="9"/>
  <c r="K31" i="12"/>
  <c r="J26" i="9"/>
  <c r="J29" i="9" s="1"/>
  <c r="A42" i="15"/>
  <c r="L26" i="9"/>
  <c r="L63" i="9" s="1"/>
  <c r="G75" i="12"/>
  <c r="K59" i="12"/>
  <c r="K75" i="12" s="1"/>
  <c r="I59" i="12"/>
  <c r="I75" i="12" s="1"/>
  <c r="E59" i="12"/>
  <c r="E31" i="12"/>
  <c r="H61" i="9" l="1"/>
  <c r="K21" i="10"/>
  <c r="K23" i="10" s="1"/>
  <c r="F63" i="9"/>
  <c r="K17" i="10"/>
  <c r="J63" i="9"/>
  <c r="K15" i="11"/>
  <c r="K17" i="11" s="1"/>
  <c r="H63" i="9"/>
  <c r="J61" i="9"/>
  <c r="F61" i="9"/>
  <c r="L61" i="9"/>
  <c r="U15" i="11" l="1"/>
  <c r="U17" i="11" s="1"/>
  <c r="W15" i="10"/>
  <c r="W17" i="10" s="1"/>
  <c r="W21" i="10"/>
  <c r="W23" i="10" s="1"/>
  <c r="E75" i="12" l="1"/>
</calcChain>
</file>

<file path=xl/sharedStrings.xml><?xml version="1.0" encoding="utf-8"?>
<sst xmlns="http://schemas.openxmlformats.org/spreadsheetml/2006/main" count="276" uniqueCount="173">
  <si>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</si>
  <si>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</si>
  <si>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</si>
  <si>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</si>
  <si>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</si>
  <si>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</si>
  <si>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</si>
  <si>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</si>
  <si>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CASH FLOWS (Continued)</t>
  </si>
  <si>
    <t>STATEMENTS OF CHANGES IN SHAREHOLDERS' EQUITY</t>
  </si>
  <si>
    <t>Total</t>
  </si>
  <si>
    <t>Interest received</t>
  </si>
  <si>
    <t>REVENUES</t>
  </si>
  <si>
    <t xml:space="preserve">Net sales </t>
  </si>
  <si>
    <t>Other income</t>
  </si>
  <si>
    <t>EXPENSES</t>
  </si>
  <si>
    <t>Administrative expenses</t>
  </si>
  <si>
    <t>Cost of goods sold</t>
  </si>
  <si>
    <t>Interest expense</t>
  </si>
  <si>
    <t>Separate financial statements</t>
  </si>
  <si>
    <t>Interest paid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</si>
  <si>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</si>
  <si>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</si>
  <si>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</si>
  <si>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</si>
  <si>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</si>
  <si>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</si>
  <si>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</si>
  <si>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</si>
  <si>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>Income tax payable</t>
  </si>
  <si>
    <t xml:space="preserve">Authorized share capital </t>
  </si>
  <si>
    <t>Fair value</t>
  </si>
  <si>
    <t>Interest income</t>
  </si>
  <si>
    <t>Share of profit of associates</t>
  </si>
  <si>
    <t>Unappropriated</t>
  </si>
  <si>
    <t>share</t>
  </si>
  <si>
    <t>STATEMENTS OF FINANCIAL POSITION</t>
  </si>
  <si>
    <t xml:space="preserve">LIABILITIES AND SHAREHOLDERS' EQUITY </t>
  </si>
  <si>
    <t>Employee benefit obligations</t>
  </si>
  <si>
    <t>Retained earnings</t>
  </si>
  <si>
    <t>STATEMENTS OF COMPREHENSIVE INCOME</t>
  </si>
  <si>
    <t>STATEMENTS OF COMPREHENSIVE INCOME (Continued)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</si>
  <si>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</si>
  <si>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</si>
  <si>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</si>
  <si>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</si>
  <si>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</si>
  <si>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</si>
  <si>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</si>
  <si>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</si>
  <si>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</si>
  <si>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</si>
  <si>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</si>
  <si>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</si>
  <si>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</si>
  <si>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</si>
  <si>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</si>
  <si>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</si>
  <si>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</si>
  <si>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</si>
  <si>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</si>
  <si>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</si>
  <si>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</si>
  <si>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</si>
  <si>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</si>
  <si>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</si>
  <si>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</si>
  <si>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</si>
  <si>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</si>
  <si>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</si>
  <si>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Total comprehensive</t>
  </si>
  <si>
    <t xml:space="preserve">   investments in associates</t>
  </si>
  <si>
    <t>Financial statements in which</t>
  </si>
  <si>
    <t>Deferred tax assets</t>
  </si>
  <si>
    <t>Deferred tax liabilities</t>
  </si>
  <si>
    <t>Tax expense</t>
  </si>
  <si>
    <t>Items that will be reclassified</t>
  </si>
  <si>
    <t>-  Actuarial loss on defined</t>
  </si>
  <si>
    <t xml:space="preserve"> In Baht</t>
  </si>
  <si>
    <t>Basic earnings per share</t>
  </si>
  <si>
    <t>Financial statements in which the equity method is applied (In Baht)</t>
  </si>
  <si>
    <t>Separate financial statements (In Baht)</t>
  </si>
  <si>
    <t>Other comprehensive gains (loss)</t>
  </si>
  <si>
    <t xml:space="preserve">Items that will not be reclassified 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</si>
  <si>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</si>
  <si>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</si>
  <si>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</si>
  <si>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</si>
  <si>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</si>
  <si>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</si>
  <si>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</si>
  <si>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</si>
  <si>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</si>
  <si>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</si>
  <si>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 xml:space="preserve">   short-term loans from financial institutions</t>
  </si>
  <si>
    <t>Cash flows from operating activities</t>
  </si>
  <si>
    <t>Allowance for doubtful accounts (reversal)</t>
  </si>
  <si>
    <t>"Unaudited"</t>
  </si>
  <si>
    <t>"Reviewed"</t>
  </si>
  <si>
    <t>"Audited"</t>
  </si>
  <si>
    <t>Balance as at January 1, 2017</t>
  </si>
  <si>
    <t>Profit for the period</t>
  </si>
  <si>
    <t>"UNAUDITED"</t>
  </si>
  <si>
    <t>"REVIEWED"</t>
  </si>
  <si>
    <t>Trade and other accounts receivable - net</t>
  </si>
  <si>
    <t>3,4</t>
  </si>
  <si>
    <t>Investment in associate - net</t>
  </si>
  <si>
    <t>Property, plant and equipment - net</t>
  </si>
  <si>
    <t>Unused land - net</t>
  </si>
  <si>
    <t>Leasehold rights - net</t>
  </si>
  <si>
    <t>Profit (Loss) before income tax</t>
  </si>
  <si>
    <t>Profit (Loss)  for the period</t>
  </si>
  <si>
    <t>Trade and other current payables</t>
  </si>
  <si>
    <t>Adjustment of gain (loss) on cash received (paid)</t>
  </si>
  <si>
    <t>Total Adjustment to reconcile net earnings (profit)</t>
  </si>
  <si>
    <t>Inventories  - net</t>
  </si>
  <si>
    <t>Trade and other accounts receivable (increase) decrease</t>
  </si>
  <si>
    <t>Other non-current liabilities increase (decrease)</t>
  </si>
  <si>
    <t>Trade and other current payables increase (decrease)</t>
  </si>
  <si>
    <t>Employee benefits expense</t>
  </si>
  <si>
    <t>Cash paid for purchase of equipment</t>
  </si>
  <si>
    <t>14,951,000 shares, Baht 10 par value</t>
  </si>
  <si>
    <t xml:space="preserve">benefit </t>
  </si>
  <si>
    <t xml:space="preserve"> Acturarial gains </t>
  </si>
  <si>
    <t xml:space="preserve">(loss) for </t>
  </si>
  <si>
    <t>employee</t>
  </si>
  <si>
    <t>Share capital</t>
  </si>
  <si>
    <t>available - for - sale</t>
  </si>
  <si>
    <t xml:space="preserve"> convertiable bond</t>
  </si>
  <si>
    <t xml:space="preserve"> investments</t>
  </si>
  <si>
    <t>(Gain) Loss on disposals of equipment</t>
  </si>
  <si>
    <t>Available for sale investments - common share - net</t>
  </si>
  <si>
    <t>Other long term investment - common share - net</t>
  </si>
  <si>
    <t>common share</t>
  </si>
  <si>
    <t>investment in</t>
  </si>
  <si>
    <t>Investments in covertible bond - net</t>
  </si>
  <si>
    <t xml:space="preserve">Weighted average number of </t>
  </si>
  <si>
    <t>Net increase (decrease) in cash and cash equivalents</t>
  </si>
  <si>
    <t>Net cash (used in) financing activities</t>
  </si>
  <si>
    <t>Cash and cash equivalents at end of the period</t>
  </si>
  <si>
    <t>Net cash provided by (used in) investing activities</t>
  </si>
  <si>
    <t>Cash and cash equivalents at beginning of the period</t>
  </si>
  <si>
    <t>Net cash provided by(used in) operating activities</t>
  </si>
  <si>
    <t>In Baht</t>
  </si>
  <si>
    <t>Inventories (increase) decrease</t>
  </si>
  <si>
    <t>Share of (profit) loss of associates</t>
  </si>
  <si>
    <t xml:space="preserve">Increase (decrease) in bank overdrafts and </t>
  </si>
  <si>
    <t xml:space="preserve">available - for - sale </t>
  </si>
  <si>
    <t>investments</t>
  </si>
  <si>
    <t>March 31, 2018</t>
  </si>
  <si>
    <t xml:space="preserve"> December 31, 2017</t>
  </si>
  <si>
    <t>for the period</t>
  </si>
  <si>
    <t>income for the period</t>
  </si>
  <si>
    <t>common shares (shares)</t>
  </si>
  <si>
    <t>subsequently to profit or loss :</t>
  </si>
  <si>
    <t xml:space="preserve">-  Gains (loss) on measurement of available </t>
  </si>
  <si>
    <t xml:space="preserve">         for sale investments - common share</t>
  </si>
  <si>
    <t>-  Gains (loss) on measurement of investment</t>
  </si>
  <si>
    <t xml:space="preserve">         income (loss) of associate</t>
  </si>
  <si>
    <t>Balance as at January 1, 2018</t>
  </si>
  <si>
    <t>Balance as at March 31, 2018</t>
  </si>
  <si>
    <t>Balance as at March 31, 2017</t>
  </si>
  <si>
    <t>Transferred to retained earnings</t>
  </si>
  <si>
    <t>Distribution cost</t>
  </si>
  <si>
    <t>Other non-current assets (increase) decrease</t>
  </si>
  <si>
    <t>Comprehensive income (loss) for the period</t>
  </si>
  <si>
    <t>Loss on amortization of fixed asset</t>
  </si>
  <si>
    <t>Income tax paid</t>
  </si>
  <si>
    <t xml:space="preserve">FOR THE THREE - MONTH PERIOD ENDED MARCH 31, 2018 </t>
  </si>
  <si>
    <t>-  Share of other comprehensive</t>
  </si>
  <si>
    <t>-  Actuarial gains (loss) for employee benefit</t>
  </si>
  <si>
    <t>Other comprehensive income (loss) for the period</t>
  </si>
  <si>
    <t>Net cash provided by ( 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</si>
</sst>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sz val="16"/>
      <color indexed="12"/>
      <name val="Angsana New"/>
      <family val="1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</cellStyleXfs>
  <cellXfs count="217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0" fontId="153" fillId="0" borderId="0" xfId="0" applyFont="1" applyFill="1" applyAlignment="1">
      <alignment horizontal="center"/>
    </xf>
    <xf numFmtId="0" fontId="153" fillId="0" borderId="0" xfId="0" applyFont="1" applyBorder="1" applyAlignment="1"/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1" fontId="153" fillId="0" borderId="0" xfId="788" applyFont="1" applyFill="1" applyAlignment="1">
      <alignment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0" fontId="154" fillId="0" borderId="0" xfId="0" applyFont="1"/>
    <xf numFmtId="191" fontId="152" fillId="0" borderId="0" xfId="788" applyFont="1" applyFill="1" applyAlignment="1">
      <alignment horizontal="center"/>
    </xf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5" fillId="0" borderId="0" xfId="0" applyFont="1"/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Border="1" applyAlignment="1">
      <alignment horizontal="center"/>
    </xf>
    <xf numFmtId="0" fontId="152" fillId="0" borderId="26" xfId="0" applyFont="1" applyBorder="1" applyAlignment="1"/>
    <xf numFmtId="0" fontId="152" fillId="0" borderId="6" xfId="0" applyFont="1" applyBorder="1" applyAlignment="1">
      <alignment horizontal="center"/>
    </xf>
    <xf numFmtId="0" fontId="152" fillId="0" borderId="0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0" fontId="152" fillId="0" borderId="0" xfId="0" applyFont="1" applyBorder="1" applyAlignment="1"/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0" fontId="152" fillId="0" borderId="0" xfId="2831" applyFont="1" applyFill="1" applyAlignment="1">
      <alignment vertical="center"/>
    </xf>
    <xf numFmtId="195" fontId="152" fillId="0" borderId="0" xfId="788" applyNumberFormat="1" applyFont="1" applyFill="1"/>
    <xf numFmtId="195" fontId="152" fillId="0" borderId="0" xfId="2831" applyNumberFormat="1" applyFont="1" applyFill="1" applyAlignment="1">
      <alignment vertical="center"/>
    </xf>
    <xf numFmtId="195" fontId="152" fillId="0" borderId="0" xfId="788" applyNumberFormat="1" applyFont="1" applyFill="1" applyBorder="1"/>
    <xf numFmtId="195" fontId="152" fillId="0" borderId="0" xfId="2831" applyNumberFormat="1" applyFont="1" applyFill="1" applyAlignment="1"/>
    <xf numFmtId="195" fontId="152" fillId="0" borderId="3" xfId="788" applyNumberFormat="1" applyFont="1" applyFill="1" applyBorder="1"/>
    <xf numFmtId="0" fontId="152" fillId="0" borderId="0" xfId="2831" applyFont="1" applyFill="1" applyAlignment="1">
      <alignment horizontal="centerContinuous" vertical="center"/>
    </xf>
    <xf numFmtId="191" fontId="152" fillId="0" borderId="0" xfId="788" applyFont="1"/>
    <xf numFmtId="195" fontId="152" fillId="0" borderId="0" xfId="788" applyNumberFormat="1" applyFont="1"/>
    <xf numFmtId="195" fontId="152" fillId="0" borderId="3" xfId="788" applyNumberFormat="1" applyFont="1" applyBorder="1"/>
    <xf numFmtId="195" fontId="152" fillId="0" borderId="0" xfId="788" applyNumberFormat="1" applyFont="1" applyBorder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6" xfId="1350" applyNumberFormat="1" applyFont="1" applyFill="1" applyBorder="1" applyAlignment="1"/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195" fontId="153" fillId="0" borderId="25" xfId="1350" applyNumberFormat="1" applyFont="1" applyFill="1" applyBorder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195" fontId="153" fillId="0" borderId="6" xfId="1603" applyNumberFormat="1" applyFont="1" applyFill="1" applyBorder="1" applyAlignment="1">
      <alignment horizontal="center"/>
    </xf>
    <xf numFmtId="195" fontId="153" fillId="0" borderId="24" xfId="1350" applyNumberFormat="1" applyFont="1" applyFill="1" applyBorder="1" applyAlignment="1"/>
    <xf numFmtId="195" fontId="153" fillId="0" borderId="24" xfId="1603" applyNumberFormat="1" applyFont="1" applyFill="1" applyBorder="1" applyAlignment="1">
      <alignment horizontal="center"/>
    </xf>
    <xf numFmtId="228" fontId="153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37" fontId="157" fillId="0" borderId="0" xfId="2835" applyNumberFormat="1" applyFont="1" applyFill="1" applyAlignment="1"/>
    <xf numFmtId="0" fontId="157" fillId="0" borderId="0" xfId="2835" applyFont="1" applyFill="1" applyAlignment="1"/>
    <xf numFmtId="195" fontId="157" fillId="0" borderId="0" xfId="1603" applyNumberFormat="1" applyFont="1" applyFill="1" applyBorder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196" fontId="153" fillId="0" borderId="0" xfId="847" applyNumberFormat="1" applyFont="1" applyFill="1" applyAlignment="1">
      <alignment vertic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196" fontId="153" fillId="0" borderId="0" xfId="788" applyNumberFormat="1" applyFont="1" applyFill="1" applyAlignment="1">
      <alignment vertical="center"/>
    </xf>
    <xf numFmtId="0" fontId="53" fillId="0" borderId="0" xfId="2834" applyFont="1" applyFill="1" applyAlignment="1"/>
    <xf numFmtId="0" fontId="53" fillId="0" borderId="0" xfId="2836" applyFont="1" applyFill="1" applyAlignment="1"/>
    <xf numFmtId="189" fontId="153" fillId="0" borderId="24" xfId="0" applyNumberFormat="1" applyFont="1" applyFill="1" applyBorder="1" applyAlignment="1">
      <alignment vertical="center"/>
    </xf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195" fontId="153" fillId="0" borderId="0" xfId="788" applyNumberFormat="1" applyFont="1" applyFill="1" applyBorder="1" applyAlignment="1">
      <alignment vertical="center"/>
    </xf>
    <xf numFmtId="195" fontId="153" fillId="0" borderId="24" xfId="788" applyNumberFormat="1" applyFont="1" applyFill="1" applyBorder="1" applyAlignment="1">
      <alignment horizontal="center"/>
    </xf>
    <xf numFmtId="189" fontId="153" fillId="0" borderId="24" xfId="847" applyNumberFormat="1" applyFont="1" applyFill="1" applyBorder="1" applyAlignment="1">
      <alignment vertical="center"/>
    </xf>
    <xf numFmtId="191" fontId="153" fillId="0" borderId="25" xfId="1350" applyFont="1" applyFill="1" applyBorder="1" applyAlignment="1">
      <alignment horizontal="right"/>
    </xf>
    <xf numFmtId="191" fontId="153" fillId="0" borderId="0" xfId="1603" applyNumberFormat="1" applyFont="1" applyFill="1" applyBorder="1" applyAlignment="1">
      <alignment horizontal="center"/>
    </xf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0" applyFont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0" fontId="152" fillId="0" borderId="0" xfId="0" applyFont="1"/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horizontal="center" vertical="center"/>
    </xf>
    <xf numFmtId="195" fontId="152" fillId="0" borderId="0" xfId="1931" applyNumberFormat="1" applyFont="1" applyFill="1" applyBorder="1" applyAlignment="1">
      <alignment vertical="center"/>
    </xf>
    <xf numFmtId="195" fontId="162" fillId="0" borderId="0" xfId="1931" applyNumberFormat="1" applyFont="1" applyFill="1" applyAlignment="1">
      <alignment vertical="center"/>
    </xf>
    <xf numFmtId="195" fontId="152" fillId="0" borderId="0" xfId="1931" applyNumberFormat="1" applyFont="1" applyFill="1" applyAlignment="1">
      <alignment vertical="center"/>
    </xf>
    <xf numFmtId="0" fontId="161" fillId="0" borderId="0" xfId="2835" applyFont="1" applyFill="1" applyBorder="1" applyAlignment="1"/>
    <xf numFmtId="196" fontId="152" fillId="0" borderId="0" xfId="847" applyNumberFormat="1" applyFont="1" applyFill="1" applyAlignment="1">
      <alignment horizontal="center" vertical="center"/>
    </xf>
    <xf numFmtId="195" fontId="152" fillId="0" borderId="0" xfId="1350" applyNumberFormat="1" applyFont="1" applyFill="1" applyAlignment="1">
      <alignment horizontal="center"/>
    </xf>
    <xf numFmtId="196" fontId="152" fillId="0" borderId="0" xfId="788" applyNumberFormat="1" applyFont="1" applyFill="1" applyAlignment="1">
      <alignment horizontal="center" vertical="center"/>
    </xf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5" fontId="152" fillId="0" borderId="6" xfId="1350" applyNumberFormat="1" applyFont="1" applyFill="1" applyBorder="1" applyAlignment="1"/>
    <xf numFmtId="191" fontId="152" fillId="0" borderId="0" xfId="788" applyFont="1" applyFill="1"/>
    <xf numFmtId="195" fontId="152" fillId="0" borderId="24" xfId="1350" applyNumberFormat="1" applyFont="1" applyFill="1" applyBorder="1" applyAlignment="1"/>
    <xf numFmtId="195" fontId="152" fillId="0" borderId="6" xfId="0" applyNumberFormat="1" applyFont="1" applyFill="1" applyBorder="1" applyAlignment="1"/>
    <xf numFmtId="195" fontId="152" fillId="0" borderId="24" xfId="788" applyNumberFormat="1" applyFont="1" applyBorder="1"/>
    <xf numFmtId="195" fontId="152" fillId="0" borderId="25" xfId="788" applyNumberFormat="1" applyFont="1" applyBorder="1"/>
    <xf numFmtId="0" fontId="155" fillId="0" borderId="33" xfId="0" applyFont="1" applyBorder="1"/>
    <xf numFmtId="0" fontId="152" fillId="0" borderId="33" xfId="0" applyFont="1" applyFill="1" applyBorder="1" applyAlignment="1"/>
    <xf numFmtId="0" fontId="153" fillId="0" borderId="0" xfId="3849" applyFont="1" applyFill="1" applyAlignment="1">
      <alignment vertical="top"/>
    </xf>
    <xf numFmtId="189" fontId="153" fillId="0" borderId="0" xfId="788" applyNumberFormat="1" applyFont="1" applyFill="1" applyBorder="1" applyAlignment="1">
      <alignment vertical="center"/>
    </xf>
    <xf numFmtId="17" fontId="153" fillId="0" borderId="0" xfId="3849" applyNumberFormat="1" applyFont="1" applyBorder="1" applyAlignment="1">
      <alignment horizontal="center" vertical="top"/>
    </xf>
    <xf numFmtId="189" fontId="153" fillId="0" borderId="0" xfId="788" applyNumberFormat="1" applyFont="1" applyFill="1" applyBorder="1" applyAlignment="1">
      <alignment horizontal="right" vertical="center"/>
    </xf>
    <xf numFmtId="189" fontId="153" fillId="0" borderId="0" xfId="788" applyNumberFormat="1" applyFont="1" applyFill="1" applyBorder="1" applyAlignment="1">
      <alignment horizontal="left" vertical="top" indent="5"/>
    </xf>
    <xf numFmtId="189" fontId="153" fillId="0" borderId="25" xfId="3849" applyNumberFormat="1" applyFont="1" applyFill="1" applyBorder="1" applyAlignment="1">
      <alignment vertical="top"/>
    </xf>
    <xf numFmtId="189" fontId="153" fillId="0" borderId="0" xfId="3849" applyNumberFormat="1" applyFont="1" applyFill="1" applyBorder="1" applyAlignment="1">
      <alignment vertical="top"/>
    </xf>
    <xf numFmtId="189" fontId="153" fillId="0" borderId="3" xfId="788" applyNumberFormat="1" applyFont="1" applyFill="1" applyBorder="1" applyAlignment="1">
      <alignment vertical="center"/>
    </xf>
    <xf numFmtId="189" fontId="153" fillId="0" borderId="3" xfId="788" applyNumberFormat="1" applyFont="1" applyFill="1" applyBorder="1" applyAlignment="1">
      <alignment horizontal="right" vertical="center"/>
    </xf>
    <xf numFmtId="0" fontId="153" fillId="0" borderId="0" xfId="3849" applyFont="1" applyBorder="1" applyAlignment="1">
      <alignment horizontal="center" vertical="top"/>
    </xf>
    <xf numFmtId="189" fontId="153" fillId="0" borderId="0" xfId="788" applyNumberFormat="1" applyFont="1" applyFill="1" applyBorder="1"/>
    <xf numFmtId="189" fontId="153" fillId="0" borderId="0" xfId="788" applyNumberFormat="1" applyFont="1" applyFill="1"/>
    <xf numFmtId="189" fontId="153" fillId="0" borderId="0" xfId="788" applyNumberFormat="1" applyFont="1" applyFill="1" applyBorder="1" applyAlignment="1">
      <alignment horizontal="center" vertical="top"/>
    </xf>
    <xf numFmtId="189" fontId="153" fillId="0" borderId="24" xfId="788" applyNumberFormat="1" applyFont="1" applyFill="1" applyBorder="1" applyAlignment="1">
      <alignment vertical="center"/>
    </xf>
    <xf numFmtId="189" fontId="153" fillId="0" borderId="24" xfId="788" applyNumberFormat="1" applyFont="1" applyFill="1" applyBorder="1" applyAlignment="1">
      <alignment horizontal="right" vertical="center"/>
    </xf>
    <xf numFmtId="0" fontId="53" fillId="0" borderId="0" xfId="0" applyFont="1" applyAlignment="1">
      <alignment horizontal="right"/>
    </xf>
    <xf numFmtId="189" fontId="153" fillId="0" borderId="24" xfId="788" applyNumberFormat="1" applyFont="1" applyFill="1" applyBorder="1" applyAlignment="1">
      <alignment horizontal="left" vertical="top" indent="5"/>
    </xf>
    <xf numFmtId="189" fontId="153" fillId="0" borderId="24" xfId="788" applyNumberFormat="1" applyFont="1" applyFill="1" applyBorder="1"/>
    <xf numFmtId="189" fontId="153" fillId="0" borderId="24" xfId="788" applyNumberFormat="1" applyFont="1" applyFill="1" applyBorder="1" applyAlignment="1">
      <alignment horizontal="center" vertical="center"/>
    </xf>
    <xf numFmtId="195" fontId="152" fillId="0" borderId="24" xfId="788" applyNumberFormat="1" applyFont="1" applyFill="1" applyBorder="1"/>
    <xf numFmtId="195" fontId="152" fillId="0" borderId="24" xfId="1931" applyNumberFormat="1" applyFont="1" applyFill="1" applyBorder="1" applyAlignment="1">
      <alignment vertical="center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Border="1" applyAlignment="1">
      <alignment horizontal="center"/>
    </xf>
    <xf numFmtId="0" fontId="152" fillId="0" borderId="24" xfId="0" applyFont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4" fillId="0" borderId="0" xfId="0" applyFont="1" applyAlignment="1">
      <alignment horizontal="center"/>
    </xf>
    <xf numFmtId="0" fontId="152" fillId="0" borderId="26" xfId="0" applyFont="1" applyBorder="1" applyAlignment="1">
      <alignment horizontal="center"/>
    </xf>
  </cellXfs>
  <cellStyles count="38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^6A_x0001_" xfId="8"/>
    <cellStyle name="^6A_x0001_ 2" xfId="9"/>
    <cellStyle name="^6A_x0001_ 3" xfId="10"/>
    <cellStyle name="20% - Accent1 2" xfId="11"/>
    <cellStyle name="20% - Accent1 2 2" xfId="12"/>
    <cellStyle name="20% - Accent1 2 2 2" xfId="13"/>
    <cellStyle name="20% - Accent1 2 2 3" xfId="14"/>
    <cellStyle name="20% - Accent1 2 3" xfId="15"/>
    <cellStyle name="20% - Accent1 2 3 2" xfId="16"/>
    <cellStyle name="20% - Accent1 2 3 3" xfId="17"/>
    <cellStyle name="20% - Accent1 2 4" xfId="18"/>
    <cellStyle name="20% - Accent1 2 5" xfId="19"/>
    <cellStyle name="20% - Accent1 3" xfId="20"/>
    <cellStyle name="20% - Accent1 3 2" xfId="21"/>
    <cellStyle name="20% - Accent1 3 3" xfId="22"/>
    <cellStyle name="20% - Accent2 2" xfId="23"/>
    <cellStyle name="20% - Accent2 2 2" xfId="24"/>
    <cellStyle name="20% - Accent2 2 2 2" xfId="25"/>
    <cellStyle name="20% - Accent2 2 2 3" xfId="26"/>
    <cellStyle name="20% - Accent2 2 3" xfId="27"/>
    <cellStyle name="20% - Accent2 2 3 2" xfId="28"/>
    <cellStyle name="20% - Accent2 2 3 3" xfId="29"/>
    <cellStyle name="20% - Accent2 2 4" xfId="30"/>
    <cellStyle name="20% - Accent2 2 5" xfId="31"/>
    <cellStyle name="20% - Accent2 3" xfId="32"/>
    <cellStyle name="20% - Accent2 3 2" xfId="33"/>
    <cellStyle name="20% - Accent2 3 3" xfId="34"/>
    <cellStyle name="20% - Accent3 2" xfId="35"/>
    <cellStyle name="20% - Accent3 2 2" xfId="36"/>
    <cellStyle name="20% - Accent3 2 2 2" xfId="37"/>
    <cellStyle name="20% - Accent3 2 2 3" xfId="38"/>
    <cellStyle name="20% - Accent3 2 3" xfId="39"/>
    <cellStyle name="20% - Accent3 2 3 2" xfId="40"/>
    <cellStyle name="20% - Accent3 2 3 3" xfId="41"/>
    <cellStyle name="20% - Accent3 2 4" xfId="42"/>
    <cellStyle name="20% - Accent3 2 5" xfId="43"/>
    <cellStyle name="20% - Accent3 3" xfId="44"/>
    <cellStyle name="20% - Accent3 3 2" xfId="45"/>
    <cellStyle name="20% - Accent3 3 3" xfId="46"/>
    <cellStyle name="20% - Accent4 2" xfId="47"/>
    <cellStyle name="20% - Accent4 2 2" xfId="48"/>
    <cellStyle name="20% - Accent4 2 2 2" xfId="49"/>
    <cellStyle name="20% - Accent4 2 2 3" xfId="50"/>
    <cellStyle name="20% - Accent4 2 3" xfId="51"/>
    <cellStyle name="20% - Accent4 2 3 2" xfId="52"/>
    <cellStyle name="20% - Accent4 2 3 3" xfId="53"/>
    <cellStyle name="20% - Accent4 2 4" xfId="54"/>
    <cellStyle name="20% - Accent4 2 5" xfId="55"/>
    <cellStyle name="20% - Accent4 3" xfId="56"/>
    <cellStyle name="20% - Accent4 3 2" xfId="57"/>
    <cellStyle name="20% - Accent4 3 3" xfId="58"/>
    <cellStyle name="20% - Accent5 2" xfId="59"/>
    <cellStyle name="20% - Accent5 2 2" xfId="60"/>
    <cellStyle name="20% - Accent5 2 2 2" xfId="61"/>
    <cellStyle name="20% - Accent5 2 2 3" xfId="62"/>
    <cellStyle name="20% - Accent5 2 3" xfId="63"/>
    <cellStyle name="20% - Accent5 2 3 2" xfId="64"/>
    <cellStyle name="20% - Accent5 2 3 3" xfId="65"/>
    <cellStyle name="20% - Accent5 2 4" xfId="66"/>
    <cellStyle name="20% - Accent5 2 5" xfId="67"/>
    <cellStyle name="20% - Accent5 3" xfId="68"/>
    <cellStyle name="20% - Accent5 3 2" xfId="69"/>
    <cellStyle name="20% - Accent5 3 3" xfId="70"/>
    <cellStyle name="20% - Accent6 2" xfId="71"/>
    <cellStyle name="20% - Accent6 2 2" xfId="72"/>
    <cellStyle name="20% - Accent6 2 2 2" xfId="73"/>
    <cellStyle name="20% - Accent6 2 2 3" xfId="74"/>
    <cellStyle name="20% - Accent6 2 3" xfId="75"/>
    <cellStyle name="20% - Accent6 2 3 2" xfId="76"/>
    <cellStyle name="20% - Accent6 2 3 3" xfId="77"/>
    <cellStyle name="20% - Accent6 2 4" xfId="78"/>
    <cellStyle name="20% - Accent6 2 5" xfId="79"/>
    <cellStyle name="20% - Accent6 3" xfId="80"/>
    <cellStyle name="20% - Accent6 3 2" xfId="81"/>
    <cellStyle name="20% - Accent6 3 3" xfId="82"/>
    <cellStyle name="๒๖๋_x000d_A_x0001_" xfId="83"/>
    <cellStyle name="๒๖๋_x000d_A_x0001_ 2" xfId="84"/>
    <cellStyle name="๒๖๋_x000d_A_x0001_ 2 2" xfId="85"/>
    <cellStyle name="๒๖๋_x000d_A_x0001_ 2 2 2" xfId="86"/>
    <cellStyle name="๒๖๋_x000d_A_x0001_ 2 2 3" xfId="87"/>
    <cellStyle name="๒๖๋_x000d_A_x0001_ 2 3" xfId="88"/>
    <cellStyle name="๒๖๋_x000d_A_x0001_ 2 4" xfId="89"/>
    <cellStyle name="๒๖๋_x000d_A_x0001_ 3" xfId="90"/>
    <cellStyle name="๒๖๋_x000d_A_x0001_ 3 2" xfId="91"/>
    <cellStyle name="๒๖๋_x000d_A_x0001_ 3 3" xfId="92"/>
    <cellStyle name="๒๖๋_x000d_A_x0001_ 4" xfId="93"/>
    <cellStyle name="๒๖๋_x000d_A_x0001_ 4 2" xfId="94"/>
    <cellStyle name="๒๖๋_x000d_A_x0001_ 4 3" xfId="95"/>
    <cellStyle name="๒๖๋_x000d_A_x0001_ 5" xfId="96"/>
    <cellStyle name="๒๖๋_x000d_A_x0001_ 6" xfId="97"/>
    <cellStyle name="40% - Accent1 2" xfId="98"/>
    <cellStyle name="40% - Accent1 2 2" xfId="99"/>
    <cellStyle name="40% - Accent1 2 2 2" xfId="100"/>
    <cellStyle name="40% - Accent1 2 2 3" xfId="101"/>
    <cellStyle name="40% - Accent1 2 3" xfId="102"/>
    <cellStyle name="40% - Accent1 2 3 2" xfId="103"/>
    <cellStyle name="40% - Accent1 2 3 3" xfId="104"/>
    <cellStyle name="40% - Accent1 2 4" xfId="105"/>
    <cellStyle name="40% - Accent1 2 5" xfId="106"/>
    <cellStyle name="40% - Accent1 3" xfId="107"/>
    <cellStyle name="40% - Accent1 3 2" xfId="108"/>
    <cellStyle name="40% - Accent1 3 3" xfId="109"/>
    <cellStyle name="40% - Accent2 2" xfId="110"/>
    <cellStyle name="40% - Accent2 2 2" xfId="111"/>
    <cellStyle name="40% - Accent2 2 2 2" xfId="112"/>
    <cellStyle name="40% - Accent2 2 2 3" xfId="113"/>
    <cellStyle name="40% - Accent2 2 3" xfId="114"/>
    <cellStyle name="40% - Accent2 2 3 2" xfId="115"/>
    <cellStyle name="40% - Accent2 2 3 3" xfId="116"/>
    <cellStyle name="40% - Accent2 2 4" xfId="117"/>
    <cellStyle name="40% - Accent2 2 5" xfId="118"/>
    <cellStyle name="40% - Accent2 3" xfId="119"/>
    <cellStyle name="40% - Accent2 3 2" xfId="120"/>
    <cellStyle name="40% - Accent2 3 3" xfId="121"/>
    <cellStyle name="40% - Accent3 2" xfId="122"/>
    <cellStyle name="40% - Accent3 2 2" xfId="123"/>
    <cellStyle name="40% - Accent3 2 2 2" xfId="124"/>
    <cellStyle name="40% - Accent3 2 2 3" xfId="125"/>
    <cellStyle name="40% - Accent3 2 3" xfId="126"/>
    <cellStyle name="40% - Accent3 2 3 2" xfId="127"/>
    <cellStyle name="40% - Accent3 2 3 3" xfId="128"/>
    <cellStyle name="40% - Accent3 2 4" xfId="129"/>
    <cellStyle name="40% - Accent3 2 5" xfId="130"/>
    <cellStyle name="40% - Accent3 3" xfId="131"/>
    <cellStyle name="40% - Accent3 3 2" xfId="132"/>
    <cellStyle name="40% - Accent3 3 3" xfId="133"/>
    <cellStyle name="40% - Accent4 2" xfId="134"/>
    <cellStyle name="40% - Accent4 2 2" xfId="135"/>
    <cellStyle name="40% - Accent4 2 2 2" xfId="136"/>
    <cellStyle name="40% - Accent4 2 2 3" xfId="137"/>
    <cellStyle name="40% - Accent4 2 3" xfId="138"/>
    <cellStyle name="40% - Accent4 2 3 2" xfId="139"/>
    <cellStyle name="40% - Accent4 2 3 3" xfId="140"/>
    <cellStyle name="40% - Accent4 2 4" xfId="141"/>
    <cellStyle name="40% - Accent4 2 5" xfId="142"/>
    <cellStyle name="40% - Accent4 3" xfId="143"/>
    <cellStyle name="40% - Accent4 3 2" xfId="144"/>
    <cellStyle name="40% - Accent4 3 3" xfId="145"/>
    <cellStyle name="40% - Accent5 2" xfId="146"/>
    <cellStyle name="40% - Accent5 2 2" xfId="147"/>
    <cellStyle name="40% - Accent5 2 2 2" xfId="148"/>
    <cellStyle name="40% - Accent5 2 2 3" xfId="149"/>
    <cellStyle name="40% - Accent5 2 3" xfId="150"/>
    <cellStyle name="40% - Accent5 2 3 2" xfId="151"/>
    <cellStyle name="40% - Accent5 2 3 3" xfId="152"/>
    <cellStyle name="40% - Accent5 2 4" xfId="153"/>
    <cellStyle name="40% - Accent5 2 5" xfId="154"/>
    <cellStyle name="40% - Accent5 3" xfId="155"/>
    <cellStyle name="40% - Accent5 3 2" xfId="156"/>
    <cellStyle name="40% - Accent5 3 3" xfId="157"/>
    <cellStyle name="40% - Accent6 2" xfId="158"/>
    <cellStyle name="40% - Accent6 2 2" xfId="159"/>
    <cellStyle name="40% - Accent6 2 2 2" xfId="160"/>
    <cellStyle name="40% - Accent6 2 2 3" xfId="161"/>
    <cellStyle name="40% - Accent6 2 3" xfId="162"/>
    <cellStyle name="40% - Accent6 2 3 2" xfId="163"/>
    <cellStyle name="40% - Accent6 2 3 3" xfId="164"/>
    <cellStyle name="40% - Accent6 2 4" xfId="165"/>
    <cellStyle name="40% - Accent6 2 5" xfId="166"/>
    <cellStyle name="40% - Accent6 3" xfId="167"/>
    <cellStyle name="40% - Accent6 3 2" xfId="168"/>
    <cellStyle name="40% - Accent6 3 3" xfId="169"/>
    <cellStyle name="60% - Accent1 2" xfId="170"/>
    <cellStyle name="60% - Accent1 2 2" xfId="171"/>
    <cellStyle name="60% - Accent1 2 2 2" xfId="172"/>
    <cellStyle name="60% - Accent1 2 2 3" xfId="173"/>
    <cellStyle name="60% - Accent1 2 3" xfId="174"/>
    <cellStyle name="60% - Accent1 2 3 2" xfId="175"/>
    <cellStyle name="60% - Accent1 2 3 3" xfId="176"/>
    <cellStyle name="60% - Accent1 2 4" xfId="177"/>
    <cellStyle name="60% - Accent1 2 5" xfId="178"/>
    <cellStyle name="60% - Accent1 3" xfId="179"/>
    <cellStyle name="60% - Accent1 3 2" xfId="180"/>
    <cellStyle name="60% - Accent1 3 3" xfId="181"/>
    <cellStyle name="60% - Accent2 2" xfId="182"/>
    <cellStyle name="60% - Accent2 2 2" xfId="183"/>
    <cellStyle name="60% - Accent2 2 2 2" xfId="184"/>
    <cellStyle name="60% - Accent2 2 2 3" xfId="185"/>
    <cellStyle name="60% - Accent2 2 3" xfId="186"/>
    <cellStyle name="60% - Accent2 2 3 2" xfId="187"/>
    <cellStyle name="60% - Accent2 2 3 3" xfId="188"/>
    <cellStyle name="60% - Accent2 2 4" xfId="189"/>
    <cellStyle name="60% - Accent2 2 5" xfId="190"/>
    <cellStyle name="60% - Accent2 3" xfId="191"/>
    <cellStyle name="60% - Accent2 3 2" xfId="192"/>
    <cellStyle name="60% - Accent2 3 3" xfId="193"/>
    <cellStyle name="60% - Accent3 2" xfId="194"/>
    <cellStyle name="60% - Accent3 2 2" xfId="195"/>
    <cellStyle name="60% - Accent3 2 2 2" xfId="196"/>
    <cellStyle name="60% - Accent3 2 2 3" xfId="197"/>
    <cellStyle name="60% - Accent3 2 3" xfId="198"/>
    <cellStyle name="60% - Accent3 2 3 2" xfId="199"/>
    <cellStyle name="60% - Accent3 2 3 3" xfId="200"/>
    <cellStyle name="60% - Accent3 2 4" xfId="201"/>
    <cellStyle name="60% - Accent3 2 5" xfId="202"/>
    <cellStyle name="60% - Accent3 3" xfId="203"/>
    <cellStyle name="60% - Accent3 3 2" xfId="204"/>
    <cellStyle name="60% - Accent3 3 3" xfId="205"/>
    <cellStyle name="60% - Accent4 2" xfId="206"/>
    <cellStyle name="60% - Accent4 2 2" xfId="207"/>
    <cellStyle name="60% - Accent4 2 2 2" xfId="208"/>
    <cellStyle name="60% - Accent4 2 2 3" xfId="209"/>
    <cellStyle name="60% - Accent4 2 3" xfId="210"/>
    <cellStyle name="60% - Accent4 2 3 2" xfId="211"/>
    <cellStyle name="60% - Accent4 2 3 3" xfId="212"/>
    <cellStyle name="60% - Accent4 2 4" xfId="213"/>
    <cellStyle name="60% - Accent4 2 5" xfId="214"/>
    <cellStyle name="60% - Accent4 3" xfId="215"/>
    <cellStyle name="60% - Accent4 3 2" xfId="216"/>
    <cellStyle name="60% - Accent4 3 3" xfId="217"/>
    <cellStyle name="60% - Accent5 2" xfId="218"/>
    <cellStyle name="60% - Accent5 2 2" xfId="219"/>
    <cellStyle name="60% - Accent5 2 2 2" xfId="220"/>
    <cellStyle name="60% - Accent5 2 2 3" xfId="221"/>
    <cellStyle name="60% - Accent5 2 3" xfId="222"/>
    <cellStyle name="60% - Accent5 2 3 2" xfId="223"/>
    <cellStyle name="60% - Accent5 2 3 3" xfId="224"/>
    <cellStyle name="60% - Accent5 2 4" xfId="225"/>
    <cellStyle name="60% - Accent5 2 5" xfId="226"/>
    <cellStyle name="60% - Accent5 3" xfId="227"/>
    <cellStyle name="60% - Accent5 3 2" xfId="228"/>
    <cellStyle name="60% - Accent5 3 3" xfId="229"/>
    <cellStyle name="60% - Accent6 2" xfId="230"/>
    <cellStyle name="60% - Accent6 2 2" xfId="231"/>
    <cellStyle name="60% - Accent6 2 2 2" xfId="232"/>
    <cellStyle name="60% - Accent6 2 2 3" xfId="233"/>
    <cellStyle name="60% - Accent6 2 3" xfId="234"/>
    <cellStyle name="60% - Accent6 2 3 2" xfId="235"/>
    <cellStyle name="60% - Accent6 2 3 3" xfId="236"/>
    <cellStyle name="60% - Accent6 2 4" xfId="237"/>
    <cellStyle name="60% - Accent6 2 5" xfId="238"/>
    <cellStyle name="60% - Accent6 3" xfId="239"/>
    <cellStyle name="60% - Accent6 3 2" xfId="240"/>
    <cellStyle name="60% - Accent6 3 3" xfId="241"/>
    <cellStyle name="75" xfId="242"/>
    <cellStyle name="75 2" xfId="243"/>
    <cellStyle name="75 2 2" xfId="244"/>
    <cellStyle name="75 2 3" xfId="245"/>
    <cellStyle name="75 3" xfId="246"/>
    <cellStyle name="75 3 2" xfId="247"/>
    <cellStyle name="75 3 3" xfId="248"/>
    <cellStyle name="75 4" xfId="249"/>
    <cellStyle name="75 4 2" xfId="250"/>
    <cellStyle name="75 4 3" xfId="251"/>
    <cellStyle name="75 5" xfId="252"/>
    <cellStyle name="75 5 2" xfId="253"/>
    <cellStyle name="75 5 3" xfId="254"/>
    <cellStyle name="75 6" xfId="255"/>
    <cellStyle name="75 6 2" xfId="256"/>
    <cellStyle name="75 6 3" xfId="257"/>
    <cellStyle name="75 7" xfId="258"/>
    <cellStyle name="75 8" xfId="259"/>
    <cellStyle name="A_x0001_" xfId="260"/>
    <cellStyle name="A_x0001_ 2" xfId="261"/>
    <cellStyle name="A_x0001_ 2 2" xfId="262"/>
    <cellStyle name="A_x0001_ 2 2 2" xfId="263"/>
    <cellStyle name="A_x0001_ 2 2 3" xfId="264"/>
    <cellStyle name="A_x0001_ 2 3" xfId="265"/>
    <cellStyle name="A_x0001_ 2 4" xfId="266"/>
    <cellStyle name="A_x0001_ 3" xfId="267"/>
    <cellStyle name="A_x0001_ 3 2" xfId="268"/>
    <cellStyle name="A_x0001_ 3 3" xfId="269"/>
    <cellStyle name="A_x0001_ 4" xfId="270"/>
    <cellStyle name="A_x0001_ 4 2" xfId="271"/>
    <cellStyle name="A_x0001_ 4 3" xfId="272"/>
    <cellStyle name="A_x0001_ 5" xfId="273"/>
    <cellStyle name="A_x0001_ 6" xfId="274"/>
    <cellStyle name="Accent1 - 20%" xfId="275"/>
    <cellStyle name="Accent1 - 20% 10" xfId="276"/>
    <cellStyle name="Accent1 - 20% 11" xfId="277"/>
    <cellStyle name="Accent1 - 20% 12" xfId="278"/>
    <cellStyle name="Accent1 - 20% 13" xfId="279"/>
    <cellStyle name="Accent1 - 20% 14" xfId="280"/>
    <cellStyle name="Accent1 - 20% 15" xfId="281"/>
    <cellStyle name="Accent1 - 20% 16" xfId="282"/>
    <cellStyle name="Accent1 - 20% 17" xfId="283"/>
    <cellStyle name="Accent1 - 20% 18" xfId="284"/>
    <cellStyle name="Accent1 - 20% 19" xfId="285"/>
    <cellStyle name="Accent1 - 20% 2" xfId="286"/>
    <cellStyle name="Accent1 - 20% 20" xfId="287"/>
    <cellStyle name="Accent1 - 20% 21" xfId="288"/>
    <cellStyle name="Accent1 - 20% 22" xfId="289"/>
    <cellStyle name="Accent1 - 20% 23" xfId="290"/>
    <cellStyle name="Accent1 - 20% 24" xfId="291"/>
    <cellStyle name="Accent1 - 20% 25" xfId="292"/>
    <cellStyle name="Accent1 - 20% 26" xfId="293"/>
    <cellStyle name="Accent1 - 20% 3" xfId="294"/>
    <cellStyle name="Accent1 - 20% 4" xfId="295"/>
    <cellStyle name="Accent1 - 20% 5" xfId="296"/>
    <cellStyle name="Accent1 - 20% 6" xfId="297"/>
    <cellStyle name="Accent1 - 20% 7" xfId="298"/>
    <cellStyle name="Accent1 - 20% 8" xfId="299"/>
    <cellStyle name="Accent1 - 20% 9" xfId="300"/>
    <cellStyle name="Accent1 - 40%" xfId="301"/>
    <cellStyle name="Accent1 - 40% 10" xfId="302"/>
    <cellStyle name="Accent1 - 40% 11" xfId="303"/>
    <cellStyle name="Accent1 - 40% 12" xfId="304"/>
    <cellStyle name="Accent1 - 40% 13" xfId="305"/>
    <cellStyle name="Accent1 - 40% 14" xfId="306"/>
    <cellStyle name="Accent1 - 40% 15" xfId="307"/>
    <cellStyle name="Accent1 - 40% 16" xfId="308"/>
    <cellStyle name="Accent1 - 40% 17" xfId="309"/>
    <cellStyle name="Accent1 - 40% 18" xfId="310"/>
    <cellStyle name="Accent1 - 40% 19" xfId="311"/>
    <cellStyle name="Accent1 - 40% 2" xfId="312"/>
    <cellStyle name="Accent1 - 40% 20" xfId="313"/>
    <cellStyle name="Accent1 - 40% 21" xfId="314"/>
    <cellStyle name="Accent1 - 40% 22" xfId="315"/>
    <cellStyle name="Accent1 - 40% 23" xfId="316"/>
    <cellStyle name="Accent1 - 40% 24" xfId="317"/>
    <cellStyle name="Accent1 - 40% 25" xfId="318"/>
    <cellStyle name="Accent1 - 40% 26" xfId="319"/>
    <cellStyle name="Accent1 - 40% 3" xfId="320"/>
    <cellStyle name="Accent1 - 40% 4" xfId="321"/>
    <cellStyle name="Accent1 - 40% 5" xfId="322"/>
    <cellStyle name="Accent1 - 40% 6" xfId="323"/>
    <cellStyle name="Accent1 - 40% 7" xfId="324"/>
    <cellStyle name="Accent1 - 40% 8" xfId="325"/>
    <cellStyle name="Accent1 - 40% 9" xfId="326"/>
    <cellStyle name="Accent1 - 60%" xfId="327"/>
    <cellStyle name="Accent1 - 60% 2" xfId="328"/>
    <cellStyle name="Accent1 - 60% 3" xfId="329"/>
    <cellStyle name="Accent1 2" xfId="330"/>
    <cellStyle name="Accent1 2 2" xfId="331"/>
    <cellStyle name="Accent1 2 2 2" xfId="332"/>
    <cellStyle name="Accent1 2 2 3" xfId="333"/>
    <cellStyle name="Accent1 2 3" xfId="334"/>
    <cellStyle name="Accent1 2 3 2" xfId="335"/>
    <cellStyle name="Accent1 2 3 3" xfId="336"/>
    <cellStyle name="Accent1 2 4" xfId="337"/>
    <cellStyle name="Accent1 2 5" xfId="338"/>
    <cellStyle name="Accent1 3" xfId="339"/>
    <cellStyle name="Accent1 3 2" xfId="340"/>
    <cellStyle name="Accent1 3 3" xfId="341"/>
    <cellStyle name="Accent1 4" xfId="342"/>
    <cellStyle name="Accent1 4 2" xfId="343"/>
    <cellStyle name="Accent1 4 3" xfId="344"/>
    <cellStyle name="Accent1 5" xfId="345"/>
    <cellStyle name="Accent1 5 2" xfId="346"/>
    <cellStyle name="Accent1 5 3" xfId="347"/>
    <cellStyle name="Accent1 6" xfId="348"/>
    <cellStyle name="Accent1 6 2" xfId="349"/>
    <cellStyle name="Accent1 6 3" xfId="350"/>
    <cellStyle name="Accent1 7" xfId="351"/>
    <cellStyle name="Accent1 7 2" xfId="352"/>
    <cellStyle name="Accent1 7 3" xfId="353"/>
    <cellStyle name="Accent2 - 20%" xfId="354"/>
    <cellStyle name="Accent2 - 20% 10" xfId="355"/>
    <cellStyle name="Accent2 - 20% 11" xfId="356"/>
    <cellStyle name="Accent2 - 20% 12" xfId="357"/>
    <cellStyle name="Accent2 - 20% 13" xfId="358"/>
    <cellStyle name="Accent2 - 20% 14" xfId="359"/>
    <cellStyle name="Accent2 - 20% 15" xfId="360"/>
    <cellStyle name="Accent2 - 20% 16" xfId="361"/>
    <cellStyle name="Accent2 - 20% 17" xfId="362"/>
    <cellStyle name="Accent2 - 20% 18" xfId="363"/>
    <cellStyle name="Accent2 - 20% 19" xfId="364"/>
    <cellStyle name="Accent2 - 20% 2" xfId="365"/>
    <cellStyle name="Accent2 - 20% 20" xfId="366"/>
    <cellStyle name="Accent2 - 20% 21" xfId="367"/>
    <cellStyle name="Accent2 - 20% 22" xfId="368"/>
    <cellStyle name="Accent2 - 20% 23" xfId="369"/>
    <cellStyle name="Accent2 - 20% 24" xfId="370"/>
    <cellStyle name="Accent2 - 20% 25" xfId="371"/>
    <cellStyle name="Accent2 - 20% 26" xfId="372"/>
    <cellStyle name="Accent2 - 20% 3" xfId="373"/>
    <cellStyle name="Accent2 - 20% 4" xfId="374"/>
    <cellStyle name="Accent2 - 20% 5" xfId="375"/>
    <cellStyle name="Accent2 - 20% 6" xfId="376"/>
    <cellStyle name="Accent2 - 20% 7" xfId="377"/>
    <cellStyle name="Accent2 - 20% 8" xfId="378"/>
    <cellStyle name="Accent2 - 20% 9" xfId="379"/>
    <cellStyle name="Accent2 - 40%" xfId="380"/>
    <cellStyle name="Accent2 - 40% 10" xfId="381"/>
    <cellStyle name="Accent2 - 40% 11" xfId="382"/>
    <cellStyle name="Accent2 - 40% 12" xfId="383"/>
    <cellStyle name="Accent2 - 40% 13" xfId="384"/>
    <cellStyle name="Accent2 - 40% 14" xfId="385"/>
    <cellStyle name="Accent2 - 40% 15" xfId="386"/>
    <cellStyle name="Accent2 - 40% 16" xfId="387"/>
    <cellStyle name="Accent2 - 40% 17" xfId="388"/>
    <cellStyle name="Accent2 - 40% 18" xfId="389"/>
    <cellStyle name="Accent2 - 40% 19" xfId="390"/>
    <cellStyle name="Accent2 - 40% 2" xfId="391"/>
    <cellStyle name="Accent2 - 40% 20" xfId="392"/>
    <cellStyle name="Accent2 - 40% 21" xfId="393"/>
    <cellStyle name="Accent2 - 40% 22" xfId="394"/>
    <cellStyle name="Accent2 - 40% 23" xfId="395"/>
    <cellStyle name="Accent2 - 40% 24" xfId="396"/>
    <cellStyle name="Accent2 - 40% 25" xfId="397"/>
    <cellStyle name="Accent2 - 40% 26" xfId="398"/>
    <cellStyle name="Accent2 - 40% 3" xfId="399"/>
    <cellStyle name="Accent2 - 40% 4" xfId="400"/>
    <cellStyle name="Accent2 - 40% 5" xfId="401"/>
    <cellStyle name="Accent2 - 40% 6" xfId="402"/>
    <cellStyle name="Accent2 - 40% 7" xfId="403"/>
    <cellStyle name="Accent2 - 40% 8" xfId="404"/>
    <cellStyle name="Accent2 - 40% 9" xfId="405"/>
    <cellStyle name="Accent2 - 60%" xfId="406"/>
    <cellStyle name="Accent2 - 60% 2" xfId="407"/>
    <cellStyle name="Accent2 - 60% 3" xfId="408"/>
    <cellStyle name="Accent2 2" xfId="409"/>
    <cellStyle name="Accent2 2 2" xfId="410"/>
    <cellStyle name="Accent2 2 2 2" xfId="411"/>
    <cellStyle name="Accent2 2 2 3" xfId="412"/>
    <cellStyle name="Accent2 2 3" xfId="413"/>
    <cellStyle name="Accent2 2 3 2" xfId="414"/>
    <cellStyle name="Accent2 2 3 3" xfId="415"/>
    <cellStyle name="Accent2 2 4" xfId="416"/>
    <cellStyle name="Accent2 2 5" xfId="417"/>
    <cellStyle name="Accent2 3" xfId="418"/>
    <cellStyle name="Accent2 3 2" xfId="419"/>
    <cellStyle name="Accent2 3 3" xfId="420"/>
    <cellStyle name="Accent2 4" xfId="421"/>
    <cellStyle name="Accent2 4 2" xfId="422"/>
    <cellStyle name="Accent2 4 3" xfId="423"/>
    <cellStyle name="Accent2 5" xfId="424"/>
    <cellStyle name="Accent2 5 2" xfId="425"/>
    <cellStyle name="Accent2 5 3" xfId="426"/>
    <cellStyle name="Accent2 6" xfId="427"/>
    <cellStyle name="Accent2 6 2" xfId="428"/>
    <cellStyle name="Accent2 6 3" xfId="429"/>
    <cellStyle name="Accent2 7" xfId="430"/>
    <cellStyle name="Accent2 7 2" xfId="431"/>
    <cellStyle name="Accent2 7 3" xfId="432"/>
    <cellStyle name="Accent3 - 20%" xfId="433"/>
    <cellStyle name="Accent3 - 20% 10" xfId="434"/>
    <cellStyle name="Accent3 - 20% 11" xfId="435"/>
    <cellStyle name="Accent3 - 20% 12" xfId="436"/>
    <cellStyle name="Accent3 - 20% 13" xfId="437"/>
    <cellStyle name="Accent3 - 20% 14" xfId="438"/>
    <cellStyle name="Accent3 - 20% 15" xfId="439"/>
    <cellStyle name="Accent3 - 20% 16" xfId="440"/>
    <cellStyle name="Accent3 - 20% 17" xfId="441"/>
    <cellStyle name="Accent3 - 20% 18" xfId="442"/>
    <cellStyle name="Accent3 - 20% 19" xfId="443"/>
    <cellStyle name="Accent3 - 20% 2" xfId="444"/>
    <cellStyle name="Accent3 - 20% 20" xfId="445"/>
    <cellStyle name="Accent3 - 20% 21" xfId="446"/>
    <cellStyle name="Accent3 - 20% 22" xfId="447"/>
    <cellStyle name="Accent3 - 20% 23" xfId="448"/>
    <cellStyle name="Accent3 - 20% 24" xfId="449"/>
    <cellStyle name="Accent3 - 20% 25" xfId="450"/>
    <cellStyle name="Accent3 - 20% 26" xfId="451"/>
    <cellStyle name="Accent3 - 20% 3" xfId="452"/>
    <cellStyle name="Accent3 - 20% 4" xfId="453"/>
    <cellStyle name="Accent3 - 20% 5" xfId="454"/>
    <cellStyle name="Accent3 - 20% 6" xfId="455"/>
    <cellStyle name="Accent3 - 20% 7" xfId="456"/>
    <cellStyle name="Accent3 - 20% 8" xfId="457"/>
    <cellStyle name="Accent3 - 20% 9" xfId="458"/>
    <cellStyle name="Accent3 - 40%" xfId="459"/>
    <cellStyle name="Accent3 - 40% 10" xfId="460"/>
    <cellStyle name="Accent3 - 40% 11" xfId="461"/>
    <cellStyle name="Accent3 - 40% 12" xfId="462"/>
    <cellStyle name="Accent3 - 40% 13" xfId="463"/>
    <cellStyle name="Accent3 - 40% 14" xfId="464"/>
    <cellStyle name="Accent3 - 40% 15" xfId="465"/>
    <cellStyle name="Accent3 - 40% 16" xfId="466"/>
    <cellStyle name="Accent3 - 40% 17" xfId="467"/>
    <cellStyle name="Accent3 - 40% 18" xfId="468"/>
    <cellStyle name="Accent3 - 40% 19" xfId="469"/>
    <cellStyle name="Accent3 - 40% 2" xfId="470"/>
    <cellStyle name="Accent3 - 40% 20" xfId="471"/>
    <cellStyle name="Accent3 - 40% 21" xfId="472"/>
    <cellStyle name="Accent3 - 40% 22" xfId="473"/>
    <cellStyle name="Accent3 - 40% 23" xfId="474"/>
    <cellStyle name="Accent3 - 40% 24" xfId="475"/>
    <cellStyle name="Accent3 - 40% 25" xfId="476"/>
    <cellStyle name="Accent3 - 40% 26" xfId="477"/>
    <cellStyle name="Accent3 - 40% 3" xfId="478"/>
    <cellStyle name="Accent3 - 40% 4" xfId="479"/>
    <cellStyle name="Accent3 - 40% 5" xfId="480"/>
    <cellStyle name="Accent3 - 40% 6" xfId="481"/>
    <cellStyle name="Accent3 - 40% 7" xfId="482"/>
    <cellStyle name="Accent3 - 40% 8" xfId="483"/>
    <cellStyle name="Accent3 - 40% 9" xfId="484"/>
    <cellStyle name="Accent3 - 60%" xfId="485"/>
    <cellStyle name="Accent3 - 60% 2" xfId="486"/>
    <cellStyle name="Accent3 - 60% 3" xfId="487"/>
    <cellStyle name="Accent3 2" xfId="488"/>
    <cellStyle name="Accent3 2 2" xfId="489"/>
    <cellStyle name="Accent3 2 2 2" xfId="490"/>
    <cellStyle name="Accent3 2 2 3" xfId="491"/>
    <cellStyle name="Accent3 2 3" xfId="492"/>
    <cellStyle name="Accent3 2 3 2" xfId="493"/>
    <cellStyle name="Accent3 2 3 3" xfId="494"/>
    <cellStyle name="Accent3 2 4" xfId="495"/>
    <cellStyle name="Accent3 2 5" xfId="496"/>
    <cellStyle name="Accent3 3" xfId="497"/>
    <cellStyle name="Accent3 3 2" xfId="498"/>
    <cellStyle name="Accent3 3 3" xfId="499"/>
    <cellStyle name="Accent3 4" xfId="500"/>
    <cellStyle name="Accent3 4 2" xfId="501"/>
    <cellStyle name="Accent3 4 3" xfId="502"/>
    <cellStyle name="Accent3 5" xfId="503"/>
    <cellStyle name="Accent3 5 2" xfId="504"/>
    <cellStyle name="Accent3 5 3" xfId="505"/>
    <cellStyle name="Accent3 6" xfId="506"/>
    <cellStyle name="Accent3 6 2" xfId="507"/>
    <cellStyle name="Accent3 6 3" xfId="508"/>
    <cellStyle name="Accent3 7" xfId="509"/>
    <cellStyle name="Accent3 7 2" xfId="510"/>
    <cellStyle name="Accent3 7 3" xfId="511"/>
    <cellStyle name="Accent4 - 20%" xfId="512"/>
    <cellStyle name="Accent4 - 20% 10" xfId="513"/>
    <cellStyle name="Accent4 - 20% 11" xfId="514"/>
    <cellStyle name="Accent4 - 20% 12" xfId="515"/>
    <cellStyle name="Accent4 - 20% 13" xfId="516"/>
    <cellStyle name="Accent4 - 20% 14" xfId="517"/>
    <cellStyle name="Accent4 - 20% 15" xfId="518"/>
    <cellStyle name="Accent4 - 20% 16" xfId="519"/>
    <cellStyle name="Accent4 - 20% 17" xfId="520"/>
    <cellStyle name="Accent4 - 20% 18" xfId="521"/>
    <cellStyle name="Accent4 - 20% 19" xfId="522"/>
    <cellStyle name="Accent4 - 20% 2" xfId="523"/>
    <cellStyle name="Accent4 - 20% 20" xfId="524"/>
    <cellStyle name="Accent4 - 20% 21" xfId="525"/>
    <cellStyle name="Accent4 - 20% 22" xfId="526"/>
    <cellStyle name="Accent4 - 20% 23" xfId="527"/>
    <cellStyle name="Accent4 - 20% 24" xfId="528"/>
    <cellStyle name="Accent4 - 20% 25" xfId="529"/>
    <cellStyle name="Accent4 - 20% 26" xfId="530"/>
    <cellStyle name="Accent4 - 20% 3" xfId="531"/>
    <cellStyle name="Accent4 - 20% 4" xfId="532"/>
    <cellStyle name="Accent4 - 20% 5" xfId="533"/>
    <cellStyle name="Accent4 - 20% 6" xfId="534"/>
    <cellStyle name="Accent4 - 20% 7" xfId="535"/>
    <cellStyle name="Accent4 - 20% 8" xfId="536"/>
    <cellStyle name="Accent4 - 20% 9" xfId="537"/>
    <cellStyle name="Accent4 - 40%" xfId="538"/>
    <cellStyle name="Accent4 - 40% 10" xfId="539"/>
    <cellStyle name="Accent4 - 40% 11" xfId="540"/>
    <cellStyle name="Accent4 - 40% 12" xfId="541"/>
    <cellStyle name="Accent4 - 40% 13" xfId="542"/>
    <cellStyle name="Accent4 - 40% 14" xfId="543"/>
    <cellStyle name="Accent4 - 40% 15" xfId="544"/>
    <cellStyle name="Accent4 - 40% 16" xfId="545"/>
    <cellStyle name="Accent4 - 40% 17" xfId="546"/>
    <cellStyle name="Accent4 - 40% 18" xfId="547"/>
    <cellStyle name="Accent4 - 40% 19" xfId="548"/>
    <cellStyle name="Accent4 - 40% 2" xfId="549"/>
    <cellStyle name="Accent4 - 40% 20" xfId="550"/>
    <cellStyle name="Accent4 - 40% 21" xfId="551"/>
    <cellStyle name="Accent4 - 40% 22" xfId="552"/>
    <cellStyle name="Accent4 - 40% 23" xfId="553"/>
    <cellStyle name="Accent4 - 40% 24" xfId="554"/>
    <cellStyle name="Accent4 - 40% 25" xfId="555"/>
    <cellStyle name="Accent4 - 40% 26" xfId="556"/>
    <cellStyle name="Accent4 - 40% 3" xfId="557"/>
    <cellStyle name="Accent4 - 40% 4" xfId="558"/>
    <cellStyle name="Accent4 - 40% 5" xfId="559"/>
    <cellStyle name="Accent4 - 40% 6" xfId="560"/>
    <cellStyle name="Accent4 - 40% 7" xfId="561"/>
    <cellStyle name="Accent4 - 40% 8" xfId="562"/>
    <cellStyle name="Accent4 - 40% 9" xfId="563"/>
    <cellStyle name="Accent4 - 60%" xfId="564"/>
    <cellStyle name="Accent4 - 60% 2" xfId="565"/>
    <cellStyle name="Accent4 - 60% 3" xfId="566"/>
    <cellStyle name="Accent4 2" xfId="567"/>
    <cellStyle name="Accent4 2 2" xfId="568"/>
    <cellStyle name="Accent4 2 2 2" xfId="569"/>
    <cellStyle name="Accent4 2 2 3" xfId="570"/>
    <cellStyle name="Accent4 2 3" xfId="571"/>
    <cellStyle name="Accent4 2 3 2" xfId="572"/>
    <cellStyle name="Accent4 2 3 3" xfId="573"/>
    <cellStyle name="Accent4 2 4" xfId="574"/>
    <cellStyle name="Accent4 2 5" xfId="575"/>
    <cellStyle name="Accent4 3" xfId="576"/>
    <cellStyle name="Accent4 3 2" xfId="577"/>
    <cellStyle name="Accent4 3 3" xfId="578"/>
    <cellStyle name="Accent4 4" xfId="579"/>
    <cellStyle name="Accent4 4 2" xfId="580"/>
    <cellStyle name="Accent4 4 3" xfId="581"/>
    <cellStyle name="Accent4 5" xfId="582"/>
    <cellStyle name="Accent4 5 2" xfId="583"/>
    <cellStyle name="Accent4 5 3" xfId="584"/>
    <cellStyle name="Accent4 6" xfId="585"/>
    <cellStyle name="Accent4 6 2" xfId="586"/>
    <cellStyle name="Accent4 6 3" xfId="587"/>
    <cellStyle name="Accent4 7" xfId="588"/>
    <cellStyle name="Accent4 7 2" xfId="589"/>
    <cellStyle name="Accent4 7 3" xfId="590"/>
    <cellStyle name="Accent5 - 20%" xfId="591"/>
    <cellStyle name="Accent5 - 20% 10" xfId="592"/>
    <cellStyle name="Accent5 - 20% 11" xfId="593"/>
    <cellStyle name="Accent5 - 20% 12" xfId="594"/>
    <cellStyle name="Accent5 - 20% 13" xfId="595"/>
    <cellStyle name="Accent5 - 20% 14" xfId="596"/>
    <cellStyle name="Accent5 - 20% 15" xfId="597"/>
    <cellStyle name="Accent5 - 20% 16" xfId="598"/>
    <cellStyle name="Accent5 - 20% 17" xfId="599"/>
    <cellStyle name="Accent5 - 20% 18" xfId="600"/>
    <cellStyle name="Accent5 - 20% 19" xfId="601"/>
    <cellStyle name="Accent5 - 20% 2" xfId="602"/>
    <cellStyle name="Accent5 - 20% 20" xfId="603"/>
    <cellStyle name="Accent5 - 20% 21" xfId="604"/>
    <cellStyle name="Accent5 - 20% 22" xfId="605"/>
    <cellStyle name="Accent5 - 20% 23" xfId="606"/>
    <cellStyle name="Accent5 - 20% 24" xfId="607"/>
    <cellStyle name="Accent5 - 20% 25" xfId="608"/>
    <cellStyle name="Accent5 - 20% 26" xfId="609"/>
    <cellStyle name="Accent5 - 20% 3" xfId="610"/>
    <cellStyle name="Accent5 - 20% 4" xfId="611"/>
    <cellStyle name="Accent5 - 20% 5" xfId="612"/>
    <cellStyle name="Accent5 - 20% 6" xfId="613"/>
    <cellStyle name="Accent5 - 20% 7" xfId="614"/>
    <cellStyle name="Accent5 - 20% 8" xfId="615"/>
    <cellStyle name="Accent5 - 20% 9" xfId="616"/>
    <cellStyle name="Accent5 - 40%" xfId="617"/>
    <cellStyle name="Accent5 - 40% 10" xfId="618"/>
    <cellStyle name="Accent5 - 40% 11" xfId="619"/>
    <cellStyle name="Accent5 - 40% 12" xfId="620"/>
    <cellStyle name="Accent5 - 40% 13" xfId="621"/>
    <cellStyle name="Accent5 - 40% 14" xfId="622"/>
    <cellStyle name="Accent5 - 40% 15" xfId="623"/>
    <cellStyle name="Accent5 - 40% 16" xfId="624"/>
    <cellStyle name="Accent5 - 40% 17" xfId="625"/>
    <cellStyle name="Accent5 - 40% 18" xfId="626"/>
    <cellStyle name="Accent5 - 40% 19" xfId="627"/>
    <cellStyle name="Accent5 - 40% 2" xfId="628"/>
    <cellStyle name="Accent5 - 40% 20" xfId="629"/>
    <cellStyle name="Accent5 - 40% 21" xfId="630"/>
    <cellStyle name="Accent5 - 40% 22" xfId="631"/>
    <cellStyle name="Accent5 - 40% 23" xfId="632"/>
    <cellStyle name="Accent5 - 40% 24" xfId="633"/>
    <cellStyle name="Accent5 - 40% 25" xfId="634"/>
    <cellStyle name="Accent5 - 40% 26" xfId="635"/>
    <cellStyle name="Accent5 - 40% 3" xfId="636"/>
    <cellStyle name="Accent5 - 40% 4" xfId="637"/>
    <cellStyle name="Accent5 - 40% 5" xfId="638"/>
    <cellStyle name="Accent5 - 40% 6" xfId="639"/>
    <cellStyle name="Accent5 - 40% 7" xfId="640"/>
    <cellStyle name="Accent5 - 40% 8" xfId="641"/>
    <cellStyle name="Accent5 - 40% 9" xfId="642"/>
    <cellStyle name="Accent5 - 60%" xfId="643"/>
    <cellStyle name="Accent5 - 60% 2" xfId="644"/>
    <cellStyle name="Accent5 - 60% 3" xfId="645"/>
    <cellStyle name="Accent5 2" xfId="646"/>
    <cellStyle name="Accent5 2 2" xfId="647"/>
    <cellStyle name="Accent5 2 2 2" xfId="648"/>
    <cellStyle name="Accent5 2 2 3" xfId="649"/>
    <cellStyle name="Accent5 2 3" xfId="650"/>
    <cellStyle name="Accent5 2 3 2" xfId="651"/>
    <cellStyle name="Accent5 2 3 3" xfId="652"/>
    <cellStyle name="Accent5 2 4" xfId="653"/>
    <cellStyle name="Accent5 2 5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6 2" xfId="665"/>
    <cellStyle name="Accent5 6 3" xfId="666"/>
    <cellStyle name="Accent5 7" xfId="667"/>
    <cellStyle name="Accent5 7 2" xfId="668"/>
    <cellStyle name="Accent5 7 3" xfId="669"/>
    <cellStyle name="Accent6 - 20%" xfId="670"/>
    <cellStyle name="Accent6 - 20% 10" xfId="671"/>
    <cellStyle name="Accent6 - 20% 11" xfId="672"/>
    <cellStyle name="Accent6 - 20% 12" xfId="673"/>
    <cellStyle name="Accent6 - 20% 13" xfId="674"/>
    <cellStyle name="Accent6 - 20% 14" xfId="675"/>
    <cellStyle name="Accent6 - 20% 15" xfId="676"/>
    <cellStyle name="Accent6 - 20% 16" xfId="677"/>
    <cellStyle name="Accent6 - 20% 17" xfId="678"/>
    <cellStyle name="Accent6 - 20% 18" xfId="679"/>
    <cellStyle name="Accent6 - 20% 19" xfId="680"/>
    <cellStyle name="Accent6 - 20% 2" xfId="681"/>
    <cellStyle name="Accent6 - 20% 20" xfId="682"/>
    <cellStyle name="Accent6 - 20% 21" xfId="683"/>
    <cellStyle name="Accent6 - 20% 22" xfId="684"/>
    <cellStyle name="Accent6 - 20% 23" xfId="685"/>
    <cellStyle name="Accent6 - 20% 24" xfId="686"/>
    <cellStyle name="Accent6 - 20% 25" xfId="687"/>
    <cellStyle name="Accent6 - 20% 26" xfId="688"/>
    <cellStyle name="Accent6 - 20% 3" xfId="689"/>
    <cellStyle name="Accent6 - 20% 4" xfId="690"/>
    <cellStyle name="Accent6 - 20% 5" xfId="691"/>
    <cellStyle name="Accent6 - 20% 6" xfId="692"/>
    <cellStyle name="Accent6 - 20% 7" xfId="693"/>
    <cellStyle name="Accent6 - 20% 8" xfId="694"/>
    <cellStyle name="Accent6 - 20% 9" xfId="695"/>
    <cellStyle name="Accent6 - 40%" xfId="696"/>
    <cellStyle name="Accent6 - 40% 10" xfId="697"/>
    <cellStyle name="Accent6 - 40% 11" xfId="698"/>
    <cellStyle name="Accent6 - 40% 12" xfId="699"/>
    <cellStyle name="Accent6 - 40% 13" xfId="700"/>
    <cellStyle name="Accent6 - 40% 14" xfId="701"/>
    <cellStyle name="Accent6 - 40% 15" xfId="702"/>
    <cellStyle name="Accent6 - 40% 16" xfId="703"/>
    <cellStyle name="Accent6 - 40% 17" xfId="704"/>
    <cellStyle name="Accent6 - 40% 18" xfId="705"/>
    <cellStyle name="Accent6 - 40% 19" xfId="706"/>
    <cellStyle name="Accent6 - 40% 2" xfId="707"/>
    <cellStyle name="Accent6 - 40% 20" xfId="708"/>
    <cellStyle name="Accent6 - 40% 21" xfId="709"/>
    <cellStyle name="Accent6 - 40% 22" xfId="710"/>
    <cellStyle name="Accent6 - 40% 23" xfId="711"/>
    <cellStyle name="Accent6 - 40% 24" xfId="712"/>
    <cellStyle name="Accent6 - 40% 25" xfId="713"/>
    <cellStyle name="Accent6 - 40% 26" xfId="714"/>
    <cellStyle name="Accent6 - 40% 3" xfId="715"/>
    <cellStyle name="Accent6 - 40% 4" xfId="716"/>
    <cellStyle name="Accent6 - 40% 5" xfId="717"/>
    <cellStyle name="Accent6 - 40% 6" xfId="718"/>
    <cellStyle name="Accent6 - 40% 7" xfId="719"/>
    <cellStyle name="Accent6 - 40% 8" xfId="720"/>
    <cellStyle name="Accent6 - 40% 9" xfId="721"/>
    <cellStyle name="Accent6 - 60%" xfId="722"/>
    <cellStyle name="Accent6 - 60% 2" xfId="723"/>
    <cellStyle name="Accent6 - 60% 3" xfId="724"/>
    <cellStyle name="Accent6 2" xfId="725"/>
    <cellStyle name="Accent6 2 2" xfId="726"/>
    <cellStyle name="Accent6 2 2 2" xfId="727"/>
    <cellStyle name="Accent6 2 2 3" xfId="728"/>
    <cellStyle name="Accent6 2 3" xfId="729"/>
    <cellStyle name="Accent6 2 3 2" xfId="730"/>
    <cellStyle name="Accent6 2 3 3" xfId="731"/>
    <cellStyle name="Accent6 2 4" xfId="732"/>
    <cellStyle name="Accent6 2 5" xfId="733"/>
    <cellStyle name="Accent6 3" xfId="734"/>
    <cellStyle name="Accent6 3 2" xfId="735"/>
    <cellStyle name="Accent6 3 3" xfId="736"/>
    <cellStyle name="Accent6 4" xfId="737"/>
    <cellStyle name="Accent6 4 2" xfId="738"/>
    <cellStyle name="Accent6 4 3" xfId="739"/>
    <cellStyle name="Accent6 5" xfId="740"/>
    <cellStyle name="Accent6 5 2" xfId="741"/>
    <cellStyle name="Accent6 5 3" xfId="742"/>
    <cellStyle name="Accent6 6" xfId="743"/>
    <cellStyle name="Accent6 6 2" xfId="744"/>
    <cellStyle name="Accent6 6 3" xfId="745"/>
    <cellStyle name="Accent6 7" xfId="746"/>
    <cellStyle name="Accent6 7 2" xfId="747"/>
    <cellStyle name="Accent6 7 3" xfId="748"/>
    <cellStyle name="Bad 2" xfId="749"/>
    <cellStyle name="Bad 2 2" xfId="750"/>
    <cellStyle name="Bad 2 2 2" xfId="751"/>
    <cellStyle name="Bad 2 2 3" xfId="752"/>
    <cellStyle name="Bad 2 3" xfId="753"/>
    <cellStyle name="Bad 2 3 2" xfId="754"/>
    <cellStyle name="Bad 2 3 3" xfId="755"/>
    <cellStyle name="Bad 2 4" xfId="756"/>
    <cellStyle name="Bad 2 5" xfId="757"/>
    <cellStyle name="Bad 3" xfId="758"/>
    <cellStyle name="Bad 3 2" xfId="759"/>
    <cellStyle name="Bad 3 3" xfId="760"/>
    <cellStyle name="Body" xfId="761"/>
    <cellStyle name="Body 2" xfId="762"/>
    <cellStyle name="Body 3" xfId="763"/>
    <cellStyle name="Calculation 2" xfId="764"/>
    <cellStyle name="Calculation 2 2" xfId="765"/>
    <cellStyle name="Calculation 2 2 2" xfId="766"/>
    <cellStyle name="Calculation 2 2 3" xfId="767"/>
    <cellStyle name="Calculation 2 3" xfId="768"/>
    <cellStyle name="Calculation 2 3 2" xfId="769"/>
    <cellStyle name="Calculation 2 3 3" xfId="770"/>
    <cellStyle name="Calculation 2 4" xfId="771"/>
    <cellStyle name="Calculation 2 5" xfId="772"/>
    <cellStyle name="Calculation 3" xfId="773"/>
    <cellStyle name="Calculation 3 2" xfId="774"/>
    <cellStyle name="Calculation 3 3" xfId="775"/>
    <cellStyle name="Check Cell 2" xfId="776"/>
    <cellStyle name="Check Cell 2 2" xfId="777"/>
    <cellStyle name="Check Cell 2 2 2" xfId="778"/>
    <cellStyle name="Check Cell 2 2 3" xfId="779"/>
    <cellStyle name="Check Cell 2 3" xfId="780"/>
    <cellStyle name="Check Cell 2 3 2" xfId="781"/>
    <cellStyle name="Check Cell 2 3 3" xfId="782"/>
    <cellStyle name="Check Cell 2 4" xfId="783"/>
    <cellStyle name="Check Cell 2 5" xfId="784"/>
    <cellStyle name="Check Cell 3" xfId="785"/>
    <cellStyle name="Check Cell 3 2" xfId="786"/>
    <cellStyle name="Check Cell 3 3" xfId="787"/>
    <cellStyle name="Comma" xfId="788" builtinId="3"/>
    <cellStyle name="Comma  - Style1" xfId="789"/>
    <cellStyle name="Comma  - Style2" xfId="790"/>
    <cellStyle name="Comma  - Style3" xfId="791"/>
    <cellStyle name="Comma  - Style4" xfId="792"/>
    <cellStyle name="Comma  - Style5" xfId="793"/>
    <cellStyle name="Comma  - Style6" xfId="794"/>
    <cellStyle name="Comma  - Style7" xfId="795"/>
    <cellStyle name="Comma  - Style8" xfId="796"/>
    <cellStyle name="Comma (0.0)" xfId="797"/>
    <cellStyle name="Comma (0.0) 2" xfId="798"/>
    <cellStyle name="Comma (0.0) 3" xfId="799"/>
    <cellStyle name="Comma (0.00)" xfId="800"/>
    <cellStyle name="Comma (0.00) 2" xfId="801"/>
    <cellStyle name="Comma (0.00) 3" xfId="802"/>
    <cellStyle name="Comma (hidden)" xfId="803"/>
    <cellStyle name="Comma (hidden) 2" xfId="804"/>
    <cellStyle name="Comma (hidden) 3" xfId="805"/>
    <cellStyle name="Comma (index)" xfId="806"/>
    <cellStyle name="Comma (index) 2" xfId="807"/>
    <cellStyle name="Comma (index) 3" xfId="808"/>
    <cellStyle name="Comma 10" xfId="809"/>
    <cellStyle name="Comma 10 2" xfId="810"/>
    <cellStyle name="Comma 10 2 2" xfId="811"/>
    <cellStyle name="Comma 10 2 3" xfId="812"/>
    <cellStyle name="Comma 10 3" xfId="813"/>
    <cellStyle name="Comma 10 3 2" xfId="814"/>
    <cellStyle name="Comma 10 3 3" xfId="815"/>
    <cellStyle name="Comma 10 4" xfId="816"/>
    <cellStyle name="Comma 10 4 2" xfId="817"/>
    <cellStyle name="Comma 10 4 3" xfId="818"/>
    <cellStyle name="Comma 10 5" xfId="819"/>
    <cellStyle name="Comma 10 5 2" xfId="820"/>
    <cellStyle name="Comma 10 5 3" xfId="821"/>
    <cellStyle name="Comma 10 6" xfId="822"/>
    <cellStyle name="Comma 10 7" xfId="823"/>
    <cellStyle name="Comma 11" xfId="824"/>
    <cellStyle name="Comma 11 2" xfId="825"/>
    <cellStyle name="Comma 11 2 2" xfId="826"/>
    <cellStyle name="Comma 11 2 3" xfId="827"/>
    <cellStyle name="Comma 11 3" xfId="828"/>
    <cellStyle name="Comma 11 3 2" xfId="829"/>
    <cellStyle name="Comma 11 3 3" xfId="830"/>
    <cellStyle name="Comma 11 4" xfId="831"/>
    <cellStyle name="Comma 11 5" xfId="832"/>
    <cellStyle name="Comma 12" xfId="833"/>
    <cellStyle name="Comma 12 2" xfId="834"/>
    <cellStyle name="Comma 12 2 2" xfId="835"/>
    <cellStyle name="Comma 12 2 3" xfId="836"/>
    <cellStyle name="Comma 12 3" xfId="837"/>
    <cellStyle name="Comma 12 3 2" xfId="838"/>
    <cellStyle name="Comma 12 3 3" xfId="839"/>
    <cellStyle name="Comma 12 4" xfId="840"/>
    <cellStyle name="Comma 12 5" xfId="841"/>
    <cellStyle name="Comma 13" xfId="842"/>
    <cellStyle name="Comma 13 2" xfId="843"/>
    <cellStyle name="Comma 13 2 2" xfId="844"/>
    <cellStyle name="Comma 13 2 3" xfId="845"/>
    <cellStyle name="Comma 13 3" xfId="846"/>
    <cellStyle name="Comma 13 4" xfId="847"/>
    <cellStyle name="Comma 13_CPI_Y'52_TOP_GG 1" xfId="848"/>
    <cellStyle name="Comma 14" xfId="849"/>
    <cellStyle name="Comma 14 2" xfId="850"/>
    <cellStyle name="Comma 14 3" xfId="851"/>
    <cellStyle name="Comma 15" xfId="852"/>
    <cellStyle name="Comma 15 2" xfId="853"/>
    <cellStyle name="Comma 15 2 2" xfId="854"/>
    <cellStyle name="Comma 15 2 3" xfId="855"/>
    <cellStyle name="Comma 15 3" xfId="856"/>
    <cellStyle name="Comma 15 3 2" xfId="857"/>
    <cellStyle name="Comma 15 3 3" xfId="858"/>
    <cellStyle name="Comma 15 4" xfId="859"/>
    <cellStyle name="Comma 15 4 2" xfId="860"/>
    <cellStyle name="Comma 15 4 3" xfId="861"/>
    <cellStyle name="Comma 15 5" xfId="862"/>
    <cellStyle name="Comma 15 6" xfId="863"/>
    <cellStyle name="Comma 16" xfId="864"/>
    <cellStyle name="Comma 16 2" xfId="865"/>
    <cellStyle name="Comma 16 2 2" xfId="866"/>
    <cellStyle name="Comma 16 2 3" xfId="867"/>
    <cellStyle name="Comma 16 3" xfId="868"/>
    <cellStyle name="Comma 16 4" xfId="869"/>
    <cellStyle name="Comma 16_130017-B1  โปรแกรมคอมพิวเตอร์ CPI_Q409" xfId="870"/>
    <cellStyle name="Comma 17" xfId="871"/>
    <cellStyle name="Comma 17 2" xfId="872"/>
    <cellStyle name="Comma 17 3" xfId="873"/>
    <cellStyle name="Comma 18" xfId="874"/>
    <cellStyle name="Comma 18 2" xfId="875"/>
    <cellStyle name="Comma 18 2 10" xfId="876"/>
    <cellStyle name="Comma 18 2 11" xfId="877"/>
    <cellStyle name="Comma 18 2 12" xfId="878"/>
    <cellStyle name="Comma 18 2 13" xfId="879"/>
    <cellStyle name="Comma 18 2 14" xfId="880"/>
    <cellStyle name="Comma 18 2 15" xfId="881"/>
    <cellStyle name="Comma 18 2 16" xfId="882"/>
    <cellStyle name="Comma 18 2 17" xfId="883"/>
    <cellStyle name="Comma 18 2 18" xfId="884"/>
    <cellStyle name="Comma 18 2 19" xfId="885"/>
    <cellStyle name="Comma 18 2 2" xfId="886"/>
    <cellStyle name="Comma 18 2 20" xfId="887"/>
    <cellStyle name="Comma 18 2 21" xfId="888"/>
    <cellStyle name="Comma 18 2 22" xfId="889"/>
    <cellStyle name="Comma 18 2 23" xfId="890"/>
    <cellStyle name="Comma 18 2 24" xfId="891"/>
    <cellStyle name="Comma 18 2 25" xfId="892"/>
    <cellStyle name="Comma 18 2 26" xfId="893"/>
    <cellStyle name="Comma 18 2 3" xfId="894"/>
    <cellStyle name="Comma 18 2 4" xfId="895"/>
    <cellStyle name="Comma 18 2 5" xfId="896"/>
    <cellStyle name="Comma 18 2 6" xfId="897"/>
    <cellStyle name="Comma 18 2 7" xfId="898"/>
    <cellStyle name="Comma 18 2 8" xfId="899"/>
    <cellStyle name="Comma 18 2 9" xfId="900"/>
    <cellStyle name="Comma 18 3" xfId="901"/>
    <cellStyle name="Comma 18 3 10" xfId="902"/>
    <cellStyle name="Comma 18 3 11" xfId="903"/>
    <cellStyle name="Comma 18 3 12" xfId="904"/>
    <cellStyle name="Comma 18 3 13" xfId="905"/>
    <cellStyle name="Comma 18 3 14" xfId="906"/>
    <cellStyle name="Comma 18 3 15" xfId="907"/>
    <cellStyle name="Comma 18 3 16" xfId="908"/>
    <cellStyle name="Comma 18 3 17" xfId="909"/>
    <cellStyle name="Comma 18 3 18" xfId="910"/>
    <cellStyle name="Comma 18 3 19" xfId="911"/>
    <cellStyle name="Comma 18 3 2" xfId="912"/>
    <cellStyle name="Comma 18 3 20" xfId="913"/>
    <cellStyle name="Comma 18 3 21" xfId="914"/>
    <cellStyle name="Comma 18 3 22" xfId="915"/>
    <cellStyle name="Comma 18 3 23" xfId="916"/>
    <cellStyle name="Comma 18 3 24" xfId="917"/>
    <cellStyle name="Comma 18 3 25" xfId="918"/>
    <cellStyle name="Comma 18 3 26" xfId="919"/>
    <cellStyle name="Comma 18 3 3" xfId="920"/>
    <cellStyle name="Comma 18 3 4" xfId="921"/>
    <cellStyle name="Comma 18 3 5" xfId="922"/>
    <cellStyle name="Comma 18 3 6" xfId="923"/>
    <cellStyle name="Comma 18 3 7" xfId="924"/>
    <cellStyle name="Comma 18 3 8" xfId="925"/>
    <cellStyle name="Comma 18 3 9" xfId="926"/>
    <cellStyle name="Comma 18 4" xfId="927"/>
    <cellStyle name="Comma 18 4 2" xfId="928"/>
    <cellStyle name="Comma 18 5" xfId="929"/>
    <cellStyle name="Comma 18_DP(IA)_'09(170200,170200-NB,170300,170300-B1)_CPI_Q409" xfId="930"/>
    <cellStyle name="Comma 19" xfId="931"/>
    <cellStyle name="Comma 19 2" xfId="932"/>
    <cellStyle name="Comma 19 2 2" xfId="933"/>
    <cellStyle name="Comma 19 2 3" xfId="934"/>
    <cellStyle name="Comma 19 3" xfId="935"/>
    <cellStyle name="Comma 19 3 2" xfId="936"/>
    <cellStyle name="Comma 19 3 3" xfId="937"/>
    <cellStyle name="Comma 19 4" xfId="938"/>
    <cellStyle name="Comma 19 4 2" xfId="939"/>
    <cellStyle name="Comma 19 4 3" xfId="940"/>
    <cellStyle name="Comma 19 5" xfId="941"/>
    <cellStyle name="Comma 19 6" xfId="942"/>
    <cellStyle name="Comma 2" xfId="943"/>
    <cellStyle name="Comma 2 10" xfId="944"/>
    <cellStyle name="Comma 2 10 2" xfId="945"/>
    <cellStyle name="Comma 2 10 3" xfId="946"/>
    <cellStyle name="Comma 2 11" xfId="947"/>
    <cellStyle name="Comma 2 11 2" xfId="948"/>
    <cellStyle name="Comma 2 11 3" xfId="949"/>
    <cellStyle name="Comma 2 12" xfId="950"/>
    <cellStyle name="Comma 2 12 2" xfId="951"/>
    <cellStyle name="Comma 2 12 3" xfId="952"/>
    <cellStyle name="Comma 2 13" xfId="953"/>
    <cellStyle name="Comma 2 13 2" xfId="954"/>
    <cellStyle name="Comma 2 13 3" xfId="955"/>
    <cellStyle name="Comma 2 14" xfId="956"/>
    <cellStyle name="Comma 2 14 2" xfId="957"/>
    <cellStyle name="Comma 2 14 3" xfId="958"/>
    <cellStyle name="Comma 2 15" xfId="959"/>
    <cellStyle name="Comma 2 15 2" xfId="960"/>
    <cellStyle name="Comma 2 15 3" xfId="961"/>
    <cellStyle name="Comma 2 16" xfId="962"/>
    <cellStyle name="Comma 2 16 2" xfId="963"/>
    <cellStyle name="Comma 2 16 3" xfId="964"/>
    <cellStyle name="Comma 2 17" xfId="965"/>
    <cellStyle name="Comma 2 17 2" xfId="966"/>
    <cellStyle name="Comma 2 17 3" xfId="967"/>
    <cellStyle name="Comma 2 18" xfId="968"/>
    <cellStyle name="Comma 2 18 2" xfId="969"/>
    <cellStyle name="Comma 2 18 3" xfId="970"/>
    <cellStyle name="Comma 2 19" xfId="971"/>
    <cellStyle name="Comma 2 19 2" xfId="972"/>
    <cellStyle name="Comma 2 19 3" xfId="973"/>
    <cellStyle name="Comma 2 2" xfId="974"/>
    <cellStyle name="Comma 2 2 10" xfId="975"/>
    <cellStyle name="Comma 2 2 10 2" xfId="976"/>
    <cellStyle name="Comma 2 2 10 3" xfId="977"/>
    <cellStyle name="Comma 2 2 11" xfId="978"/>
    <cellStyle name="Comma 2 2 11 2" xfId="979"/>
    <cellStyle name="Comma 2 2 11 3" xfId="980"/>
    <cellStyle name="Comma 2 2 12" xfId="981"/>
    <cellStyle name="Comma 2 2 12 2" xfId="982"/>
    <cellStyle name="Comma 2 2 12 3" xfId="983"/>
    <cellStyle name="Comma 2 2 13" xfId="984"/>
    <cellStyle name="Comma 2 2 13 2" xfId="985"/>
    <cellStyle name="Comma 2 2 13 3" xfId="986"/>
    <cellStyle name="Comma 2 2 14" xfId="987"/>
    <cellStyle name="Comma 2 2 14 2" xfId="988"/>
    <cellStyle name="Comma 2 2 14 3" xfId="989"/>
    <cellStyle name="Comma 2 2 15" xfId="990"/>
    <cellStyle name="Comma 2 2 15 2" xfId="991"/>
    <cellStyle name="Comma 2 2 15 3" xfId="992"/>
    <cellStyle name="Comma 2 2 16" xfId="993"/>
    <cellStyle name="Comma 2 2 16 2" xfId="994"/>
    <cellStyle name="Comma 2 2 16 3" xfId="995"/>
    <cellStyle name="Comma 2 2 17" xfId="996"/>
    <cellStyle name="Comma 2 2 17 2" xfId="997"/>
    <cellStyle name="Comma 2 2 17 3" xfId="998"/>
    <cellStyle name="Comma 2 2 18" xfId="999"/>
    <cellStyle name="Comma 2 2 18 2" xfId="1000"/>
    <cellStyle name="Comma 2 2 18 3" xfId="1001"/>
    <cellStyle name="Comma 2 2 19" xfId="1002"/>
    <cellStyle name="Comma 2 2 19 2" xfId="1003"/>
    <cellStyle name="Comma 2 2 19 3" xfId="1004"/>
    <cellStyle name="Comma 2 2 2" xfId="1005"/>
    <cellStyle name="Comma 2 2 2 2" xfId="1006"/>
    <cellStyle name="Comma 2 2 2 2 2" xfId="1007"/>
    <cellStyle name="Comma 2 2 2 2 3" xfId="1008"/>
    <cellStyle name="Comma 2 2 2 3" xfId="1009"/>
    <cellStyle name="Comma 2 2 2 4" xfId="1010"/>
    <cellStyle name="Comma 2 2 20" xfId="1011"/>
    <cellStyle name="Comma 2 2 20 2" xfId="1012"/>
    <cellStyle name="Comma 2 2 20 3" xfId="1013"/>
    <cellStyle name="Comma 2 2 21" xfId="1014"/>
    <cellStyle name="Comma 2 2 21 2" xfId="1015"/>
    <cellStyle name="Comma 2 2 21 3" xfId="1016"/>
    <cellStyle name="Comma 2 2 22" xfId="1017"/>
    <cellStyle name="Comma 2 2 22 2" xfId="1018"/>
    <cellStyle name="Comma 2 2 22 3" xfId="1019"/>
    <cellStyle name="Comma 2 2 23" xfId="1020"/>
    <cellStyle name="Comma 2 2 23 2" xfId="1021"/>
    <cellStyle name="Comma 2 2 23 3" xfId="1022"/>
    <cellStyle name="Comma 2 2 24" xfId="1023"/>
    <cellStyle name="Comma 2 2 24 2" xfId="1024"/>
    <cellStyle name="Comma 2 2 24 3" xfId="1025"/>
    <cellStyle name="Comma 2 2 25" xfId="1026"/>
    <cellStyle name="Comma 2 2 25 2" xfId="1027"/>
    <cellStyle name="Comma 2 2 25 3" xfId="1028"/>
    <cellStyle name="Comma 2 2 26" xfId="1029"/>
    <cellStyle name="Comma 2 2 26 2" xfId="1030"/>
    <cellStyle name="Comma 2 2 26 3" xfId="1031"/>
    <cellStyle name="Comma 2 2 27" xfId="1032"/>
    <cellStyle name="Comma 2 2 27 2" xfId="1033"/>
    <cellStyle name="Comma 2 2 27 3" xfId="1034"/>
    <cellStyle name="Comma 2 2 28" xfId="1035"/>
    <cellStyle name="Comma 2 2 28 2" xfId="1036"/>
    <cellStyle name="Comma 2 2 28 3" xfId="1037"/>
    <cellStyle name="Comma 2 2 29" xfId="1038"/>
    <cellStyle name="Comma 2 2 29 2" xfId="1039"/>
    <cellStyle name="Comma 2 2 29 3" xfId="1040"/>
    <cellStyle name="Comma 2 2 3" xfId="1041"/>
    <cellStyle name="Comma 2 2 3 2" xfId="1042"/>
    <cellStyle name="Comma 2 2 3 3" xfId="1043"/>
    <cellStyle name="Comma 2 2 30" xfId="1044"/>
    <cellStyle name="Comma 2 2 30 2" xfId="1045"/>
    <cellStyle name="Comma 2 2 30 3" xfId="1046"/>
    <cellStyle name="Comma 2 2 31" xfId="1047"/>
    <cellStyle name="Comma 2 2 31 2" xfId="1048"/>
    <cellStyle name="Comma 2 2 31 3" xfId="1049"/>
    <cellStyle name="Comma 2 2 32" xfId="1050"/>
    <cellStyle name="Comma 2 2 32 2" xfId="1051"/>
    <cellStyle name="Comma 2 2 32 3" xfId="1052"/>
    <cellStyle name="Comma 2 2 33" xfId="1053"/>
    <cellStyle name="Comma 2 2 33 2" xfId="1054"/>
    <cellStyle name="Comma 2 2 33 3" xfId="1055"/>
    <cellStyle name="Comma 2 2 34" xfId="1056"/>
    <cellStyle name="Comma 2 2 34 2" xfId="1057"/>
    <cellStyle name="Comma 2 2 34 3" xfId="1058"/>
    <cellStyle name="Comma 2 2 35" xfId="1059"/>
    <cellStyle name="Comma 2 2 35 2" xfId="1060"/>
    <cellStyle name="Comma 2 2 35 3" xfId="1061"/>
    <cellStyle name="Comma 2 2 36" xfId="1062"/>
    <cellStyle name="Comma 2 2 36 2" xfId="1063"/>
    <cellStyle name="Comma 2 2 36 3" xfId="1064"/>
    <cellStyle name="Comma 2 2 37" xfId="1065"/>
    <cellStyle name="Comma 2 2 37 2" xfId="1066"/>
    <cellStyle name="Comma 2 2 37 3" xfId="1067"/>
    <cellStyle name="Comma 2 2 38" xfId="1068"/>
    <cellStyle name="Comma 2 2 38 2" xfId="1069"/>
    <cellStyle name="Comma 2 2 38 3" xfId="1070"/>
    <cellStyle name="Comma 2 2 39" xfId="1071"/>
    <cellStyle name="Comma 2 2 39 2" xfId="1072"/>
    <cellStyle name="Comma 2 2 39 3" xfId="1073"/>
    <cellStyle name="Comma 2 2 4" xfId="1074"/>
    <cellStyle name="Comma 2 2 4 2" xfId="1075"/>
    <cellStyle name="Comma 2 2 4 3" xfId="1076"/>
    <cellStyle name="Comma 2 2 40" xfId="1077"/>
    <cellStyle name="Comma 2 2 40 2" xfId="1078"/>
    <cellStyle name="Comma 2 2 40 3" xfId="1079"/>
    <cellStyle name="Comma 2 2 41" xfId="1080"/>
    <cellStyle name="Comma 2 2 41 2" xfId="1081"/>
    <cellStyle name="Comma 2 2 41 3" xfId="1082"/>
    <cellStyle name="Comma 2 2 42" xfId="1083"/>
    <cellStyle name="Comma 2 2 42 2" xfId="1084"/>
    <cellStyle name="Comma 2 2 42 3" xfId="1085"/>
    <cellStyle name="Comma 2 2 43" xfId="1086"/>
    <cellStyle name="Comma 2 2 43 2" xfId="1087"/>
    <cellStyle name="Comma 2 2 43 3" xfId="1088"/>
    <cellStyle name="Comma 2 2 44" xfId="1089"/>
    <cellStyle name="Comma 2 2 44 2" xfId="1090"/>
    <cellStyle name="Comma 2 2 44 3" xfId="1091"/>
    <cellStyle name="Comma 2 2 45" xfId="1092"/>
    <cellStyle name="Comma 2 2 45 2" xfId="1093"/>
    <cellStyle name="Comma 2 2 45 3" xfId="1094"/>
    <cellStyle name="Comma 2 2 46" xfId="1095"/>
    <cellStyle name="Comma 2 2 46 2" xfId="1096"/>
    <cellStyle name="Comma 2 2 46 3" xfId="1097"/>
    <cellStyle name="Comma 2 2 47" xfId="1098"/>
    <cellStyle name="Comma 2 2 47 2" xfId="1099"/>
    <cellStyle name="Comma 2 2 47 3" xfId="1100"/>
    <cellStyle name="Comma 2 2 48" xfId="1101"/>
    <cellStyle name="Comma 2 2 48 2" xfId="1102"/>
    <cellStyle name="Comma 2 2 48 3" xfId="1103"/>
    <cellStyle name="Comma 2 2 49" xfId="1104"/>
    <cellStyle name="Comma 2 2 49 2" xfId="1105"/>
    <cellStyle name="Comma 2 2 49 3" xfId="1106"/>
    <cellStyle name="Comma 2 2 5" xfId="1107"/>
    <cellStyle name="Comma 2 2 5 2" xfId="1108"/>
    <cellStyle name="Comma 2 2 5 3" xfId="1109"/>
    <cellStyle name="Comma 2 2 50" xfId="1110"/>
    <cellStyle name="Comma 2 2 50 2" xfId="1111"/>
    <cellStyle name="Comma 2 2 50 3" xfId="1112"/>
    <cellStyle name="Comma 2 2 51" xfId="1113"/>
    <cellStyle name="Comma 2 2 51 2" xfId="1114"/>
    <cellStyle name="Comma 2 2 51 3" xfId="1115"/>
    <cellStyle name="Comma 2 2 52" xfId="1116"/>
    <cellStyle name="Comma 2 2 52 2" xfId="1117"/>
    <cellStyle name="Comma 2 2 52 3" xfId="1118"/>
    <cellStyle name="Comma 2 2 53" xfId="1119"/>
    <cellStyle name="Comma 2 2 53 2" xfId="1120"/>
    <cellStyle name="Comma 2 2 53 3" xfId="1121"/>
    <cellStyle name="Comma 2 2 54" xfId="1122"/>
    <cellStyle name="Comma 2 2 54 2" xfId="1123"/>
    <cellStyle name="Comma 2 2 54 3" xfId="1124"/>
    <cellStyle name="Comma 2 2 55" xfId="1125"/>
    <cellStyle name="Comma 2 2 55 2" xfId="1126"/>
    <cellStyle name="Comma 2 2 55 3" xfId="1127"/>
    <cellStyle name="Comma 2 2 56" xfId="1128"/>
    <cellStyle name="Comma 2 2 56 2" xfId="1129"/>
    <cellStyle name="Comma 2 2 56 3" xfId="1130"/>
    <cellStyle name="Comma 2 2 57" xfId="1131"/>
    <cellStyle name="Comma 2 2 57 2" xfId="1132"/>
    <cellStyle name="Comma 2 2 57 3" xfId="1133"/>
    <cellStyle name="Comma 2 2 58" xfId="1134"/>
    <cellStyle name="Comma 2 2 58 2" xfId="1135"/>
    <cellStyle name="Comma 2 2 58 3" xfId="1136"/>
    <cellStyle name="Comma 2 2 59" xfId="1137"/>
    <cellStyle name="Comma 2 2 59 2" xfId="1138"/>
    <cellStyle name="Comma 2 2 59 3" xfId="1139"/>
    <cellStyle name="Comma 2 2 6" xfId="1140"/>
    <cellStyle name="Comma 2 2 6 2" xfId="1141"/>
    <cellStyle name="Comma 2 2 6 3" xfId="1142"/>
    <cellStyle name="Comma 2 2 60" xfId="1143"/>
    <cellStyle name="Comma 2 2 61" xfId="1144"/>
    <cellStyle name="Comma 2 2 7" xfId="1145"/>
    <cellStyle name="Comma 2 2 7 2" xfId="1146"/>
    <cellStyle name="Comma 2 2 7 3" xfId="1147"/>
    <cellStyle name="Comma 2 2 8" xfId="1148"/>
    <cellStyle name="Comma 2 2 8 2" xfId="1149"/>
    <cellStyle name="Comma 2 2 8 3" xfId="1150"/>
    <cellStyle name="Comma 2 2 9" xfId="1151"/>
    <cellStyle name="Comma 2 2 9 2" xfId="1152"/>
    <cellStyle name="Comma 2 2 9 3" xfId="1153"/>
    <cellStyle name="Comma 2 20" xfId="1154"/>
    <cellStyle name="Comma 2 20 2" xfId="1155"/>
    <cellStyle name="Comma 2 20 3" xfId="1156"/>
    <cellStyle name="Comma 2 21" xfId="1157"/>
    <cellStyle name="Comma 2 21 2" xfId="1158"/>
    <cellStyle name="Comma 2 21 3" xfId="1159"/>
    <cellStyle name="Comma 2 22" xfId="1160"/>
    <cellStyle name="Comma 2 22 2" xfId="1161"/>
    <cellStyle name="Comma 2 22 3" xfId="1162"/>
    <cellStyle name="Comma 2 23" xfId="1163"/>
    <cellStyle name="Comma 2 23 2" xfId="1164"/>
    <cellStyle name="Comma 2 23 3" xfId="1165"/>
    <cellStyle name="Comma 2 24" xfId="1166"/>
    <cellStyle name="Comma 2 24 2" xfId="1167"/>
    <cellStyle name="Comma 2 24 3" xfId="1168"/>
    <cellStyle name="Comma 2 25" xfId="1169"/>
    <cellStyle name="Comma 2 25 2" xfId="1170"/>
    <cellStyle name="Comma 2 25 3" xfId="1171"/>
    <cellStyle name="Comma 2 26" xfId="1172"/>
    <cellStyle name="Comma 2 26 2" xfId="1173"/>
    <cellStyle name="Comma 2 26 3" xfId="1174"/>
    <cellStyle name="Comma 2 27" xfId="1175"/>
    <cellStyle name="Comma 2 27 2" xfId="1176"/>
    <cellStyle name="Comma 2 27 3" xfId="1177"/>
    <cellStyle name="Comma 2 28" xfId="1178"/>
    <cellStyle name="Comma 2 28 2" xfId="1179"/>
    <cellStyle name="Comma 2 28 3" xfId="1180"/>
    <cellStyle name="Comma 2 29" xfId="1181"/>
    <cellStyle name="Comma 2 29 2" xfId="1182"/>
    <cellStyle name="Comma 2 29 3" xfId="1183"/>
    <cellStyle name="Comma 2 3" xfId="1184"/>
    <cellStyle name="Comma 2 3 2" xfId="1185"/>
    <cellStyle name="Comma 2 3 2 2" xfId="1186"/>
    <cellStyle name="Comma 2 3 2 3" xfId="1187"/>
    <cellStyle name="Comma 2 3 3" xfId="1188"/>
    <cellStyle name="Comma 2 3 4" xfId="1189"/>
    <cellStyle name="Comma 2 30" xfId="1190"/>
    <cellStyle name="Comma 2 30 2" xfId="1191"/>
    <cellStyle name="Comma 2 30 3" xfId="1192"/>
    <cellStyle name="Comma 2 31" xfId="1193"/>
    <cellStyle name="Comma 2 31 2" xfId="1194"/>
    <cellStyle name="Comma 2 31 3" xfId="1195"/>
    <cellStyle name="Comma 2 32" xfId="1196"/>
    <cellStyle name="Comma 2 32 2" xfId="1197"/>
    <cellStyle name="Comma 2 32 3" xfId="1198"/>
    <cellStyle name="Comma 2 33" xfId="1199"/>
    <cellStyle name="Comma 2 33 2" xfId="1200"/>
    <cellStyle name="Comma 2 33 3" xfId="1201"/>
    <cellStyle name="Comma 2 34" xfId="1202"/>
    <cellStyle name="Comma 2 34 2" xfId="1203"/>
    <cellStyle name="Comma 2 34 3" xfId="1204"/>
    <cellStyle name="Comma 2 35" xfId="1205"/>
    <cellStyle name="Comma 2 35 2" xfId="1206"/>
    <cellStyle name="Comma 2 35 3" xfId="1207"/>
    <cellStyle name="Comma 2 36" xfId="1208"/>
    <cellStyle name="Comma 2 36 2" xfId="1209"/>
    <cellStyle name="Comma 2 36 3" xfId="1210"/>
    <cellStyle name="Comma 2 37" xfId="1211"/>
    <cellStyle name="Comma 2 37 2" xfId="1212"/>
    <cellStyle name="Comma 2 37 3" xfId="1213"/>
    <cellStyle name="Comma 2 38" xfId="1214"/>
    <cellStyle name="Comma 2 38 2" xfId="1215"/>
    <cellStyle name="Comma 2 38 3" xfId="1216"/>
    <cellStyle name="Comma 2 39" xfId="1217"/>
    <cellStyle name="Comma 2 39 2" xfId="1218"/>
    <cellStyle name="Comma 2 39 3" xfId="1219"/>
    <cellStyle name="Comma 2 4" xfId="1220"/>
    <cellStyle name="Comma 2 4 2" xfId="1221"/>
    <cellStyle name="Comma 2 4 3" xfId="1222"/>
    <cellStyle name="Comma 2 40" xfId="1223"/>
    <cellStyle name="Comma 2 40 2" xfId="1224"/>
    <cellStyle name="Comma 2 40 3" xfId="1225"/>
    <cellStyle name="Comma 2 41" xfId="1226"/>
    <cellStyle name="Comma 2 41 2" xfId="1227"/>
    <cellStyle name="Comma 2 41 3" xfId="1228"/>
    <cellStyle name="Comma 2 42" xfId="1229"/>
    <cellStyle name="Comma 2 42 2" xfId="1230"/>
    <cellStyle name="Comma 2 42 3" xfId="1231"/>
    <cellStyle name="Comma 2 43" xfId="1232"/>
    <cellStyle name="Comma 2 43 2" xfId="1233"/>
    <cellStyle name="Comma 2 43 3" xfId="1234"/>
    <cellStyle name="Comma 2 44" xfId="1235"/>
    <cellStyle name="Comma 2 44 2" xfId="1236"/>
    <cellStyle name="Comma 2 44 3" xfId="1237"/>
    <cellStyle name="Comma 2 45" xfId="1238"/>
    <cellStyle name="Comma 2 45 2" xfId="1239"/>
    <cellStyle name="Comma 2 45 3" xfId="1240"/>
    <cellStyle name="Comma 2 46" xfId="1241"/>
    <cellStyle name="Comma 2 46 2" xfId="1242"/>
    <cellStyle name="Comma 2 46 3" xfId="1243"/>
    <cellStyle name="Comma 2 47" xfId="1244"/>
    <cellStyle name="Comma 2 47 2" xfId="1245"/>
    <cellStyle name="Comma 2 47 3" xfId="1246"/>
    <cellStyle name="Comma 2 48" xfId="1247"/>
    <cellStyle name="Comma 2 48 2" xfId="1248"/>
    <cellStyle name="Comma 2 48 3" xfId="1249"/>
    <cellStyle name="Comma 2 49" xfId="1250"/>
    <cellStyle name="Comma 2 49 2" xfId="1251"/>
    <cellStyle name="Comma 2 49 3" xfId="1252"/>
    <cellStyle name="Comma 2 5" xfId="1253"/>
    <cellStyle name="Comma 2 5 2" xfId="1254"/>
    <cellStyle name="Comma 2 5 3" xfId="1255"/>
    <cellStyle name="Comma 2 50" xfId="1256"/>
    <cellStyle name="Comma 2 50 2" xfId="1257"/>
    <cellStyle name="Comma 2 50 3" xfId="1258"/>
    <cellStyle name="Comma 2 51" xfId="1259"/>
    <cellStyle name="Comma 2 51 2" xfId="1260"/>
    <cellStyle name="Comma 2 51 3" xfId="1261"/>
    <cellStyle name="Comma 2 52" xfId="1262"/>
    <cellStyle name="Comma 2 52 2" xfId="1263"/>
    <cellStyle name="Comma 2 52 3" xfId="1264"/>
    <cellStyle name="Comma 2 53" xfId="1265"/>
    <cellStyle name="Comma 2 53 2" xfId="1266"/>
    <cellStyle name="Comma 2 53 3" xfId="1267"/>
    <cellStyle name="Comma 2 54" xfId="1268"/>
    <cellStyle name="Comma 2 54 2" xfId="1269"/>
    <cellStyle name="Comma 2 54 3" xfId="1270"/>
    <cellStyle name="Comma 2 55" xfId="1271"/>
    <cellStyle name="Comma 2 55 2" xfId="1272"/>
    <cellStyle name="Comma 2 55 3" xfId="1273"/>
    <cellStyle name="Comma 2 56" xfId="1274"/>
    <cellStyle name="Comma 2 56 2" xfId="1275"/>
    <cellStyle name="Comma 2 56 3" xfId="1276"/>
    <cellStyle name="Comma 2 57" xfId="1277"/>
    <cellStyle name="Comma 2 57 2" xfId="1278"/>
    <cellStyle name="Comma 2 57 3" xfId="1279"/>
    <cellStyle name="Comma 2 58" xfId="1280"/>
    <cellStyle name="Comma 2 58 2" xfId="1281"/>
    <cellStyle name="Comma 2 58 3" xfId="1282"/>
    <cellStyle name="Comma 2 59" xfId="1283"/>
    <cellStyle name="Comma 2 59 2" xfId="1284"/>
    <cellStyle name="Comma 2 59 3" xfId="1285"/>
    <cellStyle name="Comma 2 6" xfId="1286"/>
    <cellStyle name="Comma 2 6 2" xfId="1287"/>
    <cellStyle name="Comma 2 6 3" xfId="1288"/>
    <cellStyle name="Comma 2 60" xfId="1289"/>
    <cellStyle name="Comma 2 60 2" xfId="1290"/>
    <cellStyle name="Comma 2 60 2 2" xfId="1291"/>
    <cellStyle name="Comma 2 60 2 3" xfId="1292"/>
    <cellStyle name="Comma 2 60 3" xfId="1293"/>
    <cellStyle name="Comma 2 60 4" xfId="1294"/>
    <cellStyle name="Comma 2 61" xfId="1295"/>
    <cellStyle name="Comma 2 61 2" xfId="1296"/>
    <cellStyle name="Comma 2 61 3" xfId="1297"/>
    <cellStyle name="Comma 2 62" xfId="1298"/>
    <cellStyle name="Comma 2 62 2" xfId="1299"/>
    <cellStyle name="Comma 2 62 3" xfId="1300"/>
    <cellStyle name="Comma 2 63" xfId="1301"/>
    <cellStyle name="Comma 2 63 2" xfId="1302"/>
    <cellStyle name="Comma 2 63 3" xfId="1303"/>
    <cellStyle name="Comma 2 64" xfId="1304"/>
    <cellStyle name="Comma 2 65" xfId="1305"/>
    <cellStyle name="Comma 2 65 2" xfId="1306"/>
    <cellStyle name="Comma 2 66" xfId="1307"/>
    <cellStyle name="Comma 2 67" xfId="1308"/>
    <cellStyle name="Comma 2 7" xfId="1309"/>
    <cellStyle name="Comma 2 7 2" xfId="1310"/>
    <cellStyle name="Comma 2 7 3" xfId="1311"/>
    <cellStyle name="Comma 2 8" xfId="1312"/>
    <cellStyle name="Comma 2 8 2" xfId="1313"/>
    <cellStyle name="Comma 2 8 3" xfId="1314"/>
    <cellStyle name="Comma 2 9" xfId="1315"/>
    <cellStyle name="Comma 2 9 2" xfId="1316"/>
    <cellStyle name="Comma 2 9 3" xfId="1317"/>
    <cellStyle name="Comma 2_130017-B1  โปรแกรมคอมพิวเตอร์ CPI_Q409" xfId="1318"/>
    <cellStyle name="Comma 20" xfId="1319"/>
    <cellStyle name="Comma 20 2" xfId="1320"/>
    <cellStyle name="Comma 20 2 2" xfId="1321"/>
    <cellStyle name="Comma 20 3" xfId="1322"/>
    <cellStyle name="Comma 21" xfId="1323"/>
    <cellStyle name="Comma 21 2" xfId="1324"/>
    <cellStyle name="Comma 21 3" xfId="1325"/>
    <cellStyle name="Comma 22" xfId="1326"/>
    <cellStyle name="Comma 22 2" xfId="1327"/>
    <cellStyle name="Comma 22 3" xfId="1328"/>
    <cellStyle name="Comma 23" xfId="1329"/>
    <cellStyle name="Comma 23 2" xfId="1330"/>
    <cellStyle name="Comma 23 3" xfId="1331"/>
    <cellStyle name="Comma 24" xfId="1332"/>
    <cellStyle name="Comma 24 2" xfId="1333"/>
    <cellStyle name="Comma 24 3" xfId="1334"/>
    <cellStyle name="Comma 25" xfId="1335"/>
    <cellStyle name="Comma 25 2" xfId="1336"/>
    <cellStyle name="Comma 25 3" xfId="1337"/>
    <cellStyle name="Comma 26" xfId="1338"/>
    <cellStyle name="Comma 26 2" xfId="1339"/>
    <cellStyle name="Comma 26 3" xfId="1340"/>
    <cellStyle name="Comma 27" xfId="1341"/>
    <cellStyle name="Comma 27 2" xfId="1342"/>
    <cellStyle name="Comma 27 3" xfId="1343"/>
    <cellStyle name="Comma 28" xfId="1344"/>
    <cellStyle name="Comma 28 2" xfId="1345"/>
    <cellStyle name="Comma 28 3" xfId="1346"/>
    <cellStyle name="Comma 29" xfId="1347"/>
    <cellStyle name="Comma 29 2" xfId="1348"/>
    <cellStyle name="Comma 29 3" xfId="1349"/>
    <cellStyle name="Comma 3" xfId="1350"/>
    <cellStyle name="Comma 3 2" xfId="1351"/>
    <cellStyle name="Comma 3 2 2" xfId="1352"/>
    <cellStyle name="Comma 3 2 2 2" xfId="1353"/>
    <cellStyle name="Comma 3 2 2 3" xfId="1354"/>
    <cellStyle name="Comma 3 2 3" xfId="1355"/>
    <cellStyle name="Comma 3 2 4" xfId="1356"/>
    <cellStyle name="Comma 3 3" xfId="1357"/>
    <cellStyle name="Comma 3 3 2" xfId="1358"/>
    <cellStyle name="Comma 3 3 3" xfId="1359"/>
    <cellStyle name="Comma 3 4" xfId="1360"/>
    <cellStyle name="Comma 3 4 2" xfId="1361"/>
    <cellStyle name="Comma 3 4 3" xfId="1362"/>
    <cellStyle name="Comma 3 5" xfId="1363"/>
    <cellStyle name="Comma 3 6" xfId="1364"/>
    <cellStyle name="Comma 3 7" xfId="1365"/>
    <cellStyle name="Comma 3 8" xfId="1366"/>
    <cellStyle name="Comma 30" xfId="1367"/>
    <cellStyle name="Comma 30 2" xfId="1368"/>
    <cellStyle name="Comma 30 3" xfId="1369"/>
    <cellStyle name="Comma 31" xfId="1370"/>
    <cellStyle name="Comma 31 2" xfId="1371"/>
    <cellStyle name="Comma 31 3" xfId="1372"/>
    <cellStyle name="Comma 32" xfId="1373"/>
    <cellStyle name="Comma 32 2" xfId="1374"/>
    <cellStyle name="Comma 32 3" xfId="1375"/>
    <cellStyle name="Comma 33" xfId="1376"/>
    <cellStyle name="Comma 33 2" xfId="1377"/>
    <cellStyle name="Comma 33 3" xfId="1378"/>
    <cellStyle name="Comma 34" xfId="1379"/>
    <cellStyle name="Comma 34 2" xfId="1380"/>
    <cellStyle name="Comma 34 3" xfId="1381"/>
    <cellStyle name="Comma 35" xfId="1382"/>
    <cellStyle name="Comma 35 2" xfId="1383"/>
    <cellStyle name="Comma 35 3" xfId="1384"/>
    <cellStyle name="Comma 36" xfId="1385"/>
    <cellStyle name="Comma 36 2" xfId="1386"/>
    <cellStyle name="Comma 36 3" xfId="1387"/>
    <cellStyle name="Comma 37" xfId="1388"/>
    <cellStyle name="Comma 37 2" xfId="1389"/>
    <cellStyle name="Comma 37 3" xfId="1390"/>
    <cellStyle name="Comma 38" xfId="1391"/>
    <cellStyle name="Comma 38 2" xfId="1392"/>
    <cellStyle name="Comma 38 3" xfId="1393"/>
    <cellStyle name="Comma 39" xfId="1394"/>
    <cellStyle name="Comma 39 2" xfId="1395"/>
    <cellStyle name="Comma 39 3" xfId="1396"/>
    <cellStyle name="Comma 4" xfId="1397"/>
    <cellStyle name="Comma 4 10" xfId="1398"/>
    <cellStyle name="Comma 4 10 2" xfId="1399"/>
    <cellStyle name="Comma 4 10 3" xfId="1400"/>
    <cellStyle name="Comma 4 11" xfId="1401"/>
    <cellStyle name="Comma 4 12" xfId="1402"/>
    <cellStyle name="Comma 4 13" xfId="1403"/>
    <cellStyle name="Comma 4 2" xfId="1404"/>
    <cellStyle name="Comma 4 2 2" xfId="1405"/>
    <cellStyle name="Comma 4 2 2 2" xfId="1406"/>
    <cellStyle name="Comma 4 2 2 3" xfId="1407"/>
    <cellStyle name="Comma 4 2 3" xfId="1408"/>
    <cellStyle name="Comma 4 2 3 2" xfId="1409"/>
    <cellStyle name="Comma 4 2 3 3" xfId="1410"/>
    <cellStyle name="Comma 4 2 4" xfId="1411"/>
    <cellStyle name="Comma 4 2 4 2" xfId="1412"/>
    <cellStyle name="Comma 4 2 4 3" xfId="1413"/>
    <cellStyle name="Comma 4 2 5" xfId="1414"/>
    <cellStyle name="Comma 4 2 6" xfId="1415"/>
    <cellStyle name="Comma 4 3" xfId="1416"/>
    <cellStyle name="Comma 4 3 2" xfId="1417"/>
    <cellStyle name="Comma 4 3 3" xfId="1418"/>
    <cellStyle name="Comma 4 4" xfId="1419"/>
    <cellStyle name="Comma 4 4 2" xfId="1420"/>
    <cellStyle name="Comma 4 4 3" xfId="1421"/>
    <cellStyle name="Comma 4 5" xfId="1422"/>
    <cellStyle name="Comma 4 5 2" xfId="1423"/>
    <cellStyle name="Comma 4 5 3" xfId="1424"/>
    <cellStyle name="Comma 4 6" xfId="1425"/>
    <cellStyle name="Comma 4 6 2" xfId="1426"/>
    <cellStyle name="Comma 4 6 3" xfId="1427"/>
    <cellStyle name="Comma 4 7" xfId="1428"/>
    <cellStyle name="Comma 4 7 2" xfId="1429"/>
    <cellStyle name="Comma 4 7 3" xfId="1430"/>
    <cellStyle name="Comma 4 8" xfId="1431"/>
    <cellStyle name="Comma 4 8 2" xfId="1432"/>
    <cellStyle name="Comma 4 8 3" xfId="1433"/>
    <cellStyle name="Comma 4 9" xfId="1434"/>
    <cellStyle name="Comma 4 9 2" xfId="1435"/>
    <cellStyle name="Comma 4 9 3" xfId="1436"/>
    <cellStyle name="Comma 4_fucking of" xfId="1437"/>
    <cellStyle name="Comma 40" xfId="1438"/>
    <cellStyle name="Comma 40 2" xfId="1439"/>
    <cellStyle name="Comma 40 3" xfId="1440"/>
    <cellStyle name="Comma 41" xfId="1441"/>
    <cellStyle name="Comma 41 2" xfId="1442"/>
    <cellStyle name="Comma 41 3" xfId="1443"/>
    <cellStyle name="Comma 42" xfId="1444"/>
    <cellStyle name="Comma 42 2" xfId="1445"/>
    <cellStyle name="Comma 42 3" xfId="1446"/>
    <cellStyle name="Comma 43" xfId="1447"/>
    <cellStyle name="Comma 43 2" xfId="1448"/>
    <cellStyle name="Comma 43 3" xfId="1449"/>
    <cellStyle name="Comma 44" xfId="1450"/>
    <cellStyle name="Comma 44 2" xfId="1451"/>
    <cellStyle name="Comma 44 3" xfId="1452"/>
    <cellStyle name="Comma 45" xfId="1453"/>
    <cellStyle name="Comma 45 2" xfId="1454"/>
    <cellStyle name="Comma 45 2 2" xfId="1455"/>
    <cellStyle name="Comma 45 2 3" xfId="1456"/>
    <cellStyle name="Comma 45 3" xfId="1457"/>
    <cellStyle name="Comma 45 4" xfId="1458"/>
    <cellStyle name="Comma 46" xfId="1459"/>
    <cellStyle name="Comma 46 2" xfId="1460"/>
    <cellStyle name="Comma 46 3" xfId="1461"/>
    <cellStyle name="Comma 47" xfId="1462"/>
    <cellStyle name="Comma 47 2" xfId="1463"/>
    <cellStyle name="Comma 47 3" xfId="1464"/>
    <cellStyle name="Comma 48" xfId="1465"/>
    <cellStyle name="Comma 48 2" xfId="1466"/>
    <cellStyle name="Comma 48 3" xfId="1467"/>
    <cellStyle name="Comma 49" xfId="1468"/>
    <cellStyle name="Comma 49 2" xfId="1469"/>
    <cellStyle name="Comma 49 3" xfId="1470"/>
    <cellStyle name="Comma 5" xfId="1471"/>
    <cellStyle name="Comma 5 10" xfId="1472"/>
    <cellStyle name="Comma 5 2" xfId="1473"/>
    <cellStyle name="Comma 5 2 2" xfId="1474"/>
    <cellStyle name="Comma 5 2 2 2" xfId="1475"/>
    <cellStyle name="Comma 5 2 2 3" xfId="1476"/>
    <cellStyle name="Comma 5 2 3" xfId="1477"/>
    <cellStyle name="Comma 5 2 4" xfId="1478"/>
    <cellStyle name="Comma 5 3" xfId="1479"/>
    <cellStyle name="Comma 5 3 2" xfId="1480"/>
    <cellStyle name="Comma 5 3 3" xfId="1481"/>
    <cellStyle name="Comma 5 4" xfId="1482"/>
    <cellStyle name="Comma 5 4 2" xfId="1483"/>
    <cellStyle name="Comma 5 4 3" xfId="1484"/>
    <cellStyle name="Comma 5 5" xfId="1485"/>
    <cellStyle name="Comma 5 5 2" xfId="1486"/>
    <cellStyle name="Comma 5 5 3" xfId="1487"/>
    <cellStyle name="Comma 5 6" xfId="1488"/>
    <cellStyle name="Comma 5 6 2" xfId="1489"/>
    <cellStyle name="Comma 5 6 3" xfId="1490"/>
    <cellStyle name="Comma 5 7" xfId="1491"/>
    <cellStyle name="Comma 5 7 2" xfId="1492"/>
    <cellStyle name="Comma 5 7 3" xfId="1493"/>
    <cellStyle name="Comma 5 8" xfId="1494"/>
    <cellStyle name="Comma 5 9" xfId="1495"/>
    <cellStyle name="Comma 50" xfId="1496"/>
    <cellStyle name="Comma 50 2" xfId="1497"/>
    <cellStyle name="Comma 50 3" xfId="1498"/>
    <cellStyle name="Comma 51" xfId="1499"/>
    <cellStyle name="Comma 51 2" xfId="1500"/>
    <cellStyle name="Comma 51 3" xfId="1501"/>
    <cellStyle name="Comma 52" xfId="1502"/>
    <cellStyle name="Comma 52 2" xfId="1503"/>
    <cellStyle name="Comma 52 3" xfId="1504"/>
    <cellStyle name="Comma 53" xfId="1505"/>
    <cellStyle name="Comma 53 2" xfId="1506"/>
    <cellStyle name="Comma 53 3" xfId="1507"/>
    <cellStyle name="Comma 54" xfId="1508"/>
    <cellStyle name="Comma 54 2" xfId="1509"/>
    <cellStyle name="Comma 54 3" xfId="1510"/>
    <cellStyle name="Comma 55" xfId="1511"/>
    <cellStyle name="Comma 55 2" xfId="1512"/>
    <cellStyle name="Comma 55 3" xfId="1513"/>
    <cellStyle name="Comma 56" xfId="1514"/>
    <cellStyle name="Comma 56 2" xfId="1515"/>
    <cellStyle name="Comma 56 3" xfId="1516"/>
    <cellStyle name="Comma 57" xfId="1517"/>
    <cellStyle name="Comma 58" xfId="1518"/>
    <cellStyle name="Comma 58 2" xfId="1519"/>
    <cellStyle name="Comma 59" xfId="1520"/>
    <cellStyle name="Comma 6" xfId="1521"/>
    <cellStyle name="Comma 6 10" xfId="1522"/>
    <cellStyle name="Comma 6 2" xfId="1523"/>
    <cellStyle name="Comma 6 2 2" xfId="1524"/>
    <cellStyle name="Comma 6 2 2 2" xfId="1525"/>
    <cellStyle name="Comma 6 2 2 3" xfId="1526"/>
    <cellStyle name="Comma 6 2 3" xfId="1527"/>
    <cellStyle name="Comma 6 2 4" xfId="1528"/>
    <cellStyle name="Comma 6 3" xfId="1529"/>
    <cellStyle name="Comma 6 3 2" xfId="1530"/>
    <cellStyle name="Comma 6 3 3" xfId="1531"/>
    <cellStyle name="Comma 6 4" xfId="1532"/>
    <cellStyle name="Comma 6 4 2" xfId="1533"/>
    <cellStyle name="Comma 6 4 3" xfId="1534"/>
    <cellStyle name="Comma 6 5" xfId="1535"/>
    <cellStyle name="Comma 6 5 2" xfId="1536"/>
    <cellStyle name="Comma 6 5 3" xfId="1537"/>
    <cellStyle name="Comma 6 6" xfId="1538"/>
    <cellStyle name="Comma 6 6 2" xfId="1539"/>
    <cellStyle name="Comma 6 6 3" xfId="1540"/>
    <cellStyle name="Comma 6 7" xfId="1541"/>
    <cellStyle name="Comma 6 7 2" xfId="1542"/>
    <cellStyle name="Comma 6 7 3" xfId="1543"/>
    <cellStyle name="Comma 6 8" xfId="1544"/>
    <cellStyle name="Comma 6 9" xfId="1545"/>
    <cellStyle name="Comma 60" xfId="1546"/>
    <cellStyle name="Comma 61" xfId="1547"/>
    <cellStyle name="Comma 62" xfId="1548"/>
    <cellStyle name="Comma 63" xfId="1549"/>
    <cellStyle name="Comma 7" xfId="1550"/>
    <cellStyle name="Comma 7 2" xfId="1551"/>
    <cellStyle name="Comma 7 2 2" xfId="1552"/>
    <cellStyle name="Comma 7 2 3" xfId="1553"/>
    <cellStyle name="Comma 7 3" xfId="1554"/>
    <cellStyle name="Comma 7 3 2" xfId="1555"/>
    <cellStyle name="Comma 7 3 3" xfId="1556"/>
    <cellStyle name="Comma 7 4" xfId="1557"/>
    <cellStyle name="Comma 7 4 2" xfId="1558"/>
    <cellStyle name="Comma 7 4 3" xfId="1559"/>
    <cellStyle name="Comma 7 5" xfId="1560"/>
    <cellStyle name="Comma 7 5 2" xfId="1561"/>
    <cellStyle name="Comma 7 5 3" xfId="1562"/>
    <cellStyle name="Comma 7 6" xfId="1563"/>
    <cellStyle name="Comma 7 6 2" xfId="1564"/>
    <cellStyle name="Comma 7 6 3" xfId="1565"/>
    <cellStyle name="Comma 7 7" xfId="1566"/>
    <cellStyle name="Comma 7 8" xfId="1567"/>
    <cellStyle name="Comma 7 9" xfId="1568"/>
    <cellStyle name="Comma 8" xfId="1569"/>
    <cellStyle name="Comma 8 2" xfId="1570"/>
    <cellStyle name="Comma 8 2 2" xfId="1571"/>
    <cellStyle name="Comma 8 2 3" xfId="1572"/>
    <cellStyle name="Comma 8 3" xfId="1573"/>
    <cellStyle name="Comma 8 3 2" xfId="1574"/>
    <cellStyle name="Comma 8 3 3" xfId="1575"/>
    <cellStyle name="Comma 8 4" xfId="1576"/>
    <cellStyle name="Comma 8 5" xfId="1577"/>
    <cellStyle name="Comma 9" xfId="1578"/>
    <cellStyle name="Comma 9 2" xfId="1579"/>
    <cellStyle name="Comma 9 2 2" xfId="1580"/>
    <cellStyle name="Comma 9 2 3" xfId="1581"/>
    <cellStyle name="Comma 9 3" xfId="1582"/>
    <cellStyle name="Comma 9 3 2" xfId="1583"/>
    <cellStyle name="Comma 9 3 3" xfId="1584"/>
    <cellStyle name="Comma 9 4" xfId="1585"/>
    <cellStyle name="Comma 9 4 2" xfId="1586"/>
    <cellStyle name="Comma 9 4 3" xfId="1587"/>
    <cellStyle name="Comma 9 5" xfId="1588"/>
    <cellStyle name="Comma 9 6" xfId="1589"/>
    <cellStyle name="comma zerodec" xfId="1590"/>
    <cellStyle name="comma zerodec 2" xfId="1591"/>
    <cellStyle name="comma zerodec 2 2" xfId="1592"/>
    <cellStyle name="comma zerodec 2 3" xfId="1593"/>
    <cellStyle name="comma zerodec 3" xfId="1594"/>
    <cellStyle name="comma zerodec 3 2" xfId="1595"/>
    <cellStyle name="comma zerodec 3 3" xfId="1596"/>
    <cellStyle name="comma zerodec 4" xfId="1597"/>
    <cellStyle name="comma zerodec 4 2" xfId="1598"/>
    <cellStyle name="comma zerodec 4 3" xfId="1599"/>
    <cellStyle name="comma zerodec 5" xfId="1600"/>
    <cellStyle name="comma zerodec 5 2" xfId="1601"/>
    <cellStyle name="comma zerodec 6" xfId="1602"/>
    <cellStyle name="Comma_T-59-Q1" xfId="1603"/>
    <cellStyle name="Cover Date" xfId="1604"/>
    <cellStyle name="Cover Date 2" xfId="1605"/>
    <cellStyle name="Cover Date 3" xfId="1606"/>
    <cellStyle name="Cover Subtitle" xfId="1607"/>
    <cellStyle name="Cover Subtitle 2" xfId="1608"/>
    <cellStyle name="Cover Subtitle 3" xfId="1609"/>
    <cellStyle name="Cover Title" xfId="1610"/>
    <cellStyle name="Cover Title 2" xfId="1611"/>
    <cellStyle name="Cover Title 3" xfId="1612"/>
    <cellStyle name="Currency (hidden)" xfId="1613"/>
    <cellStyle name="Currency (hidden) 2" xfId="1614"/>
    <cellStyle name="Currency (hidden) 3" xfId="1615"/>
    <cellStyle name="Currency 2" xfId="1616"/>
    <cellStyle name="Currency 2 2" xfId="1617"/>
    <cellStyle name="Currency 2 2 2" xfId="1618"/>
    <cellStyle name="Currency 2 3" xfId="1619"/>
    <cellStyle name="Currency1" xfId="1620"/>
    <cellStyle name="Currency1 2" xfId="1621"/>
    <cellStyle name="Currency1 2 2" xfId="1622"/>
    <cellStyle name="Currency1 2 3" xfId="1623"/>
    <cellStyle name="Currency1 3" xfId="1624"/>
    <cellStyle name="Currency1 3 2" xfId="1625"/>
    <cellStyle name="Currency1 3 3" xfId="1626"/>
    <cellStyle name="Currency1 4" xfId="1627"/>
    <cellStyle name="Currency1 4 2" xfId="1628"/>
    <cellStyle name="Currency1 4 3" xfId="1629"/>
    <cellStyle name="Currency1 5" xfId="1630"/>
    <cellStyle name="Currency1 5 2" xfId="1631"/>
    <cellStyle name="Currency1 6" xfId="1632"/>
    <cellStyle name="Date" xfId="1633"/>
    <cellStyle name="Date 2" xfId="1634"/>
    <cellStyle name="Date 3" xfId="1635"/>
    <cellStyle name="Dollar (zero dec)" xfId="1636"/>
    <cellStyle name="Dollar (zero dec) 2" xfId="1637"/>
    <cellStyle name="Dollar (zero dec) 2 2" xfId="1638"/>
    <cellStyle name="Dollar (zero dec) 2 3" xfId="1639"/>
    <cellStyle name="Dollar (zero dec) 3" xfId="1640"/>
    <cellStyle name="Dollar (zero dec) 3 2" xfId="1641"/>
    <cellStyle name="Dollar (zero dec) 3 3" xfId="1642"/>
    <cellStyle name="Dollar (zero dec) 4" xfId="1643"/>
    <cellStyle name="Dollar (zero dec) 4 2" xfId="1644"/>
    <cellStyle name="Dollar (zero dec) 4 3" xfId="1645"/>
    <cellStyle name="Dollar (zero dec) 5" xfId="1646"/>
    <cellStyle name="Dollar (zero dec) 5 2" xfId="1647"/>
    <cellStyle name="Dollar (zero dec) 6" xfId="1648"/>
    <cellStyle name="E&amp;Y House" xfId="1649"/>
    <cellStyle name="E&amp;Y House 2" xfId="1650"/>
    <cellStyle name="E&amp;Y House 3" xfId="1651"/>
    <cellStyle name="Emphasis 1" xfId="1652"/>
    <cellStyle name="Emphasis 1 2" xfId="1653"/>
    <cellStyle name="Emphasis 1 3" xfId="1654"/>
    <cellStyle name="Emphasis 2" xfId="1655"/>
    <cellStyle name="Emphasis 2 2" xfId="1656"/>
    <cellStyle name="Emphasis 2 3" xfId="1657"/>
    <cellStyle name="Emphasis 3" xfId="1658"/>
    <cellStyle name="Emphasis 3 2" xfId="1659"/>
    <cellStyle name="Emphasis 3 3" xfId="1660"/>
    <cellStyle name="Euro" xfId="1661"/>
    <cellStyle name="Euro 2" xfId="1662"/>
    <cellStyle name="Euro 2 2" xfId="1663"/>
    <cellStyle name="Euro 2 3" xfId="1664"/>
    <cellStyle name="Euro 3" xfId="1665"/>
    <cellStyle name="Euro 3 2" xfId="1666"/>
    <cellStyle name="Euro 3 3" xfId="1667"/>
    <cellStyle name="Euro 4" xfId="1668"/>
    <cellStyle name="Euro 4 2" xfId="1669"/>
    <cellStyle name="Euro 4 3" xfId="1670"/>
    <cellStyle name="Euro 5" xfId="1671"/>
    <cellStyle name="Euro 6" xfId="1672"/>
    <cellStyle name="Excel Built-in Normal" xfId="1673"/>
    <cellStyle name="Excel_BuiltIn_Comma 1" xfId="1674"/>
    <cellStyle name="Explanatory Text 2" xfId="1675"/>
    <cellStyle name="Explanatory Text 2 2" xfId="1676"/>
    <cellStyle name="Explanatory Text 2 2 2" xfId="1677"/>
    <cellStyle name="Explanatory Text 2 2 3" xfId="1678"/>
    <cellStyle name="Explanatory Text 2 3" xfId="1679"/>
    <cellStyle name="Explanatory Text 2 3 2" xfId="1680"/>
    <cellStyle name="Explanatory Text 2 3 3" xfId="1681"/>
    <cellStyle name="Explanatory Text 2 4" xfId="1682"/>
    <cellStyle name="Explanatory Text 2 5" xfId="1683"/>
    <cellStyle name="Explanatory Text 3" xfId="1684"/>
    <cellStyle name="Explanatory Text 3 2" xfId="1685"/>
    <cellStyle name="Explanatory Text 3 3" xfId="1686"/>
    <cellStyle name="Fixed" xfId="1687"/>
    <cellStyle name="Fixed 2" xfId="1688"/>
    <cellStyle name="Fixed 3" xfId="1689"/>
    <cellStyle name="Footer SBILogo1" xfId="1690"/>
    <cellStyle name="Footer SBILogo1 2" xfId="1691"/>
    <cellStyle name="Footer SBILogo1 3" xfId="1692"/>
    <cellStyle name="Footer SBILogo2" xfId="1693"/>
    <cellStyle name="Footer SBILogo2 2" xfId="1694"/>
    <cellStyle name="Footer SBILogo2 3" xfId="1695"/>
    <cellStyle name="Footnote" xfId="1696"/>
    <cellStyle name="Footnote 2" xfId="1697"/>
    <cellStyle name="Footnote 3" xfId="1698"/>
    <cellStyle name="Footnote Reference" xfId="1699"/>
    <cellStyle name="Footnote Reference 2" xfId="1700"/>
    <cellStyle name="Footnote Reference 3" xfId="1701"/>
    <cellStyle name="Footnote__0_Lead_ KOSE_30.06.05" xfId="1702"/>
    <cellStyle name="Format Number Column" xfId="1703"/>
    <cellStyle name="Good 2" xfId="1704"/>
    <cellStyle name="Good 2 2" xfId="1705"/>
    <cellStyle name="Good 2 2 2" xfId="1706"/>
    <cellStyle name="Good 2 2 3" xfId="1707"/>
    <cellStyle name="Good 2 3" xfId="1708"/>
    <cellStyle name="Good 2 3 2" xfId="1709"/>
    <cellStyle name="Good 2 3 3" xfId="1710"/>
    <cellStyle name="Good 2 4" xfId="1711"/>
    <cellStyle name="Good 2 5" xfId="1712"/>
    <cellStyle name="Good 3" xfId="1713"/>
    <cellStyle name="Good 3 2" xfId="1714"/>
    <cellStyle name="Good 3 3" xfId="1715"/>
    <cellStyle name="Grey" xfId="1716"/>
    <cellStyle name="Grey 2" xfId="1717"/>
    <cellStyle name="Grey 2 2" xfId="1718"/>
    <cellStyle name="Grey 2 3" xfId="1719"/>
    <cellStyle name="Grey 3" xfId="1720"/>
    <cellStyle name="Grey 3 2" xfId="1721"/>
    <cellStyle name="Grey 4" xfId="1722"/>
    <cellStyle name="Header" xfId="1723"/>
    <cellStyle name="Header - Style1" xfId="1724"/>
    <cellStyle name="Header - Style1 2" xfId="1725"/>
    <cellStyle name="Header - Style1 3" xfId="1726"/>
    <cellStyle name="Header 2" xfId="1727"/>
    <cellStyle name="Header 3" xfId="1728"/>
    <cellStyle name="Header Draft Stamp" xfId="1729"/>
    <cellStyle name="Header Draft Stamp 2" xfId="1730"/>
    <cellStyle name="Header Draft Stamp 3" xfId="1731"/>
    <cellStyle name="Header__0_Lead_ KOSE_30.06.05" xfId="1732"/>
    <cellStyle name="Header1" xfId="1733"/>
    <cellStyle name="Header1 2" xfId="1734"/>
    <cellStyle name="Header1 3" xfId="1735"/>
    <cellStyle name="Header2" xfId="1736"/>
    <cellStyle name="Header2 2" xfId="1737"/>
    <cellStyle name="Header2 3" xfId="1738"/>
    <cellStyle name="Heading" xfId="1739"/>
    <cellStyle name="Heading 1 2" xfId="1740"/>
    <cellStyle name="Heading 1 2 2" xfId="1741"/>
    <cellStyle name="Heading 1 2 2 2" xfId="1742"/>
    <cellStyle name="Heading 1 2 2 3" xfId="1743"/>
    <cellStyle name="Heading 1 2 3" xfId="1744"/>
    <cellStyle name="Heading 1 2 3 2" xfId="1745"/>
    <cellStyle name="Heading 1 2 3 3" xfId="1746"/>
    <cellStyle name="Heading 1 2 4" xfId="1747"/>
    <cellStyle name="Heading 1 2 5" xfId="1748"/>
    <cellStyle name="Heading 1 3" xfId="1749"/>
    <cellStyle name="Heading 1 3 2" xfId="1750"/>
    <cellStyle name="Heading 1 3 3" xfId="1751"/>
    <cellStyle name="Heading 1 Above" xfId="1752"/>
    <cellStyle name="Heading 1 Above 2" xfId="1753"/>
    <cellStyle name="Heading 1 Above 3" xfId="1754"/>
    <cellStyle name="Heading 1+" xfId="1755"/>
    <cellStyle name="Heading 1+ 2" xfId="1756"/>
    <cellStyle name="Heading 1+ 3" xfId="1757"/>
    <cellStyle name="Heading 2 2" xfId="1758"/>
    <cellStyle name="Heading 2 2 2" xfId="1759"/>
    <cellStyle name="Heading 2 2 2 2" xfId="1760"/>
    <cellStyle name="Heading 2 2 2 3" xfId="1761"/>
    <cellStyle name="Heading 2 2 3" xfId="1762"/>
    <cellStyle name="Heading 2 2 3 2" xfId="1763"/>
    <cellStyle name="Heading 2 2 3 3" xfId="1764"/>
    <cellStyle name="Heading 2 2 4" xfId="1765"/>
    <cellStyle name="Heading 2 2 5" xfId="1766"/>
    <cellStyle name="Heading 2 3" xfId="1767"/>
    <cellStyle name="Heading 2 3 2" xfId="1768"/>
    <cellStyle name="Heading 2 3 3" xfId="1769"/>
    <cellStyle name="Heading 2 Below" xfId="1770"/>
    <cellStyle name="Heading 2 Below 2" xfId="1771"/>
    <cellStyle name="Heading 2 Below 3" xfId="1772"/>
    <cellStyle name="Heading 2+" xfId="1773"/>
    <cellStyle name="Heading 2+ 2" xfId="1774"/>
    <cellStyle name="Heading 2+ 3" xfId="1775"/>
    <cellStyle name="Heading 3 2" xfId="1776"/>
    <cellStyle name="Heading 3 2 2" xfId="1777"/>
    <cellStyle name="Heading 3 2 2 2" xfId="1778"/>
    <cellStyle name="Heading 3 2 2 3" xfId="1779"/>
    <cellStyle name="Heading 3 2 3" xfId="1780"/>
    <cellStyle name="Heading 3 2 3 2" xfId="1781"/>
    <cellStyle name="Heading 3 2 3 3" xfId="1782"/>
    <cellStyle name="Heading 3 2 4" xfId="1783"/>
    <cellStyle name="Heading 3 2 5" xfId="1784"/>
    <cellStyle name="Heading 3 3" xfId="1785"/>
    <cellStyle name="Heading 3 3 2" xfId="1786"/>
    <cellStyle name="Heading 3 3 3" xfId="1787"/>
    <cellStyle name="Heading 3+" xfId="1788"/>
    <cellStyle name="Heading 3+ 2" xfId="1789"/>
    <cellStyle name="Heading 3+ 3" xfId="1790"/>
    <cellStyle name="Heading 4 2" xfId="1791"/>
    <cellStyle name="Heading 4 2 2" xfId="1792"/>
    <cellStyle name="Heading 4 2 2 2" xfId="1793"/>
    <cellStyle name="Heading 4 2 2 3" xfId="1794"/>
    <cellStyle name="Heading 4 2 3" xfId="1795"/>
    <cellStyle name="Heading 4 2 3 2" xfId="1796"/>
    <cellStyle name="Heading 4 2 3 3" xfId="1797"/>
    <cellStyle name="Heading 4 2 4" xfId="1798"/>
    <cellStyle name="Heading 4 2 5" xfId="1799"/>
    <cellStyle name="Heading 4 3" xfId="1800"/>
    <cellStyle name="Heading 4 3 2" xfId="1801"/>
    <cellStyle name="Heading 4 3 3" xfId="1802"/>
    <cellStyle name="Heading 5" xfId="1803"/>
    <cellStyle name="Heading 6" xfId="1804"/>
    <cellStyle name="HEADING1" xfId="1805"/>
    <cellStyle name="HEADING1 2" xfId="1806"/>
    <cellStyle name="HEADING1 3" xfId="1807"/>
    <cellStyle name="HEADING2" xfId="1808"/>
    <cellStyle name="HEADING2 2" xfId="1809"/>
    <cellStyle name="HEADING2 2 2" xfId="1810"/>
    <cellStyle name="HEADING2 2 3" xfId="1811"/>
    <cellStyle name="HEADING2 3" xfId="1812"/>
    <cellStyle name="HEADING2 4" xfId="1813"/>
    <cellStyle name="Hidden" xfId="1814"/>
    <cellStyle name="Hidden 2" xfId="1815"/>
    <cellStyle name="Hidden 3" xfId="1816"/>
    <cellStyle name="Hyperlink 2" xfId="1817"/>
    <cellStyle name="Hyperlink 2 2" xfId="1818"/>
    <cellStyle name="Hyperlink 2 3" xfId="1819"/>
    <cellStyle name="Input [yellow]" xfId="1820"/>
    <cellStyle name="Input [yellow] 2" xfId="1821"/>
    <cellStyle name="Input [yellow] 2 2" xfId="1822"/>
    <cellStyle name="Input [yellow] 2 3" xfId="1823"/>
    <cellStyle name="Input [yellow] 3" xfId="1824"/>
    <cellStyle name="Input [yellow] 3 2" xfId="1825"/>
    <cellStyle name="Input [yellow] 4" xfId="1826"/>
    <cellStyle name="Input 2" xfId="1827"/>
    <cellStyle name="Input 2 2" xfId="1828"/>
    <cellStyle name="Input 2 2 2" xfId="1829"/>
    <cellStyle name="Input 2 2 3" xfId="1830"/>
    <cellStyle name="Input 2 3" xfId="1831"/>
    <cellStyle name="Input 2 3 2" xfId="1832"/>
    <cellStyle name="Input 2 3 3" xfId="1833"/>
    <cellStyle name="Input 2 4" xfId="1834"/>
    <cellStyle name="Input 2 5" xfId="1835"/>
    <cellStyle name="Input 3" xfId="1836"/>
    <cellStyle name="Input 3 2" xfId="1837"/>
    <cellStyle name="Input 3 3" xfId="1838"/>
    <cellStyle name="Input 4" xfId="1839"/>
    <cellStyle name="Input 4 2" xfId="1840"/>
    <cellStyle name="Input 4 3" xfId="1841"/>
    <cellStyle name="Input 5" xfId="1842"/>
    <cellStyle name="Input 5 2" xfId="1843"/>
    <cellStyle name="Input 5 3" xfId="1844"/>
    <cellStyle name="Input 6" xfId="1845"/>
    <cellStyle name="Input 6 2" xfId="1846"/>
    <cellStyle name="Input 6 3" xfId="1847"/>
    <cellStyle name="Input 7" xfId="1848"/>
    <cellStyle name="Input 7 2" xfId="1849"/>
    <cellStyle name="Input 7 3" xfId="1850"/>
    <cellStyle name="KPMG Heading 1" xfId="1851"/>
    <cellStyle name="KPMG Heading 2" xfId="1852"/>
    <cellStyle name="KPMG Heading 3" xfId="1853"/>
    <cellStyle name="KPMG Heading 4" xfId="1854"/>
    <cellStyle name="KPMG Normal" xfId="1855"/>
    <cellStyle name="KPMG Normal Text" xfId="1856"/>
    <cellStyle name="Linked Cell 2" xfId="1857"/>
    <cellStyle name="Linked Cell 2 2" xfId="1858"/>
    <cellStyle name="Linked Cell 2 2 2" xfId="1859"/>
    <cellStyle name="Linked Cell 2 2 3" xfId="1860"/>
    <cellStyle name="Linked Cell 2 3" xfId="1861"/>
    <cellStyle name="Linked Cell 2 3 2" xfId="1862"/>
    <cellStyle name="Linked Cell 2 3 3" xfId="1863"/>
    <cellStyle name="Linked Cell 2 4" xfId="1864"/>
    <cellStyle name="Linked Cell 2 5" xfId="1865"/>
    <cellStyle name="Linked Cell 3" xfId="1866"/>
    <cellStyle name="Linked Cell 3 2" xfId="1867"/>
    <cellStyle name="Linked Cell 3 3" xfId="1868"/>
    <cellStyle name="Neutral 2" xfId="1869"/>
    <cellStyle name="Neutral 2 2" xfId="1870"/>
    <cellStyle name="Neutral 2 2 2" xfId="1871"/>
    <cellStyle name="Neutral 2 2 3" xfId="1872"/>
    <cellStyle name="Neutral 2 3" xfId="1873"/>
    <cellStyle name="Neutral 2 3 2" xfId="1874"/>
    <cellStyle name="Neutral 2 3 3" xfId="1875"/>
    <cellStyle name="Neutral 2 4" xfId="1876"/>
    <cellStyle name="Neutral 2 5" xfId="1877"/>
    <cellStyle name="Neutral 3" xfId="1878"/>
    <cellStyle name="Neutral 3 2" xfId="1879"/>
    <cellStyle name="Neutral 3 3" xfId="1880"/>
    <cellStyle name="no dec" xfId="1881"/>
    <cellStyle name="no dec 2" xfId="1882"/>
    <cellStyle name="no dec 2 2" xfId="1883"/>
    <cellStyle name="Normal" xfId="0" builtinId="0"/>
    <cellStyle name="Normal - Style1" xfId="1884"/>
    <cellStyle name="Normal - Style1 2" xfId="1885"/>
    <cellStyle name="Normal - Style1 2 2" xfId="1886"/>
    <cellStyle name="Normal - Style1 2 3" xfId="1887"/>
    <cellStyle name="Normal - Style1 3" xfId="1888"/>
    <cellStyle name="Normal - Style1 3 2" xfId="1889"/>
    <cellStyle name="Normal - Style1 4" xfId="1890"/>
    <cellStyle name="Normal 10" xfId="1891"/>
    <cellStyle name="Normal 10 2" xfId="1892"/>
    <cellStyle name="Normal 10 3" xfId="1893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1" xfId="1900"/>
    <cellStyle name="Normal 11 2" xfId="1901"/>
    <cellStyle name="Normal 11 3" xfId="1902"/>
    <cellStyle name="Normal 12" xfId="1903"/>
    <cellStyle name="Normal 12 2" xfId="1904"/>
    <cellStyle name="Normal 12 3" xfId="1905"/>
    <cellStyle name="Normal 13" xfId="1906"/>
    <cellStyle name="Normal 13 2" xfId="1907"/>
    <cellStyle name="Normal 13 2 2" xfId="1908"/>
    <cellStyle name="Normal 13 2 3" xfId="1909"/>
    <cellStyle name="Normal 13 3" xfId="1910"/>
    <cellStyle name="Normal 13 4" xfId="1911"/>
    <cellStyle name="Normal 13_160800B1 CPI09 โปรแกรมคอมพิวเตอร์ - BOI" xfId="1912"/>
    <cellStyle name="Normal 14" xfId="1913"/>
    <cellStyle name="Normal 14 2" xfId="1914"/>
    <cellStyle name="Normal 14 3" xfId="1915"/>
    <cellStyle name="Normal 15" xfId="1916"/>
    <cellStyle name="Normal 15 2" xfId="1917"/>
    <cellStyle name="Normal 15 3" xfId="1918"/>
    <cellStyle name="Normal 16" xfId="1919"/>
    <cellStyle name="Normal 16 2" xfId="1920"/>
    <cellStyle name="Normal 16 2 2" xfId="1921"/>
    <cellStyle name="Normal 17" xfId="1922"/>
    <cellStyle name="Normal 17 2" xfId="1923"/>
    <cellStyle name="Normal 17 3" xfId="1924"/>
    <cellStyle name="Normal 18" xfId="1925"/>
    <cellStyle name="Normal 18 2" xfId="1926"/>
    <cellStyle name="Normal 18 3" xfId="1927"/>
    <cellStyle name="Normal 19" xfId="1928"/>
    <cellStyle name="Normal 19 2" xfId="1929"/>
    <cellStyle name="Normal 19 3" xfId="1930"/>
    <cellStyle name="Normal 2" xfId="1931"/>
    <cellStyle name="Normal 2 10" xfId="1932"/>
    <cellStyle name="Normal 2 10 2" xfId="1933"/>
    <cellStyle name="Normal 2 10 3" xfId="1934"/>
    <cellStyle name="Normal 2 11" xfId="1935"/>
    <cellStyle name="Normal 2 11 2" xfId="1936"/>
    <cellStyle name="Normal 2 11 3" xfId="1937"/>
    <cellStyle name="Normal 2 12" xfId="1938"/>
    <cellStyle name="Normal 2 12 2" xfId="1939"/>
    <cellStyle name="Normal 2 12 3" xfId="1940"/>
    <cellStyle name="Normal 2 13" xfId="1941"/>
    <cellStyle name="Normal 2 13 2" xfId="1942"/>
    <cellStyle name="Normal 2 13 3" xfId="1943"/>
    <cellStyle name="Normal 2 14" xfId="1944"/>
    <cellStyle name="Normal 2 14 2" xfId="1945"/>
    <cellStyle name="Normal 2 14 3" xfId="1946"/>
    <cellStyle name="Normal 2 15" xfId="1947"/>
    <cellStyle name="Normal 2 15 2" xfId="1948"/>
    <cellStyle name="Normal 2 15 3" xfId="1949"/>
    <cellStyle name="Normal 2 16" xfId="1950"/>
    <cellStyle name="Normal 2 16 2" xfId="1951"/>
    <cellStyle name="Normal 2 16 3" xfId="1952"/>
    <cellStyle name="Normal 2 17" xfId="1953"/>
    <cellStyle name="Normal 2 17 2" xfId="1954"/>
    <cellStyle name="Normal 2 17 3" xfId="1955"/>
    <cellStyle name="Normal 2 18" xfId="1956"/>
    <cellStyle name="Normal 2 18 2" xfId="1957"/>
    <cellStyle name="Normal 2 18 3" xfId="1958"/>
    <cellStyle name="Normal 2 19" xfId="1959"/>
    <cellStyle name="Normal 2 19 2" xfId="1960"/>
    <cellStyle name="Normal 2 19 3" xfId="1961"/>
    <cellStyle name="Normal 2 2" xfId="1962"/>
    <cellStyle name="Normal 2 2 10" xfId="1963"/>
    <cellStyle name="Normal 2 2 10 2" xfId="1964"/>
    <cellStyle name="Normal 2 2 10 3" xfId="1965"/>
    <cellStyle name="Normal 2 2 11" xfId="1966"/>
    <cellStyle name="Normal 2 2 11 2" xfId="1967"/>
    <cellStyle name="Normal 2 2 11 3" xfId="1968"/>
    <cellStyle name="Normal 2 2 12" xfId="1969"/>
    <cellStyle name="Normal 2 2 12 2" xfId="1970"/>
    <cellStyle name="Normal 2 2 12 3" xfId="1971"/>
    <cellStyle name="Normal 2 2 13" xfId="1972"/>
    <cellStyle name="Normal 2 2 13 2" xfId="1973"/>
    <cellStyle name="Normal 2 2 13 3" xfId="1974"/>
    <cellStyle name="Normal 2 2 14" xfId="1975"/>
    <cellStyle name="Normal 2 2 14 2" xfId="1976"/>
    <cellStyle name="Normal 2 2 14 3" xfId="1977"/>
    <cellStyle name="Normal 2 2 15" xfId="1978"/>
    <cellStyle name="Normal 2 2 15 2" xfId="1979"/>
    <cellStyle name="Normal 2 2 15 3" xfId="1980"/>
    <cellStyle name="Normal 2 2 16" xfId="1981"/>
    <cellStyle name="Normal 2 2 16 2" xfId="1982"/>
    <cellStyle name="Normal 2 2 16 3" xfId="1983"/>
    <cellStyle name="Normal 2 2 17" xfId="1984"/>
    <cellStyle name="Normal 2 2 17 2" xfId="1985"/>
    <cellStyle name="Normal 2 2 17 3" xfId="1986"/>
    <cellStyle name="Normal 2 2 18" xfId="1987"/>
    <cellStyle name="Normal 2 2 18 2" xfId="1988"/>
    <cellStyle name="Normal 2 2 18 3" xfId="1989"/>
    <cellStyle name="Normal 2 2 19" xfId="1990"/>
    <cellStyle name="Normal 2 2 19 2" xfId="1991"/>
    <cellStyle name="Normal 2 2 19 3" xfId="1992"/>
    <cellStyle name="Normal 2 2 2" xfId="1993"/>
    <cellStyle name="Normal 2 2 2 2" xfId="1994"/>
    <cellStyle name="Normal 2 2 2 2 2" xfId="1995"/>
    <cellStyle name="Normal 2 2 2 2 3" xfId="1996"/>
    <cellStyle name="Normal 2 2 2 3" xfId="1997"/>
    <cellStyle name="Normal 2 2 2 3 2" xfId="1998"/>
    <cellStyle name="Normal 2 2 2 3 3" xfId="1999"/>
    <cellStyle name="Normal 2 2 2 4" xfId="2000"/>
    <cellStyle name="Normal 2 2 2 5" xfId="2001"/>
    <cellStyle name="Normal 2 2 20" xfId="2002"/>
    <cellStyle name="Normal 2 2 20 2" xfId="2003"/>
    <cellStyle name="Normal 2 2 20 3" xfId="2004"/>
    <cellStyle name="Normal 2 2 21" xfId="2005"/>
    <cellStyle name="Normal 2 2 21 2" xfId="2006"/>
    <cellStyle name="Normal 2 2 21 3" xfId="2007"/>
    <cellStyle name="Normal 2 2 22" xfId="2008"/>
    <cellStyle name="Normal 2 2 22 2" xfId="2009"/>
    <cellStyle name="Normal 2 2 22 3" xfId="2010"/>
    <cellStyle name="Normal 2 2 23" xfId="2011"/>
    <cellStyle name="Normal 2 2 23 2" xfId="2012"/>
    <cellStyle name="Normal 2 2 23 3" xfId="2013"/>
    <cellStyle name="Normal 2 2 24" xfId="2014"/>
    <cellStyle name="Normal 2 2 24 2" xfId="2015"/>
    <cellStyle name="Normal 2 2 24 3" xfId="2016"/>
    <cellStyle name="Normal 2 2 25" xfId="2017"/>
    <cellStyle name="Normal 2 2 25 2" xfId="2018"/>
    <cellStyle name="Normal 2 2 25 3" xfId="2019"/>
    <cellStyle name="Normal 2 2 26" xfId="2020"/>
    <cellStyle name="Normal 2 2 26 2" xfId="2021"/>
    <cellStyle name="Normal 2 2 26 3" xfId="2022"/>
    <cellStyle name="Normal 2 2 27" xfId="2023"/>
    <cellStyle name="Normal 2 2 27 2" xfId="2024"/>
    <cellStyle name="Normal 2 2 27 3" xfId="2025"/>
    <cellStyle name="Normal 2 2 28" xfId="2026"/>
    <cellStyle name="Normal 2 2 28 2" xfId="2027"/>
    <cellStyle name="Normal 2 2 28 3" xfId="2028"/>
    <cellStyle name="Normal 2 2 29" xfId="2029"/>
    <cellStyle name="Normal 2 2 29 2" xfId="2030"/>
    <cellStyle name="Normal 2 2 29 3" xfId="2031"/>
    <cellStyle name="Normal 2 2 3" xfId="2032"/>
    <cellStyle name="Normal 2 2 3 2" xfId="2033"/>
    <cellStyle name="Normal 2 2 3 3" xfId="2034"/>
    <cellStyle name="Normal 2 2 30" xfId="2035"/>
    <cellStyle name="Normal 2 2 30 2" xfId="2036"/>
    <cellStyle name="Normal 2 2 30 3" xfId="2037"/>
    <cellStyle name="Normal 2 2 31" xfId="2038"/>
    <cellStyle name="Normal 2 2 31 2" xfId="2039"/>
    <cellStyle name="Normal 2 2 31 3" xfId="2040"/>
    <cellStyle name="Normal 2 2 32" xfId="2041"/>
    <cellStyle name="Normal 2 2 32 2" xfId="2042"/>
    <cellStyle name="Normal 2 2 32 3" xfId="2043"/>
    <cellStyle name="Normal 2 2 33" xfId="2044"/>
    <cellStyle name="Normal 2 2 33 2" xfId="2045"/>
    <cellStyle name="Normal 2 2 33 3" xfId="2046"/>
    <cellStyle name="Normal 2 2 34" xfId="2047"/>
    <cellStyle name="Normal 2 2 34 2" xfId="2048"/>
    <cellStyle name="Normal 2 2 34 3" xfId="2049"/>
    <cellStyle name="Normal 2 2 35" xfId="2050"/>
    <cellStyle name="Normal 2 2 35 2" xfId="2051"/>
    <cellStyle name="Normal 2 2 35 3" xfId="2052"/>
    <cellStyle name="Normal 2 2 36" xfId="2053"/>
    <cellStyle name="Normal 2 2 36 2" xfId="2054"/>
    <cellStyle name="Normal 2 2 36 3" xfId="2055"/>
    <cellStyle name="Normal 2 2 37" xfId="2056"/>
    <cellStyle name="Normal 2 2 37 2" xfId="2057"/>
    <cellStyle name="Normal 2 2 37 3" xfId="2058"/>
    <cellStyle name="Normal 2 2 38" xfId="2059"/>
    <cellStyle name="Normal 2 2 38 2" xfId="2060"/>
    <cellStyle name="Normal 2 2 38 3" xfId="2061"/>
    <cellStyle name="Normal 2 2 39" xfId="2062"/>
    <cellStyle name="Normal 2 2 39 2" xfId="2063"/>
    <cellStyle name="Normal 2 2 39 3" xfId="2064"/>
    <cellStyle name="Normal 2 2 4" xfId="2065"/>
    <cellStyle name="Normal 2 2 4 2" xfId="2066"/>
    <cellStyle name="Normal 2 2 4 3" xfId="2067"/>
    <cellStyle name="Normal 2 2 40" xfId="2068"/>
    <cellStyle name="Normal 2 2 40 2" xfId="2069"/>
    <cellStyle name="Normal 2 2 40 3" xfId="2070"/>
    <cellStyle name="Normal 2 2 41" xfId="2071"/>
    <cellStyle name="Normal 2 2 41 2" xfId="2072"/>
    <cellStyle name="Normal 2 2 41 3" xfId="2073"/>
    <cellStyle name="Normal 2 2 42" xfId="2074"/>
    <cellStyle name="Normal 2 2 42 2" xfId="2075"/>
    <cellStyle name="Normal 2 2 42 3" xfId="2076"/>
    <cellStyle name="Normal 2 2 43" xfId="2077"/>
    <cellStyle name="Normal 2 2 43 2" xfId="2078"/>
    <cellStyle name="Normal 2 2 43 3" xfId="2079"/>
    <cellStyle name="Normal 2 2 44" xfId="2080"/>
    <cellStyle name="Normal 2 2 44 2" xfId="2081"/>
    <cellStyle name="Normal 2 2 44 3" xfId="2082"/>
    <cellStyle name="Normal 2 2 45" xfId="2083"/>
    <cellStyle name="Normal 2 2 45 2" xfId="2084"/>
    <cellStyle name="Normal 2 2 45 3" xfId="2085"/>
    <cellStyle name="Normal 2 2 46" xfId="2086"/>
    <cellStyle name="Normal 2 2 46 2" xfId="2087"/>
    <cellStyle name="Normal 2 2 46 3" xfId="2088"/>
    <cellStyle name="Normal 2 2 47" xfId="2089"/>
    <cellStyle name="Normal 2 2 47 2" xfId="2090"/>
    <cellStyle name="Normal 2 2 47 3" xfId="2091"/>
    <cellStyle name="Normal 2 2 48" xfId="2092"/>
    <cellStyle name="Normal 2 2 48 2" xfId="2093"/>
    <cellStyle name="Normal 2 2 48 3" xfId="2094"/>
    <cellStyle name="Normal 2 2 49" xfId="2095"/>
    <cellStyle name="Normal 2 2 49 2" xfId="2096"/>
    <cellStyle name="Normal 2 2 49 3" xfId="2097"/>
    <cellStyle name="Normal 2 2 5" xfId="2098"/>
    <cellStyle name="Normal 2 2 5 2" xfId="2099"/>
    <cellStyle name="Normal 2 2 5 3" xfId="2100"/>
    <cellStyle name="Normal 2 2 50" xfId="2101"/>
    <cellStyle name="Normal 2 2 50 2" xfId="2102"/>
    <cellStyle name="Normal 2 2 50 3" xfId="2103"/>
    <cellStyle name="Normal 2 2 51" xfId="2104"/>
    <cellStyle name="Normal 2 2 51 2" xfId="2105"/>
    <cellStyle name="Normal 2 2 51 3" xfId="2106"/>
    <cellStyle name="Normal 2 2 52" xfId="2107"/>
    <cellStyle name="Normal 2 2 52 2" xfId="2108"/>
    <cellStyle name="Normal 2 2 52 3" xfId="2109"/>
    <cellStyle name="Normal 2 2 53" xfId="2110"/>
    <cellStyle name="Normal 2 2 53 2" xfId="2111"/>
    <cellStyle name="Normal 2 2 53 3" xfId="2112"/>
    <cellStyle name="Normal 2 2 54" xfId="2113"/>
    <cellStyle name="Normal 2 2 54 2" xfId="2114"/>
    <cellStyle name="Normal 2 2 54 3" xfId="2115"/>
    <cellStyle name="Normal 2 2 55" xfId="2116"/>
    <cellStyle name="Normal 2 2 55 2" xfId="2117"/>
    <cellStyle name="Normal 2 2 55 3" xfId="2118"/>
    <cellStyle name="Normal 2 2 56" xfId="2119"/>
    <cellStyle name="Normal 2 2 56 2" xfId="2120"/>
    <cellStyle name="Normal 2 2 56 3" xfId="2121"/>
    <cellStyle name="Normal 2 2 57" xfId="2122"/>
    <cellStyle name="Normal 2 2 57 2" xfId="2123"/>
    <cellStyle name="Normal 2 2 57 3" xfId="2124"/>
    <cellStyle name="Normal 2 2 58" xfId="2125"/>
    <cellStyle name="Normal 2 2 58 2" xfId="2126"/>
    <cellStyle name="Normal 2 2 58 3" xfId="2127"/>
    <cellStyle name="Normal 2 2 59" xfId="2128"/>
    <cellStyle name="Normal 2 2 6" xfId="2129"/>
    <cellStyle name="Normal 2 2 6 2" xfId="2130"/>
    <cellStyle name="Normal 2 2 6 3" xfId="2131"/>
    <cellStyle name="Normal 2 2 60" xfId="2132"/>
    <cellStyle name="Normal 2 2 7" xfId="2133"/>
    <cellStyle name="Normal 2 2 7 2" xfId="2134"/>
    <cellStyle name="Normal 2 2 7 3" xfId="2135"/>
    <cellStyle name="Normal 2 2 8" xfId="2136"/>
    <cellStyle name="Normal 2 2 8 2" xfId="2137"/>
    <cellStyle name="Normal 2 2 8 3" xfId="2138"/>
    <cellStyle name="Normal 2 2 9" xfId="2139"/>
    <cellStyle name="Normal 2 2 9 2" xfId="2140"/>
    <cellStyle name="Normal 2 2 9 3" xfId="2141"/>
    <cellStyle name="Normal 2 2_CPI_Y'52_TOP_GG 1" xfId="2142"/>
    <cellStyle name="Normal 2 20" xfId="2143"/>
    <cellStyle name="Normal 2 20 2" xfId="2144"/>
    <cellStyle name="Normal 2 20 3" xfId="2145"/>
    <cellStyle name="Normal 2 21" xfId="2146"/>
    <cellStyle name="Normal 2 21 2" xfId="2147"/>
    <cellStyle name="Normal 2 21 3" xfId="2148"/>
    <cellStyle name="Normal 2 22" xfId="2149"/>
    <cellStyle name="Normal 2 22 2" xfId="2150"/>
    <cellStyle name="Normal 2 22 3" xfId="2151"/>
    <cellStyle name="Normal 2 23" xfId="2152"/>
    <cellStyle name="Normal 2 23 2" xfId="2153"/>
    <cellStyle name="Normal 2 23 3" xfId="2154"/>
    <cellStyle name="Normal 2 24" xfId="2155"/>
    <cellStyle name="Normal 2 24 2" xfId="2156"/>
    <cellStyle name="Normal 2 24 3" xfId="2157"/>
    <cellStyle name="Normal 2 25" xfId="2158"/>
    <cellStyle name="Normal 2 25 2" xfId="2159"/>
    <cellStyle name="Normal 2 25 3" xfId="2160"/>
    <cellStyle name="Normal 2 26" xfId="2161"/>
    <cellStyle name="Normal 2 26 2" xfId="2162"/>
    <cellStyle name="Normal 2 26 3" xfId="2163"/>
    <cellStyle name="Normal 2 27" xfId="2164"/>
    <cellStyle name="Normal 2 27 2" xfId="2165"/>
    <cellStyle name="Normal 2 27 3" xfId="2166"/>
    <cellStyle name="Normal 2 28" xfId="2167"/>
    <cellStyle name="Normal 2 28 2" xfId="2168"/>
    <cellStyle name="Normal 2 28 3" xfId="2169"/>
    <cellStyle name="Normal 2 29" xfId="2170"/>
    <cellStyle name="Normal 2 29 2" xfId="2171"/>
    <cellStyle name="Normal 2 29 3" xfId="2172"/>
    <cellStyle name="Normal 2 3" xfId="2173"/>
    <cellStyle name="Normal 2 3 2" xfId="2174"/>
    <cellStyle name="Normal 2 3 2 2" xfId="2175"/>
    <cellStyle name="Normal 2 3 2 3" xfId="2176"/>
    <cellStyle name="Normal 2 3 3" xfId="2177"/>
    <cellStyle name="Normal 2 3 3 2" xfId="2178"/>
    <cellStyle name="Normal 2 3 3 3" xfId="2179"/>
    <cellStyle name="Normal 2 3 4" xfId="2180"/>
    <cellStyle name="Normal 2 3 4 2" xfId="2181"/>
    <cellStyle name="Normal 2 3 4 3" xfId="2182"/>
    <cellStyle name="Normal 2 3 5" xfId="2183"/>
    <cellStyle name="Normal 2 3 6" xfId="2184"/>
    <cellStyle name="Normal 2 30" xfId="2185"/>
    <cellStyle name="Normal 2 30 2" xfId="2186"/>
    <cellStyle name="Normal 2 30 3" xfId="2187"/>
    <cellStyle name="Normal 2 31" xfId="2188"/>
    <cellStyle name="Normal 2 31 2" xfId="2189"/>
    <cellStyle name="Normal 2 31 3" xfId="2190"/>
    <cellStyle name="Normal 2 32" xfId="2191"/>
    <cellStyle name="Normal 2 32 2" xfId="2192"/>
    <cellStyle name="Normal 2 32 3" xfId="2193"/>
    <cellStyle name="Normal 2 33" xfId="2194"/>
    <cellStyle name="Normal 2 33 2" xfId="2195"/>
    <cellStyle name="Normal 2 33 3" xfId="2196"/>
    <cellStyle name="Normal 2 34" xfId="2197"/>
    <cellStyle name="Normal 2 34 2" xfId="2198"/>
    <cellStyle name="Normal 2 34 3" xfId="2199"/>
    <cellStyle name="Normal 2 35" xfId="2200"/>
    <cellStyle name="Normal 2 35 2" xfId="2201"/>
    <cellStyle name="Normal 2 35 3" xfId="2202"/>
    <cellStyle name="Normal 2 36" xfId="2203"/>
    <cellStyle name="Normal 2 36 2" xfId="2204"/>
    <cellStyle name="Normal 2 36 3" xfId="2205"/>
    <cellStyle name="Normal 2 37" xfId="2206"/>
    <cellStyle name="Normal 2 37 2" xfId="2207"/>
    <cellStyle name="Normal 2 37 3" xfId="2208"/>
    <cellStyle name="Normal 2 38" xfId="2209"/>
    <cellStyle name="Normal 2 38 2" xfId="2210"/>
    <cellStyle name="Normal 2 38 3" xfId="2211"/>
    <cellStyle name="Normal 2 39" xfId="2212"/>
    <cellStyle name="Normal 2 39 2" xfId="2213"/>
    <cellStyle name="Normal 2 39 3" xfId="2214"/>
    <cellStyle name="Normal 2 4" xfId="2215"/>
    <cellStyle name="Normal 2 4 2" xfId="2216"/>
    <cellStyle name="Normal 2 4 3" xfId="2217"/>
    <cellStyle name="Normal 2 40" xfId="2218"/>
    <cellStyle name="Normal 2 40 2" xfId="2219"/>
    <cellStyle name="Normal 2 40 3" xfId="2220"/>
    <cellStyle name="Normal 2 41" xfId="2221"/>
    <cellStyle name="Normal 2 41 2" xfId="2222"/>
    <cellStyle name="Normal 2 41 3" xfId="2223"/>
    <cellStyle name="Normal 2 42" xfId="2224"/>
    <cellStyle name="Normal 2 42 2" xfId="2225"/>
    <cellStyle name="Normal 2 42 3" xfId="2226"/>
    <cellStyle name="Normal 2 43" xfId="2227"/>
    <cellStyle name="Normal 2 43 2" xfId="2228"/>
    <cellStyle name="Normal 2 43 3" xfId="2229"/>
    <cellStyle name="Normal 2 44" xfId="2230"/>
    <cellStyle name="Normal 2 44 2" xfId="2231"/>
    <cellStyle name="Normal 2 44 3" xfId="2232"/>
    <cellStyle name="Normal 2 45" xfId="2233"/>
    <cellStyle name="Normal 2 45 2" xfId="2234"/>
    <cellStyle name="Normal 2 45 3" xfId="2235"/>
    <cellStyle name="Normal 2 46" xfId="2236"/>
    <cellStyle name="Normal 2 46 2" xfId="2237"/>
    <cellStyle name="Normal 2 46 3" xfId="2238"/>
    <cellStyle name="Normal 2 47" xfId="2239"/>
    <cellStyle name="Normal 2 47 2" xfId="2240"/>
    <cellStyle name="Normal 2 47 3" xfId="2241"/>
    <cellStyle name="Normal 2 48" xfId="2242"/>
    <cellStyle name="Normal 2 48 2" xfId="2243"/>
    <cellStyle name="Normal 2 48 3" xfId="2244"/>
    <cellStyle name="Normal 2 49" xfId="2245"/>
    <cellStyle name="Normal 2 49 2" xfId="2246"/>
    <cellStyle name="Normal 2 49 3" xfId="2247"/>
    <cellStyle name="Normal 2 5" xfId="2248"/>
    <cellStyle name="Normal 2 5 2" xfId="2249"/>
    <cellStyle name="Normal 2 5 3" xfId="2250"/>
    <cellStyle name="Normal 2 50" xfId="2251"/>
    <cellStyle name="Normal 2 50 2" xfId="2252"/>
    <cellStyle name="Normal 2 50 3" xfId="2253"/>
    <cellStyle name="Normal 2 51" xfId="2254"/>
    <cellStyle name="Normal 2 51 2" xfId="2255"/>
    <cellStyle name="Normal 2 51 3" xfId="2256"/>
    <cellStyle name="Normal 2 52" xfId="2257"/>
    <cellStyle name="Normal 2 52 2" xfId="2258"/>
    <cellStyle name="Normal 2 52 3" xfId="2259"/>
    <cellStyle name="Normal 2 53" xfId="2260"/>
    <cellStyle name="Normal 2 53 2" xfId="2261"/>
    <cellStyle name="Normal 2 53 3" xfId="2262"/>
    <cellStyle name="Normal 2 54" xfId="2263"/>
    <cellStyle name="Normal 2 54 2" xfId="2264"/>
    <cellStyle name="Normal 2 54 3" xfId="2265"/>
    <cellStyle name="Normal 2 55" xfId="2266"/>
    <cellStyle name="Normal 2 55 2" xfId="2267"/>
    <cellStyle name="Normal 2 55 3" xfId="2268"/>
    <cellStyle name="Normal 2 56" xfId="2269"/>
    <cellStyle name="Normal 2 56 2" xfId="2270"/>
    <cellStyle name="Normal 2 56 3" xfId="2271"/>
    <cellStyle name="Normal 2 57" xfId="2272"/>
    <cellStyle name="Normal 2 57 2" xfId="2273"/>
    <cellStyle name="Normal 2 57 3" xfId="2274"/>
    <cellStyle name="Normal 2 58" xfId="2275"/>
    <cellStyle name="Normal 2 58 2" xfId="2276"/>
    <cellStyle name="Normal 2 58 3" xfId="2277"/>
    <cellStyle name="Normal 2 59" xfId="2278"/>
    <cellStyle name="Normal 2 59 2" xfId="2279"/>
    <cellStyle name="Normal 2 59 3" xfId="2280"/>
    <cellStyle name="Normal 2 6" xfId="2281"/>
    <cellStyle name="Normal 2 6 2" xfId="2282"/>
    <cellStyle name="Normal 2 6 3" xfId="2283"/>
    <cellStyle name="Normal 2 60" xfId="2284"/>
    <cellStyle name="Normal 2 60 2" xfId="2285"/>
    <cellStyle name="Normal 2 60 2 2" xfId="2286"/>
    <cellStyle name="Normal 2 60 2 3" xfId="2287"/>
    <cellStyle name="Normal 2 60 3" xfId="2288"/>
    <cellStyle name="Normal 2 60 4" xfId="2289"/>
    <cellStyle name="Normal 2 61" xfId="2290"/>
    <cellStyle name="Normal 2 61 2" xfId="2291"/>
    <cellStyle name="Normal 2 61 3" xfId="2292"/>
    <cellStyle name="Normal 2 62" xfId="2293"/>
    <cellStyle name="Normal 2 62 2" xfId="2294"/>
    <cellStyle name="Normal 2 62 3" xfId="2295"/>
    <cellStyle name="Normal 2 63" xfId="2296"/>
    <cellStyle name="Normal 2 63 2" xfId="2297"/>
    <cellStyle name="Normal 2 63 3" xfId="2298"/>
    <cellStyle name="Normal 2 64" xfId="2299"/>
    <cellStyle name="Normal 2 64 2" xfId="2300"/>
    <cellStyle name="Normal 2 64 3" xfId="2301"/>
    <cellStyle name="Normal 2 65" xfId="2302"/>
    <cellStyle name="Normal 2 65 2" xfId="2303"/>
    <cellStyle name="Normal 2 65 3" xfId="2304"/>
    <cellStyle name="Normal 2 66" xfId="2305"/>
    <cellStyle name="Normal 2 66 2" xfId="2306"/>
    <cellStyle name="Normal 2 66 3" xfId="2307"/>
    <cellStyle name="Normal 2 67" xfId="2308"/>
    <cellStyle name="Normal 2 67 2" xfId="2309"/>
    <cellStyle name="Normal 2 67 3" xfId="2310"/>
    <cellStyle name="Normal 2 68" xfId="2311"/>
    <cellStyle name="Normal 2 68 2" xfId="2312"/>
    <cellStyle name="Normal 2 68 3" xfId="2313"/>
    <cellStyle name="Normal 2 69" xfId="2314"/>
    <cellStyle name="Normal 2 69 2" xfId="2315"/>
    <cellStyle name="Normal 2 69 3" xfId="2316"/>
    <cellStyle name="Normal 2 7" xfId="2317"/>
    <cellStyle name="Normal 2 7 2" xfId="2318"/>
    <cellStyle name="Normal 2 7 3" xfId="2319"/>
    <cellStyle name="Normal 2 70" xfId="2320"/>
    <cellStyle name="Normal 2 70 2" xfId="2321"/>
    <cellStyle name="Normal 2 70 3" xfId="2322"/>
    <cellStyle name="Normal 2 71" xfId="2323"/>
    <cellStyle name="Normal 2 71 2" xfId="2324"/>
    <cellStyle name="Normal 2 71 3" xfId="2325"/>
    <cellStyle name="Normal 2 72" xfId="2326"/>
    <cellStyle name="Normal 2 73" xfId="2327"/>
    <cellStyle name="Normal 2 73 2" xfId="2328"/>
    <cellStyle name="Normal 2 74" xfId="2329"/>
    <cellStyle name="Normal 2 75" xfId="2330"/>
    <cellStyle name="Normal 2 76" xfId="2331"/>
    <cellStyle name="Normal 2 77" xfId="2332"/>
    <cellStyle name="Normal 2 78" xfId="2333"/>
    <cellStyle name="Normal 2 8" xfId="2334"/>
    <cellStyle name="Normal 2 8 2" xfId="2335"/>
    <cellStyle name="Normal 2 8 3" xfId="2336"/>
    <cellStyle name="Normal 2 9" xfId="2337"/>
    <cellStyle name="Normal 2 9 2" xfId="2338"/>
    <cellStyle name="Normal 2 9 3" xfId="2339"/>
    <cellStyle name="Normal 2_130017-B1  โปรแกรมคอมพิวเตอร์ CPI_Q409" xfId="2340"/>
    <cellStyle name="Normal 20" xfId="2341"/>
    <cellStyle name="Normal 20 2" xfId="2342"/>
    <cellStyle name="Normal 20 3" xfId="2343"/>
    <cellStyle name="Normal 21" xfId="2344"/>
    <cellStyle name="Normal 21 2" xfId="2345"/>
    <cellStyle name="Normal 21 3" xfId="2346"/>
    <cellStyle name="Normal 22" xfId="2347"/>
    <cellStyle name="Normal 22 2" xfId="2348"/>
    <cellStyle name="Normal 22 3" xfId="2349"/>
    <cellStyle name="Normal 23" xfId="2350"/>
    <cellStyle name="Normal 23 2" xfId="2351"/>
    <cellStyle name="Normal 23 3" xfId="2352"/>
    <cellStyle name="Normal 24" xfId="2353"/>
    <cellStyle name="Normal 24 2" xfId="2354"/>
    <cellStyle name="Normal 24 3" xfId="2355"/>
    <cellStyle name="Normal 25" xfId="2356"/>
    <cellStyle name="Normal 25 2" xfId="2357"/>
    <cellStyle name="Normal 25 3" xfId="2358"/>
    <cellStyle name="Normal 26" xfId="2359"/>
    <cellStyle name="Normal 26 2" xfId="2360"/>
    <cellStyle name="Normal 26 3" xfId="2361"/>
    <cellStyle name="Normal 27" xfId="2362"/>
    <cellStyle name="Normal 27 2" xfId="2363"/>
    <cellStyle name="Normal 27 3" xfId="2364"/>
    <cellStyle name="Normal 28" xfId="2365"/>
    <cellStyle name="Normal 28 2" xfId="2366"/>
    <cellStyle name="Normal 28 3" xfId="2367"/>
    <cellStyle name="Normal 29" xfId="2368"/>
    <cellStyle name="Normal 29 2" xfId="2369"/>
    <cellStyle name="Normal 29 3" xfId="2370"/>
    <cellStyle name="Normal 3" xfId="2371"/>
    <cellStyle name="Normal 3 10" xfId="2372"/>
    <cellStyle name="Normal 3 10 2" xfId="2373"/>
    <cellStyle name="Normal 3 10 3" xfId="2374"/>
    <cellStyle name="Normal 3 11" xfId="2375"/>
    <cellStyle name="Normal 3 11 2" xfId="2376"/>
    <cellStyle name="Normal 3 11 3" xfId="2377"/>
    <cellStyle name="Normal 3 12" xfId="2378"/>
    <cellStyle name="Normal 3 12 2" xfId="2379"/>
    <cellStyle name="Normal 3 12 3" xfId="2380"/>
    <cellStyle name="Normal 3 13" xfId="2381"/>
    <cellStyle name="Normal 3 13 2" xfId="2382"/>
    <cellStyle name="Normal 3 13 3" xfId="2383"/>
    <cellStyle name="Normal 3 14" xfId="2384"/>
    <cellStyle name="Normal 3 14 2" xfId="2385"/>
    <cellStyle name="Normal 3 14 3" xfId="2386"/>
    <cellStyle name="Normal 3 15" xfId="2387"/>
    <cellStyle name="Normal 3 15 2" xfId="2388"/>
    <cellStyle name="Normal 3 15 3" xfId="2389"/>
    <cellStyle name="Normal 3 16" xfId="2390"/>
    <cellStyle name="Normal 3 16 2" xfId="2391"/>
    <cellStyle name="Normal 3 16 3" xfId="2392"/>
    <cellStyle name="Normal 3 17" xfId="2393"/>
    <cellStyle name="Normal 3 17 2" xfId="2394"/>
    <cellStyle name="Normal 3 17 3" xfId="2395"/>
    <cellStyle name="Normal 3 18" xfId="2396"/>
    <cellStyle name="Normal 3 18 2" xfId="2397"/>
    <cellStyle name="Normal 3 18 3" xfId="2398"/>
    <cellStyle name="Normal 3 19" xfId="2399"/>
    <cellStyle name="Normal 3 19 2" xfId="2400"/>
    <cellStyle name="Normal 3 19 3" xfId="2401"/>
    <cellStyle name="Normal 3 2" xfId="2402"/>
    <cellStyle name="Normal 3 2 2" xfId="2403"/>
    <cellStyle name="Normal 3 2 2 2" xfId="2404"/>
    <cellStyle name="Normal 3 2 2 3" xfId="2405"/>
    <cellStyle name="Normal 3 2 3" xfId="2406"/>
    <cellStyle name="Normal 3 2 3 2" xfId="2407"/>
    <cellStyle name="Normal 3 2 3 3" xfId="2408"/>
    <cellStyle name="Normal 3 2 4" xfId="2409"/>
    <cellStyle name="Normal 3 2 5" xfId="2410"/>
    <cellStyle name="Normal 3 2_CPI_Y'52_TOP_GG 1" xfId="2411"/>
    <cellStyle name="Normal 3 20" xfId="2412"/>
    <cellStyle name="Normal 3 21" xfId="2413"/>
    <cellStyle name="Normal 3 21 2" xfId="2414"/>
    <cellStyle name="Normal 3 22" xfId="2415"/>
    <cellStyle name="Normal 3 23" xfId="2416"/>
    <cellStyle name="Normal 3 24" xfId="2417"/>
    <cellStyle name="Normal 3 25" xfId="2418"/>
    <cellStyle name="Normal 3 3" xfId="2419"/>
    <cellStyle name="Normal 3 3 2" xfId="2420"/>
    <cellStyle name="Normal 3 3 3" xfId="2421"/>
    <cellStyle name="Normal 3 4" xfId="2422"/>
    <cellStyle name="Normal 3 4 2" xfId="2423"/>
    <cellStyle name="Normal 3 4 3" xfId="2424"/>
    <cellStyle name="Normal 3 5" xfId="2425"/>
    <cellStyle name="Normal 3 5 2" xfId="2426"/>
    <cellStyle name="Normal 3 5 3" xfId="2427"/>
    <cellStyle name="Normal 3 6" xfId="2428"/>
    <cellStyle name="Normal 3 6 2" xfId="2429"/>
    <cellStyle name="Normal 3 6 3" xfId="2430"/>
    <cellStyle name="Normal 3 7" xfId="2431"/>
    <cellStyle name="Normal 3 7 2" xfId="2432"/>
    <cellStyle name="Normal 3 7 3" xfId="2433"/>
    <cellStyle name="Normal 3 8" xfId="2434"/>
    <cellStyle name="Normal 3 8 2" xfId="2435"/>
    <cellStyle name="Normal 3 8 3" xfId="2436"/>
    <cellStyle name="Normal 3 9" xfId="2437"/>
    <cellStyle name="Normal 3 9 2" xfId="2438"/>
    <cellStyle name="Normal 3 9 3" xfId="2439"/>
    <cellStyle name="Normal 30" xfId="2440"/>
    <cellStyle name="Normal 30 2" xfId="2441"/>
    <cellStyle name="Normal 30 3" xfId="2442"/>
    <cellStyle name="Normal 31" xfId="2443"/>
    <cellStyle name="Normal 31 2" xfId="2444"/>
    <cellStyle name="Normal 31 3" xfId="2445"/>
    <cellStyle name="Normal 32" xfId="2446"/>
    <cellStyle name="Normal 32 2" xfId="2447"/>
    <cellStyle name="Normal 32 3" xfId="2448"/>
    <cellStyle name="Normal 33" xfId="2449"/>
    <cellStyle name="Normal 33 2" xfId="2450"/>
    <cellStyle name="Normal 33 3" xfId="2451"/>
    <cellStyle name="Normal 34" xfId="2452"/>
    <cellStyle name="Normal 34 2" xfId="2453"/>
    <cellStyle name="Normal 34 3" xfId="2454"/>
    <cellStyle name="Normal 35" xfId="2455"/>
    <cellStyle name="Normal 35 2" xfId="2456"/>
    <cellStyle name="Normal 35 3" xfId="2457"/>
    <cellStyle name="Normal 36" xfId="2458"/>
    <cellStyle name="Normal 36 2" xfId="2459"/>
    <cellStyle name="Normal 36 2 2" xfId="2460"/>
    <cellStyle name="Normal 36 2 3" xfId="2461"/>
    <cellStyle name="Normal 36 3" xfId="2462"/>
    <cellStyle name="Normal 36 4" xfId="2463"/>
    <cellStyle name="Normal 37" xfId="2464"/>
    <cellStyle name="Normal 37 2" xfId="2465"/>
    <cellStyle name="Normal 37 3" xfId="2466"/>
    <cellStyle name="Normal 38" xfId="2467"/>
    <cellStyle name="Normal 38 2" xfId="2468"/>
    <cellStyle name="Normal 38 3" xfId="2469"/>
    <cellStyle name="Normal 39" xfId="2470"/>
    <cellStyle name="Normal 39 2" xfId="2471"/>
    <cellStyle name="Normal 39 3" xfId="2472"/>
    <cellStyle name="Normal 4" xfId="2473"/>
    <cellStyle name="Normal 4 10" xfId="2474"/>
    <cellStyle name="Normal 4 10 2" xfId="2475"/>
    <cellStyle name="Normal 4 10 3" xfId="2476"/>
    <cellStyle name="Normal 4 11" xfId="2477"/>
    <cellStyle name="Normal 4 11 2" xfId="2478"/>
    <cellStyle name="Normal 4 11 3" xfId="2479"/>
    <cellStyle name="Normal 4 12" xfId="2480"/>
    <cellStyle name="Normal 4 12 2" xfId="2481"/>
    <cellStyle name="Normal 4 12 3" xfId="2482"/>
    <cellStyle name="Normal 4 13" xfId="2483"/>
    <cellStyle name="Normal 4 13 2" xfId="2484"/>
    <cellStyle name="Normal 4 13 3" xfId="2485"/>
    <cellStyle name="Normal 4 14" xfId="2486"/>
    <cellStyle name="Normal 4 14 2" xfId="2487"/>
    <cellStyle name="Normal 4 14 3" xfId="2488"/>
    <cellStyle name="Normal 4 15" xfId="2489"/>
    <cellStyle name="Normal 4 15 2" xfId="2490"/>
    <cellStyle name="Normal 4 15 3" xfId="2491"/>
    <cellStyle name="Normal 4 16" xfId="2492"/>
    <cellStyle name="Normal 4 16 2" xfId="2493"/>
    <cellStyle name="Normal 4 16 3" xfId="2494"/>
    <cellStyle name="Normal 4 17" xfId="2495"/>
    <cellStyle name="Normal 4 17 2" xfId="2496"/>
    <cellStyle name="Normal 4 17 3" xfId="2497"/>
    <cellStyle name="Normal 4 18" xfId="2498"/>
    <cellStyle name="Normal 4 18 2" xfId="2499"/>
    <cellStyle name="Normal 4 18 3" xfId="2500"/>
    <cellStyle name="Normal 4 19" xfId="2501"/>
    <cellStyle name="Normal 4 19 2" xfId="2502"/>
    <cellStyle name="Normal 4 19 3" xfId="2503"/>
    <cellStyle name="Normal 4 2" xfId="2504"/>
    <cellStyle name="Normal 4 2 2" xfId="2505"/>
    <cellStyle name="Normal 4 2 3" xfId="2506"/>
    <cellStyle name="Normal 4 20" xfId="2507"/>
    <cellStyle name="Normal 4 20 2" xfId="2508"/>
    <cellStyle name="Normal 4 20 3" xfId="2509"/>
    <cellStyle name="Normal 4 21" xfId="2510"/>
    <cellStyle name="Normal 4 22" xfId="2511"/>
    <cellStyle name="Normal 4 3" xfId="2512"/>
    <cellStyle name="Normal 4 3 2" xfId="2513"/>
    <cellStyle name="Normal 4 3 3" xfId="2514"/>
    <cellStyle name="Normal 4 4" xfId="2515"/>
    <cellStyle name="Normal 4 4 2" xfId="2516"/>
    <cellStyle name="Normal 4 4 3" xfId="2517"/>
    <cellStyle name="Normal 4 5" xfId="2518"/>
    <cellStyle name="Normal 4 5 2" xfId="2519"/>
    <cellStyle name="Normal 4 5 3" xfId="2520"/>
    <cellStyle name="Normal 4 6" xfId="2521"/>
    <cellStyle name="Normal 4 6 2" xfId="2522"/>
    <cellStyle name="Normal 4 6 3" xfId="2523"/>
    <cellStyle name="Normal 4 7" xfId="2524"/>
    <cellStyle name="Normal 4 7 2" xfId="2525"/>
    <cellStyle name="Normal 4 7 3" xfId="2526"/>
    <cellStyle name="Normal 4 8" xfId="2527"/>
    <cellStyle name="Normal 4 8 2" xfId="2528"/>
    <cellStyle name="Normal 4 8 3" xfId="2529"/>
    <cellStyle name="Normal 4 9" xfId="2530"/>
    <cellStyle name="Normal 4 9 2" xfId="2531"/>
    <cellStyle name="Normal 4 9 3" xfId="2532"/>
    <cellStyle name="Normal 40" xfId="2533"/>
    <cellStyle name="Normal 40 2" xfId="2534"/>
    <cellStyle name="Normal 40 3" xfId="2535"/>
    <cellStyle name="Normal 41" xfId="2536"/>
    <cellStyle name="Normal 41 2" xfId="2537"/>
    <cellStyle name="Normal 41 3" xfId="2538"/>
    <cellStyle name="Normal 42" xfId="2539"/>
    <cellStyle name="Normal 42 2" xfId="2540"/>
    <cellStyle name="Normal 42 3" xfId="2541"/>
    <cellStyle name="Normal 43" xfId="2542"/>
    <cellStyle name="Normal 43 2" xfId="2543"/>
    <cellStyle name="Normal 43 3" xfId="2544"/>
    <cellStyle name="Normal 44" xfId="2545"/>
    <cellStyle name="Normal 44 2" xfId="2546"/>
    <cellStyle name="Normal 44 3" xfId="2547"/>
    <cellStyle name="Normal 45" xfId="2548"/>
    <cellStyle name="Normal 45 2" xfId="2549"/>
    <cellStyle name="Normal 45 3" xfId="2550"/>
    <cellStyle name="Normal 46" xfId="2551"/>
    <cellStyle name="Normal 46 2" xfId="2552"/>
    <cellStyle name="Normal 46 3" xfId="2553"/>
    <cellStyle name="Normal 47" xfId="2554"/>
    <cellStyle name="Normal 47 2" xfId="2555"/>
    <cellStyle name="Normal 47 3" xfId="2556"/>
    <cellStyle name="Normal 48" xfId="2557"/>
    <cellStyle name="Normal 48 2" xfId="2558"/>
    <cellStyle name="Normal 48 3" xfId="2559"/>
    <cellStyle name="Normal 49" xfId="2560"/>
    <cellStyle name="Normal 49 2" xfId="2561"/>
    <cellStyle name="Normal 49 3" xfId="2562"/>
    <cellStyle name="Normal 5" xfId="2563"/>
    <cellStyle name="Normal 5 2" xfId="2564"/>
    <cellStyle name="Normal 5 2 2" xfId="2565"/>
    <cellStyle name="Normal 5 2 2 2" xfId="2566"/>
    <cellStyle name="Normal 5 2 2 3" xfId="2567"/>
    <cellStyle name="Normal 5 2 3" xfId="2568"/>
    <cellStyle name="Normal 5 2 4" xfId="2569"/>
    <cellStyle name="Normal 5 3" xfId="2570"/>
    <cellStyle name="Normal 5 3 2" xfId="2571"/>
    <cellStyle name="Normal 5 3 3" xfId="2572"/>
    <cellStyle name="Normal 5 4" xfId="2573"/>
    <cellStyle name="Normal 5 4 2" xfId="2574"/>
    <cellStyle name="Normal 5 4 3" xfId="2575"/>
    <cellStyle name="Normal 5 5" xfId="2576"/>
    <cellStyle name="Normal 5 5 2" xfId="2577"/>
    <cellStyle name="Normal 5 5 3" xfId="2578"/>
    <cellStyle name="Normal 5 6" xfId="2579"/>
    <cellStyle name="Normal 5 6 2" xfId="2580"/>
    <cellStyle name="Normal 5 6 3" xfId="2581"/>
    <cellStyle name="Normal 5 7" xfId="2582"/>
    <cellStyle name="Normal 5 8" xfId="2583"/>
    <cellStyle name="Normal 50" xfId="2584"/>
    <cellStyle name="Normal 50 2" xfId="2585"/>
    <cellStyle name="Normal 50 3" xfId="2586"/>
    <cellStyle name="Normal 51" xfId="2587"/>
    <cellStyle name="Normal 51 2" xfId="2588"/>
    <cellStyle name="Normal 51 3" xfId="2589"/>
    <cellStyle name="Normal 52" xfId="2590"/>
    <cellStyle name="Normal 52 2" xfId="2591"/>
    <cellStyle name="Normal 52 3" xfId="2592"/>
    <cellStyle name="Normal 53" xfId="2593"/>
    <cellStyle name="Normal 53 2" xfId="2594"/>
    <cellStyle name="Normal 53 3" xfId="2595"/>
    <cellStyle name="Normal 54" xfId="2596"/>
    <cellStyle name="Normal 54 2" xfId="2597"/>
    <cellStyle name="Normal 54 3" xfId="2598"/>
    <cellStyle name="Normal 55" xfId="2599"/>
    <cellStyle name="Normal 55 2" xfId="2600"/>
    <cellStyle name="Normal 55 3" xfId="2601"/>
    <cellStyle name="Normal 56" xfId="2602"/>
    <cellStyle name="Normal 56 2" xfId="2603"/>
    <cellStyle name="Normal 56 3" xfId="2604"/>
    <cellStyle name="Normal 57" xfId="2605"/>
    <cellStyle name="Normal 57 2" xfId="2606"/>
    <cellStyle name="Normal 57 3" xfId="2607"/>
    <cellStyle name="Normal 58" xfId="2608"/>
    <cellStyle name="Normal 58 2" xfId="2609"/>
    <cellStyle name="Normal 58 3" xfId="2610"/>
    <cellStyle name="Normal 59" xfId="2611"/>
    <cellStyle name="Normal 59 2" xfId="2612"/>
    <cellStyle name="Normal 59 3" xfId="2613"/>
    <cellStyle name="Normal 6" xfId="2614"/>
    <cellStyle name="Normal 6 2" xfId="2615"/>
    <cellStyle name="Normal 6 2 2" xfId="2616"/>
    <cellStyle name="Normal 6 2 3" xfId="2617"/>
    <cellStyle name="Normal 6 3" xfId="2618"/>
    <cellStyle name="Normal 6 3 2" xfId="2619"/>
    <cellStyle name="Normal 6 3 3" xfId="2620"/>
    <cellStyle name="Normal 6 4" xfId="2621"/>
    <cellStyle name="Normal 6 4 2" xfId="2622"/>
    <cellStyle name="Normal 6 4 3" xfId="2623"/>
    <cellStyle name="Normal 6 5" xfId="2624"/>
    <cellStyle name="Normal 6 5 2" xfId="2625"/>
    <cellStyle name="Normal 6 5 3" xfId="2626"/>
    <cellStyle name="Normal 6 6" xfId="2627"/>
    <cellStyle name="Normal 6 6 2" xfId="2628"/>
    <cellStyle name="Normal 6 6 3" xfId="2629"/>
    <cellStyle name="Normal 6 7" xfId="2630"/>
    <cellStyle name="Normal 6 8" xfId="2631"/>
    <cellStyle name="Normal 6 9" xfId="2632"/>
    <cellStyle name="Normal 60" xfId="2633"/>
    <cellStyle name="Normal 60 2" xfId="2634"/>
    <cellStyle name="Normal 60 3" xfId="2635"/>
    <cellStyle name="Normal 61" xfId="2636"/>
    <cellStyle name="Normal 61 2" xfId="2637"/>
    <cellStyle name="Normal 61 3" xfId="2638"/>
    <cellStyle name="Normal 62" xfId="2639"/>
    <cellStyle name="Normal 62 2" xfId="2640"/>
    <cellStyle name="Normal 62 3" xfId="2641"/>
    <cellStyle name="Normal 63" xfId="2642"/>
    <cellStyle name="Normal 63 2" xfId="2643"/>
    <cellStyle name="Normal 63 3" xfId="2644"/>
    <cellStyle name="Normal 64" xfId="2645"/>
    <cellStyle name="Normal 64 2" xfId="2646"/>
    <cellStyle name="Normal 64 3" xfId="2647"/>
    <cellStyle name="Normal 65" xfId="2648"/>
    <cellStyle name="Normal 65 2" xfId="2649"/>
    <cellStyle name="Normal 65 3" xfId="2650"/>
    <cellStyle name="Normal 66" xfId="2651"/>
    <cellStyle name="Normal 66 2" xfId="2652"/>
    <cellStyle name="Normal 66 3" xfId="2653"/>
    <cellStyle name="Normal 67" xfId="2654"/>
    <cellStyle name="Normal 67 2" xfId="2655"/>
    <cellStyle name="Normal 67 3" xfId="2656"/>
    <cellStyle name="Normal 68" xfId="2657"/>
    <cellStyle name="Normal 68 2" xfId="2658"/>
    <cellStyle name="Normal 68 3" xfId="2659"/>
    <cellStyle name="Normal 69" xfId="2660"/>
    <cellStyle name="Normal 69 2" xfId="2661"/>
    <cellStyle name="Normal 69 3" xfId="2662"/>
    <cellStyle name="Normal 7" xfId="2663"/>
    <cellStyle name="Normal 7 10" xfId="2664"/>
    <cellStyle name="Normal 7 10 2" xfId="2665"/>
    <cellStyle name="Normal 7 10 3" xfId="2666"/>
    <cellStyle name="Normal 7 11" xfId="2667"/>
    <cellStyle name="Normal 7 11 2" xfId="2668"/>
    <cellStyle name="Normal 7 11 3" xfId="2669"/>
    <cellStyle name="Normal 7 12" xfId="2670"/>
    <cellStyle name="Normal 7 12 2" xfId="2671"/>
    <cellStyle name="Normal 7 12 3" xfId="2672"/>
    <cellStyle name="Normal 7 13" xfId="2673"/>
    <cellStyle name="Normal 7 14" xfId="2674"/>
    <cellStyle name="Normal 7 15" xfId="2675"/>
    <cellStyle name="Normal 7 2" xfId="2676"/>
    <cellStyle name="Normal 7 2 2" xfId="2677"/>
    <cellStyle name="Normal 7 2 3" xfId="2678"/>
    <cellStyle name="Normal 7 3" xfId="2679"/>
    <cellStyle name="Normal 7 3 2" xfId="2680"/>
    <cellStyle name="Normal 7 3 3" xfId="2681"/>
    <cellStyle name="Normal 7 4" xfId="2682"/>
    <cellStyle name="Normal 7 4 2" xfId="2683"/>
    <cellStyle name="Normal 7 4 3" xfId="2684"/>
    <cellStyle name="Normal 7 5" xfId="2685"/>
    <cellStyle name="Normal 7 5 2" xfId="2686"/>
    <cellStyle name="Normal 7 5 3" xfId="2687"/>
    <cellStyle name="Normal 7 6" xfId="2688"/>
    <cellStyle name="Normal 7 6 2" xfId="2689"/>
    <cellStyle name="Normal 7 6 3" xfId="2690"/>
    <cellStyle name="Normal 7 7" xfId="2691"/>
    <cellStyle name="Normal 7 7 2" xfId="2692"/>
    <cellStyle name="Normal 7 7 3" xfId="2693"/>
    <cellStyle name="Normal 7 8" xfId="2694"/>
    <cellStyle name="Normal 7 8 2" xfId="2695"/>
    <cellStyle name="Normal 7 8 3" xfId="2696"/>
    <cellStyle name="Normal 7 9" xfId="2697"/>
    <cellStyle name="Normal 7 9 2" xfId="2698"/>
    <cellStyle name="Normal 7 9 3" xfId="2699"/>
    <cellStyle name="Normal 70" xfId="2700"/>
    <cellStyle name="Normal 70 2" xfId="2701"/>
    <cellStyle name="Normal 70 3" xfId="2702"/>
    <cellStyle name="Normal 71" xfId="2703"/>
    <cellStyle name="Normal 71 2" xfId="2704"/>
    <cellStyle name="Normal 71 3" xfId="2705"/>
    <cellStyle name="Normal 72" xfId="2706"/>
    <cellStyle name="Normal 72 2" xfId="2707"/>
    <cellStyle name="Normal 72 3" xfId="2708"/>
    <cellStyle name="Normal 73" xfId="2709"/>
    <cellStyle name="Normal 73 2" xfId="2710"/>
    <cellStyle name="Normal 73 3" xfId="2711"/>
    <cellStyle name="Normal 74" xfId="2712"/>
    <cellStyle name="Normal 74 2" xfId="2713"/>
    <cellStyle name="Normal 74 3" xfId="2714"/>
    <cellStyle name="Normal 75" xfId="2715"/>
    <cellStyle name="Normal 75 2" xfId="2716"/>
    <cellStyle name="Normal 75 3" xfId="2717"/>
    <cellStyle name="Normal 76" xfId="2718"/>
    <cellStyle name="Normal 76 2" xfId="2719"/>
    <cellStyle name="Normal 76 3" xfId="2720"/>
    <cellStyle name="Normal 77" xfId="2721"/>
    <cellStyle name="Normal 77 2" xfId="2722"/>
    <cellStyle name="Normal 77 3" xfId="2723"/>
    <cellStyle name="Normal 78" xfId="2724"/>
    <cellStyle name="Normal 78 2" xfId="2725"/>
    <cellStyle name="Normal 78 3" xfId="2726"/>
    <cellStyle name="Normal 79" xfId="2727"/>
    <cellStyle name="Normal 79 2" xfId="2728"/>
    <cellStyle name="Normal 79 3" xfId="2729"/>
    <cellStyle name="Normal 8" xfId="2730"/>
    <cellStyle name="Normal 8 2" xfId="2731"/>
    <cellStyle name="Normal 8 2 2" xfId="2732"/>
    <cellStyle name="Normal 8 2 3" xfId="2733"/>
    <cellStyle name="Normal 8 3" xfId="2734"/>
    <cellStyle name="Normal 8 4" xfId="2735"/>
    <cellStyle name="Normal 80" xfId="2736"/>
    <cellStyle name="Normal 80 2" xfId="2737"/>
    <cellStyle name="Normal 80 3" xfId="2738"/>
    <cellStyle name="Normal 81" xfId="2739"/>
    <cellStyle name="Normal 81 2" xfId="2740"/>
    <cellStyle name="Normal 81 3" xfId="2741"/>
    <cellStyle name="Normal 82" xfId="2742"/>
    <cellStyle name="Normal 82 2" xfId="2743"/>
    <cellStyle name="Normal 82 3" xfId="2744"/>
    <cellStyle name="Normal 83" xfId="2745"/>
    <cellStyle name="Normal 83 2" xfId="2746"/>
    <cellStyle name="Normal 83 3" xfId="2747"/>
    <cellStyle name="Normal 84" xfId="2748"/>
    <cellStyle name="Normal 84 2" xfId="2749"/>
    <cellStyle name="Normal 84 3" xfId="2750"/>
    <cellStyle name="Normal 85" xfId="2751"/>
    <cellStyle name="Normal 85 2" xfId="2752"/>
    <cellStyle name="Normal 85 2 2" xfId="2753"/>
    <cellStyle name="Normal 85 2 3" xfId="2754"/>
    <cellStyle name="Normal 85 3" xfId="2755"/>
    <cellStyle name="Normal 85 4" xfId="2756"/>
    <cellStyle name="Normal 86" xfId="2757"/>
    <cellStyle name="Normal 86 2" xfId="2758"/>
    <cellStyle name="Normal 86 3" xfId="2759"/>
    <cellStyle name="Normal 87" xfId="2760"/>
    <cellStyle name="Normal 87 2" xfId="2761"/>
    <cellStyle name="Normal 87 3" xfId="2762"/>
    <cellStyle name="Normal 88" xfId="2763"/>
    <cellStyle name="Normal 88 2" xfId="2764"/>
    <cellStyle name="Normal 88 3" xfId="2765"/>
    <cellStyle name="Normal 89" xfId="2766"/>
    <cellStyle name="Normal 89 2" xfId="2767"/>
    <cellStyle name="Normal 89 2 2" xfId="2768"/>
    <cellStyle name="Normal 89 2 3" xfId="2769"/>
    <cellStyle name="Normal 89 3" xfId="2770"/>
    <cellStyle name="Normal 9" xfId="2771"/>
    <cellStyle name="Normal 9 10" xfId="2772"/>
    <cellStyle name="Normal 9 10 2" xfId="2773"/>
    <cellStyle name="Normal 9 10 3" xfId="2774"/>
    <cellStyle name="Normal 9 11" xfId="2775"/>
    <cellStyle name="Normal 9 12" xfId="2776"/>
    <cellStyle name="Normal 9 2" xfId="2777"/>
    <cellStyle name="Normal 9 2 2" xfId="2778"/>
    <cellStyle name="Normal 9 2 3" xfId="2779"/>
    <cellStyle name="Normal 9 3" xfId="2780"/>
    <cellStyle name="Normal 9 3 2" xfId="2781"/>
    <cellStyle name="Normal 9 3 3" xfId="2782"/>
    <cellStyle name="Normal 9 4" xfId="2783"/>
    <cellStyle name="Normal 9 4 2" xfId="2784"/>
    <cellStyle name="Normal 9 4 3" xfId="2785"/>
    <cellStyle name="Normal 9 5" xfId="2786"/>
    <cellStyle name="Normal 9 5 2" xfId="2787"/>
    <cellStyle name="Normal 9 5 3" xfId="2788"/>
    <cellStyle name="Normal 9 6" xfId="2789"/>
    <cellStyle name="Normal 9 6 2" xfId="2790"/>
    <cellStyle name="Normal 9 6 3" xfId="2791"/>
    <cellStyle name="Normal 9 7" xfId="2792"/>
    <cellStyle name="Normal 9 7 2" xfId="2793"/>
    <cellStyle name="Normal 9 7 3" xfId="2794"/>
    <cellStyle name="Normal 9 8" xfId="2795"/>
    <cellStyle name="Normal 9 8 2" xfId="2796"/>
    <cellStyle name="Normal 9 8 3" xfId="2797"/>
    <cellStyle name="Normal 9 9" xfId="2798"/>
    <cellStyle name="Normal 9 9 2" xfId="2799"/>
    <cellStyle name="Normal 9 9 3" xfId="2800"/>
    <cellStyle name="Normal 90" xfId="2801"/>
    <cellStyle name="Normal 90 2" xfId="2802"/>
    <cellStyle name="Normal 90 3" xfId="2803"/>
    <cellStyle name="Normal 91" xfId="2804"/>
    <cellStyle name="Normal 91 2" xfId="2805"/>
    <cellStyle name="Normal 91 3" xfId="2806"/>
    <cellStyle name="Normal 92" xfId="2807"/>
    <cellStyle name="Normal 92 2" xfId="2808"/>
    <cellStyle name="Normal 92 3" xfId="2809"/>
    <cellStyle name="Normal 93" xfId="2810"/>
    <cellStyle name="Normal 93 2" xfId="2811"/>
    <cellStyle name="Normal 93 3" xfId="2812"/>
    <cellStyle name="Normal 94" xfId="2813"/>
    <cellStyle name="Normal 94 2" xfId="2814"/>
    <cellStyle name="Normal 94 3" xfId="2815"/>
    <cellStyle name="Normal 95" xfId="2816"/>
    <cellStyle name="Normal 95 2" xfId="2817"/>
    <cellStyle name="Normal 95 3" xfId="2818"/>
    <cellStyle name="Normal 96" xfId="2819"/>
    <cellStyle name="Normal 96 2" xfId="2820"/>
    <cellStyle name="Normal 96 3" xfId="2821"/>
    <cellStyle name="Normal 97" xfId="2822"/>
    <cellStyle name="Normal 97 2" xfId="2823"/>
    <cellStyle name="Normal 97 3" xfId="2824"/>
    <cellStyle name="Normal 98" xfId="2825"/>
    <cellStyle name="Normal 98 2" xfId="2826"/>
    <cellStyle name="Normal 98 3" xfId="2827"/>
    <cellStyle name="Normal 99" xfId="2828"/>
    <cellStyle name="Normal 99 2" xfId="2829"/>
    <cellStyle name="Normal 99 3" xfId="2830"/>
    <cellStyle name="Normal_T-59-Q1" xfId="3849"/>
    <cellStyle name="Normal_T-59-Q1_PPM_FS_BS_06.30.08_E" xfId="2831"/>
    <cellStyle name="Normal_T-87_PPM_FS_BS_06.30.08_E" xfId="2832"/>
    <cellStyle name="Normal_T-87-Q1" xfId="2833"/>
    <cellStyle name="Normal_T-87-Q1_PPM_FS_BS_06.30.08_E" xfId="2834"/>
    <cellStyle name="Normal_T-87-Q3" xfId="2835"/>
    <cellStyle name="Normal_T-87-Q3_PPM_FS_BS_06.30.08_E" xfId="2836"/>
    <cellStyle name="Normale_9639A02C" xfId="2837"/>
    <cellStyle name="NormalGB" xfId="2838"/>
    <cellStyle name="NormalGB 2" xfId="2839"/>
    <cellStyle name="NormalGB 3" xfId="2840"/>
    <cellStyle name="Note 2" xfId="2841"/>
    <cellStyle name="Note 2 2" xfId="2842"/>
    <cellStyle name="Note 2 2 2" xfId="2843"/>
    <cellStyle name="Note 2 2 3" xfId="2844"/>
    <cellStyle name="Note 2 3" xfId="2845"/>
    <cellStyle name="Note 2 3 2" xfId="2846"/>
    <cellStyle name="Note 2 3 3" xfId="2847"/>
    <cellStyle name="Note 2 4" xfId="2848"/>
    <cellStyle name="Note 2 5" xfId="2849"/>
    <cellStyle name="Note 3" xfId="2850"/>
    <cellStyle name="Note 3 2" xfId="2851"/>
    <cellStyle name="Note 3 3" xfId="2852"/>
    <cellStyle name="oft Excel]_x000d__x000a_Comment=The open=/f lines load custom functions into the Paste Function list._x000d__x000a_Maximized=3_x000d__x000a_Basics=1_x000d__x000a_A" xfId="2853"/>
    <cellStyle name="oft Excel]_x000d__x000a_Comment=The open=/f lines load custom functions into the Paste Function list._x000d__x000a_Maximized=3_x000d__x000a_Basics=1_x000d__x000a_A 2" xfId="2854"/>
    <cellStyle name="oft Excel]_x000d__x000a_Comment=The open=/f lines load custom functions into the Paste Function list._x000d__x000a_Maximized=3_x000d__x000a_Basics=1_x000d__x000a_A 3" xfId="2855"/>
    <cellStyle name="Output 2" xfId="2856"/>
    <cellStyle name="Output 2 2" xfId="2857"/>
    <cellStyle name="Output 2 2 2" xfId="2858"/>
    <cellStyle name="Output 2 2 3" xfId="2859"/>
    <cellStyle name="Output 2 3" xfId="2860"/>
    <cellStyle name="Output 2 3 2" xfId="2861"/>
    <cellStyle name="Output 2 3 3" xfId="2862"/>
    <cellStyle name="Output 2 4" xfId="2863"/>
    <cellStyle name="Output 2 5" xfId="2864"/>
    <cellStyle name="Output 3" xfId="2865"/>
    <cellStyle name="Output 3 2" xfId="2866"/>
    <cellStyle name="Output 3 3" xfId="2867"/>
    <cellStyle name="Page Number" xfId="2868"/>
    <cellStyle name="Page Number 2" xfId="2869"/>
    <cellStyle name="Page Number 3" xfId="2870"/>
    <cellStyle name="Percent (0%)" xfId="2871"/>
    <cellStyle name="Percent (0%) 2" xfId="2872"/>
    <cellStyle name="Percent (0%) 3" xfId="2873"/>
    <cellStyle name="Percent (0.0%)" xfId="2874"/>
    <cellStyle name="Percent (0.0%) 2" xfId="2875"/>
    <cellStyle name="Percent (0.0%) 3" xfId="2876"/>
    <cellStyle name="Percent (0.00%)" xfId="2877"/>
    <cellStyle name="Percent (0.00%) 2" xfId="2878"/>
    <cellStyle name="Percent (0.00%) 3" xfId="2879"/>
    <cellStyle name="Percent [2]" xfId="2880"/>
    <cellStyle name="Percent [2] 2" xfId="2881"/>
    <cellStyle name="Percent [2] 2 2" xfId="2882"/>
    <cellStyle name="Percent [2] 2 3" xfId="2883"/>
    <cellStyle name="Percent [2] 3" xfId="2884"/>
    <cellStyle name="Percent [2] 3 2" xfId="2885"/>
    <cellStyle name="Percent [2] 3 3" xfId="2886"/>
    <cellStyle name="Percent [2] 4" xfId="2887"/>
    <cellStyle name="Percent [2] 4 2" xfId="2888"/>
    <cellStyle name="Percent [2] 4 3" xfId="2889"/>
    <cellStyle name="Percent [2] 5" xfId="2890"/>
    <cellStyle name="Percent [2] 5 2" xfId="2891"/>
    <cellStyle name="Percent [2] 5 3" xfId="2892"/>
    <cellStyle name="Percent [2] 6" xfId="2893"/>
    <cellStyle name="Percent [2] 6 2" xfId="2894"/>
    <cellStyle name="Percent [2] 6 3" xfId="2895"/>
    <cellStyle name="Percent [2] 7" xfId="2896"/>
    <cellStyle name="Percent [2] 7 2" xfId="2897"/>
    <cellStyle name="Percent [2] 8" xfId="2898"/>
    <cellStyle name="Percent 10" xfId="2899"/>
    <cellStyle name="Percent 10 2" xfId="2900"/>
    <cellStyle name="Percent 10 3" xfId="2901"/>
    <cellStyle name="Percent 11" xfId="2902"/>
    <cellStyle name="Percent 11 2" xfId="2903"/>
    <cellStyle name="Percent 11 3" xfId="2904"/>
    <cellStyle name="Percent 12" xfId="2905"/>
    <cellStyle name="Percent 12 2" xfId="2906"/>
    <cellStyle name="Percent 12 3" xfId="2907"/>
    <cellStyle name="Percent 13" xfId="2908"/>
    <cellStyle name="Percent 13 2" xfId="2909"/>
    <cellStyle name="Percent 13 3" xfId="2910"/>
    <cellStyle name="Percent 14" xfId="2911"/>
    <cellStyle name="Percent 14 2" xfId="2912"/>
    <cellStyle name="Percent 14 3" xfId="2913"/>
    <cellStyle name="Percent 15" xfId="2914"/>
    <cellStyle name="Percent 15 2" xfId="2915"/>
    <cellStyle name="Percent 15 3" xfId="2916"/>
    <cellStyle name="Percent 16" xfId="2917"/>
    <cellStyle name="Percent 16 2" xfId="2918"/>
    <cellStyle name="Percent 16 3" xfId="2919"/>
    <cellStyle name="Percent 17" xfId="2920"/>
    <cellStyle name="Percent 17 2" xfId="2921"/>
    <cellStyle name="Percent 17 3" xfId="2922"/>
    <cellStyle name="Percent 18" xfId="2923"/>
    <cellStyle name="Percent 18 2" xfId="2924"/>
    <cellStyle name="Percent 18 3" xfId="2925"/>
    <cellStyle name="Percent 19" xfId="2926"/>
    <cellStyle name="Percent 19 2" xfId="2927"/>
    <cellStyle name="Percent 19 3" xfId="2928"/>
    <cellStyle name="Percent 2" xfId="2929"/>
    <cellStyle name="Percent 2 10" xfId="2930"/>
    <cellStyle name="Percent 2 10 2" xfId="2931"/>
    <cellStyle name="Percent 2 10 3" xfId="2932"/>
    <cellStyle name="Percent 2 11" xfId="2933"/>
    <cellStyle name="Percent 2 11 2" xfId="2934"/>
    <cellStyle name="Percent 2 11 3" xfId="2935"/>
    <cellStyle name="Percent 2 12" xfId="2936"/>
    <cellStyle name="Percent 2 12 2" xfId="2937"/>
    <cellStyle name="Percent 2 12 3" xfId="2938"/>
    <cellStyle name="Percent 2 13" xfId="2939"/>
    <cellStyle name="Percent 2 13 2" xfId="2940"/>
    <cellStyle name="Percent 2 13 3" xfId="2941"/>
    <cellStyle name="Percent 2 14" xfId="2942"/>
    <cellStyle name="Percent 2 14 2" xfId="2943"/>
    <cellStyle name="Percent 2 14 3" xfId="2944"/>
    <cellStyle name="Percent 2 15" xfId="2945"/>
    <cellStyle name="Percent 2 15 2" xfId="2946"/>
    <cellStyle name="Percent 2 15 3" xfId="2947"/>
    <cellStyle name="Percent 2 16" xfId="2948"/>
    <cellStyle name="Percent 2 16 2" xfId="2949"/>
    <cellStyle name="Percent 2 16 3" xfId="2950"/>
    <cellStyle name="Percent 2 17" xfId="2951"/>
    <cellStyle name="Percent 2 17 2" xfId="2952"/>
    <cellStyle name="Percent 2 17 3" xfId="2953"/>
    <cellStyle name="Percent 2 18" xfId="2954"/>
    <cellStyle name="Percent 2 18 2" xfId="2955"/>
    <cellStyle name="Percent 2 18 3" xfId="2956"/>
    <cellStyle name="Percent 2 19" xfId="2957"/>
    <cellStyle name="Percent 2 19 2" xfId="2958"/>
    <cellStyle name="Percent 2 19 3" xfId="2959"/>
    <cellStyle name="Percent 2 2" xfId="2960"/>
    <cellStyle name="Percent 2 2 2" xfId="2961"/>
    <cellStyle name="Percent 2 2 2 2" xfId="2962"/>
    <cellStyle name="Percent 2 2 2 3" xfId="2963"/>
    <cellStyle name="Percent 2 2 3" xfId="2964"/>
    <cellStyle name="Percent 2 2 4" xfId="2965"/>
    <cellStyle name="Percent 2 20" xfId="2966"/>
    <cellStyle name="Percent 2 20 2" xfId="2967"/>
    <cellStyle name="Percent 2 20 3" xfId="2968"/>
    <cellStyle name="Percent 2 21" xfId="2969"/>
    <cellStyle name="Percent 2 21 2" xfId="2970"/>
    <cellStyle name="Percent 2 21 3" xfId="2971"/>
    <cellStyle name="Percent 2 22" xfId="2972"/>
    <cellStyle name="Percent 2 22 2" xfId="2973"/>
    <cellStyle name="Percent 2 22 3" xfId="2974"/>
    <cellStyle name="Percent 2 23" xfId="2975"/>
    <cellStyle name="Percent 2 23 2" xfId="2976"/>
    <cellStyle name="Percent 2 23 3" xfId="2977"/>
    <cellStyle name="Percent 2 24" xfId="2978"/>
    <cellStyle name="Percent 2 24 2" xfId="2979"/>
    <cellStyle name="Percent 2 24 3" xfId="2980"/>
    <cellStyle name="Percent 2 25" xfId="2981"/>
    <cellStyle name="Percent 2 25 2" xfId="2982"/>
    <cellStyle name="Percent 2 25 3" xfId="2983"/>
    <cellStyle name="Percent 2 26" xfId="2984"/>
    <cellStyle name="Percent 2 26 2" xfId="2985"/>
    <cellStyle name="Percent 2 26 3" xfId="2986"/>
    <cellStyle name="Percent 2 27" xfId="2987"/>
    <cellStyle name="Percent 2 27 2" xfId="2988"/>
    <cellStyle name="Percent 2 27 3" xfId="2989"/>
    <cellStyle name="Percent 2 28" xfId="2990"/>
    <cellStyle name="Percent 2 28 2" xfId="2991"/>
    <cellStyle name="Percent 2 28 3" xfId="2992"/>
    <cellStyle name="Percent 2 29" xfId="2993"/>
    <cellStyle name="Percent 2 29 2" xfId="2994"/>
    <cellStyle name="Percent 2 29 3" xfId="2995"/>
    <cellStyle name="Percent 2 3" xfId="2996"/>
    <cellStyle name="Percent 2 3 2" xfId="2997"/>
    <cellStyle name="Percent 2 3 3" xfId="2998"/>
    <cellStyle name="Percent 2 30" xfId="2999"/>
    <cellStyle name="Percent 2 30 2" xfId="3000"/>
    <cellStyle name="Percent 2 30 3" xfId="3001"/>
    <cellStyle name="Percent 2 31" xfId="3002"/>
    <cellStyle name="Percent 2 31 2" xfId="3003"/>
    <cellStyle name="Percent 2 31 3" xfId="3004"/>
    <cellStyle name="Percent 2 32" xfId="3005"/>
    <cellStyle name="Percent 2 32 2" xfId="3006"/>
    <cellStyle name="Percent 2 32 3" xfId="3007"/>
    <cellStyle name="Percent 2 33" xfId="3008"/>
    <cellStyle name="Percent 2 33 2" xfId="3009"/>
    <cellStyle name="Percent 2 33 3" xfId="3010"/>
    <cellStyle name="Percent 2 34" xfId="3011"/>
    <cellStyle name="Percent 2 34 2" xfId="3012"/>
    <cellStyle name="Percent 2 34 3" xfId="3013"/>
    <cellStyle name="Percent 2 35" xfId="3014"/>
    <cellStyle name="Percent 2 35 2" xfId="3015"/>
    <cellStyle name="Percent 2 35 3" xfId="3016"/>
    <cellStyle name="Percent 2 36" xfId="3017"/>
    <cellStyle name="Percent 2 36 2" xfId="3018"/>
    <cellStyle name="Percent 2 36 3" xfId="3019"/>
    <cellStyle name="Percent 2 37" xfId="3020"/>
    <cellStyle name="Percent 2 37 2" xfId="3021"/>
    <cellStyle name="Percent 2 37 3" xfId="3022"/>
    <cellStyle name="Percent 2 38" xfId="3023"/>
    <cellStyle name="Percent 2 38 2" xfId="3024"/>
    <cellStyle name="Percent 2 38 3" xfId="3025"/>
    <cellStyle name="Percent 2 39" xfId="3026"/>
    <cellStyle name="Percent 2 39 2" xfId="3027"/>
    <cellStyle name="Percent 2 39 3" xfId="3028"/>
    <cellStyle name="Percent 2 4" xfId="3029"/>
    <cellStyle name="Percent 2 4 2" xfId="3030"/>
    <cellStyle name="Percent 2 4 3" xfId="3031"/>
    <cellStyle name="Percent 2 40" xfId="3032"/>
    <cellStyle name="Percent 2 40 2" xfId="3033"/>
    <cellStyle name="Percent 2 40 3" xfId="3034"/>
    <cellStyle name="Percent 2 41" xfId="3035"/>
    <cellStyle name="Percent 2 41 2" xfId="3036"/>
    <cellStyle name="Percent 2 41 3" xfId="3037"/>
    <cellStyle name="Percent 2 42" xfId="3038"/>
    <cellStyle name="Percent 2 42 2" xfId="3039"/>
    <cellStyle name="Percent 2 42 3" xfId="3040"/>
    <cellStyle name="Percent 2 43" xfId="3041"/>
    <cellStyle name="Percent 2 43 2" xfId="3042"/>
    <cellStyle name="Percent 2 43 3" xfId="3043"/>
    <cellStyle name="Percent 2 44" xfId="3044"/>
    <cellStyle name="Percent 2 44 2" xfId="3045"/>
    <cellStyle name="Percent 2 44 3" xfId="3046"/>
    <cellStyle name="Percent 2 45" xfId="3047"/>
    <cellStyle name="Percent 2 45 2" xfId="3048"/>
    <cellStyle name="Percent 2 45 3" xfId="3049"/>
    <cellStyle name="Percent 2 46" xfId="3050"/>
    <cellStyle name="Percent 2 46 2" xfId="3051"/>
    <cellStyle name="Percent 2 46 3" xfId="3052"/>
    <cellStyle name="Percent 2 47" xfId="3053"/>
    <cellStyle name="Percent 2 47 2" xfId="3054"/>
    <cellStyle name="Percent 2 47 3" xfId="3055"/>
    <cellStyle name="Percent 2 48" xfId="3056"/>
    <cellStyle name="Percent 2 48 2" xfId="3057"/>
    <cellStyle name="Percent 2 48 3" xfId="3058"/>
    <cellStyle name="Percent 2 49" xfId="3059"/>
    <cellStyle name="Percent 2 49 2" xfId="3060"/>
    <cellStyle name="Percent 2 49 3" xfId="3061"/>
    <cellStyle name="Percent 2 5" xfId="3062"/>
    <cellStyle name="Percent 2 5 2" xfId="3063"/>
    <cellStyle name="Percent 2 5 3" xfId="3064"/>
    <cellStyle name="Percent 2 50" xfId="3065"/>
    <cellStyle name="Percent 2 50 2" xfId="3066"/>
    <cellStyle name="Percent 2 50 3" xfId="3067"/>
    <cellStyle name="Percent 2 51" xfId="3068"/>
    <cellStyle name="Percent 2 51 2" xfId="3069"/>
    <cellStyle name="Percent 2 51 3" xfId="3070"/>
    <cellStyle name="Percent 2 52" xfId="3071"/>
    <cellStyle name="Percent 2 52 2" xfId="3072"/>
    <cellStyle name="Percent 2 52 3" xfId="3073"/>
    <cellStyle name="Percent 2 53" xfId="3074"/>
    <cellStyle name="Percent 2 53 2" xfId="3075"/>
    <cellStyle name="Percent 2 53 3" xfId="3076"/>
    <cellStyle name="Percent 2 54" xfId="3077"/>
    <cellStyle name="Percent 2 54 2" xfId="3078"/>
    <cellStyle name="Percent 2 54 3" xfId="3079"/>
    <cellStyle name="Percent 2 55" xfId="3080"/>
    <cellStyle name="Percent 2 55 2" xfId="3081"/>
    <cellStyle name="Percent 2 55 3" xfId="3082"/>
    <cellStyle name="Percent 2 56" xfId="3083"/>
    <cellStyle name="Percent 2 56 2" xfId="3084"/>
    <cellStyle name="Percent 2 56 3" xfId="3085"/>
    <cellStyle name="Percent 2 57" xfId="3086"/>
    <cellStyle name="Percent 2 57 2" xfId="3087"/>
    <cellStyle name="Percent 2 57 3" xfId="3088"/>
    <cellStyle name="Percent 2 58" xfId="3089"/>
    <cellStyle name="Percent 2 58 2" xfId="3090"/>
    <cellStyle name="Percent 2 58 3" xfId="3091"/>
    <cellStyle name="Percent 2 59" xfId="3092"/>
    <cellStyle name="Percent 2 59 2" xfId="3093"/>
    <cellStyle name="Percent 2 59 3" xfId="3094"/>
    <cellStyle name="Percent 2 6" xfId="3095"/>
    <cellStyle name="Percent 2 6 2" xfId="3096"/>
    <cellStyle name="Percent 2 6 3" xfId="3097"/>
    <cellStyle name="Percent 2 60" xfId="3098"/>
    <cellStyle name="Percent 2 60 2" xfId="3099"/>
    <cellStyle name="Percent 2 60 2 2" xfId="3100"/>
    <cellStyle name="Percent 2 60 2 3" xfId="3101"/>
    <cellStyle name="Percent 2 60 3" xfId="3102"/>
    <cellStyle name="Percent 2 60 4" xfId="3103"/>
    <cellStyle name="Percent 2 61" xfId="3104"/>
    <cellStyle name="Percent 2 61 2" xfId="3105"/>
    <cellStyle name="Percent 2 61 3" xfId="3106"/>
    <cellStyle name="Percent 2 62" xfId="3107"/>
    <cellStyle name="Percent 2 63" xfId="3108"/>
    <cellStyle name="Percent 2 7" xfId="3109"/>
    <cellStyle name="Percent 2 7 2" xfId="3110"/>
    <cellStyle name="Percent 2 7 3" xfId="3111"/>
    <cellStyle name="Percent 2 8" xfId="3112"/>
    <cellStyle name="Percent 2 8 2" xfId="3113"/>
    <cellStyle name="Percent 2 8 3" xfId="3114"/>
    <cellStyle name="Percent 2 9" xfId="3115"/>
    <cellStyle name="Percent 2 9 2" xfId="3116"/>
    <cellStyle name="Percent 2 9 3" xfId="3117"/>
    <cellStyle name="Percent 20" xfId="3118"/>
    <cellStyle name="Percent 20 2" xfId="3119"/>
    <cellStyle name="Percent 20 3" xfId="3120"/>
    <cellStyle name="Percent 21" xfId="3121"/>
    <cellStyle name="Percent 21 2" xfId="3122"/>
    <cellStyle name="Percent 21 3" xfId="3123"/>
    <cellStyle name="Percent 22" xfId="3124"/>
    <cellStyle name="Percent 22 2" xfId="3125"/>
    <cellStyle name="Percent 22 3" xfId="3126"/>
    <cellStyle name="Percent 23" xfId="3127"/>
    <cellStyle name="Percent 23 2" xfId="3128"/>
    <cellStyle name="Percent 23 3" xfId="3129"/>
    <cellStyle name="Percent 24" xfId="3130"/>
    <cellStyle name="Percent 24 2" xfId="3131"/>
    <cellStyle name="Percent 24 3" xfId="3132"/>
    <cellStyle name="Percent 25" xfId="3133"/>
    <cellStyle name="Percent 25 2" xfId="3134"/>
    <cellStyle name="Percent 25 3" xfId="3135"/>
    <cellStyle name="Percent 26" xfId="3136"/>
    <cellStyle name="Percent 26 2" xfId="3137"/>
    <cellStyle name="Percent 26 3" xfId="3138"/>
    <cellStyle name="Percent 27" xfId="3139"/>
    <cellStyle name="Percent 27 2" xfId="3140"/>
    <cellStyle name="Percent 27 3" xfId="3141"/>
    <cellStyle name="Percent 28" xfId="3142"/>
    <cellStyle name="Percent 28 2" xfId="3143"/>
    <cellStyle name="Percent 28 2 2" xfId="3144"/>
    <cellStyle name="Percent 28 2 3" xfId="3145"/>
    <cellStyle name="Percent 28 3" xfId="3146"/>
    <cellStyle name="Percent 28 4" xfId="3147"/>
    <cellStyle name="Percent 29" xfId="3148"/>
    <cellStyle name="Percent 29 2" xfId="3149"/>
    <cellStyle name="Percent 29 3" xfId="3150"/>
    <cellStyle name="Percent 3" xfId="3151"/>
    <cellStyle name="Percent 3 2" xfId="3152"/>
    <cellStyle name="Percent 3 2 2" xfId="3153"/>
    <cellStyle name="Percent 3 2 3" xfId="3154"/>
    <cellStyle name="Percent 3 3" xfId="3155"/>
    <cellStyle name="Percent 3 3 2" xfId="3156"/>
    <cellStyle name="Percent 3 3 3" xfId="3157"/>
    <cellStyle name="Percent 3 4" xfId="3158"/>
    <cellStyle name="Percent 3 5" xfId="3159"/>
    <cellStyle name="Percent 30" xfId="3160"/>
    <cellStyle name="Percent 30 2" xfId="3161"/>
    <cellStyle name="Percent 30 3" xfId="3162"/>
    <cellStyle name="Percent 31" xfId="3163"/>
    <cellStyle name="Percent 31 2" xfId="3164"/>
    <cellStyle name="Percent 31 3" xfId="3165"/>
    <cellStyle name="Percent 32" xfId="3166"/>
    <cellStyle name="Percent 32 2" xfId="3167"/>
    <cellStyle name="Percent 32 3" xfId="3168"/>
    <cellStyle name="Percent 33" xfId="3169"/>
    <cellStyle name="Percent 33 2" xfId="3170"/>
    <cellStyle name="Percent 33 3" xfId="3171"/>
    <cellStyle name="Percent 34" xfId="3172"/>
    <cellStyle name="Percent 34 2" xfId="3173"/>
    <cellStyle name="Percent 34 3" xfId="3174"/>
    <cellStyle name="Percent 35" xfId="3175"/>
    <cellStyle name="Percent 35 2" xfId="3176"/>
    <cellStyle name="Percent 35 3" xfId="3177"/>
    <cellStyle name="Percent 36" xfId="3178"/>
    <cellStyle name="Percent 36 2" xfId="3179"/>
    <cellStyle name="Percent 36 3" xfId="3180"/>
    <cellStyle name="Percent 37" xfId="3181"/>
    <cellStyle name="Percent 37 2" xfId="3182"/>
    <cellStyle name="Percent 37 3" xfId="3183"/>
    <cellStyle name="Percent 4" xfId="3184"/>
    <cellStyle name="Percent 4 2" xfId="3185"/>
    <cellStyle name="Percent 4 3" xfId="3186"/>
    <cellStyle name="Percent 5" xfId="3187"/>
    <cellStyle name="Percent 5 2" xfId="3188"/>
    <cellStyle name="Percent 5 3" xfId="3189"/>
    <cellStyle name="Percent 6" xfId="3190"/>
    <cellStyle name="Percent 6 2" xfId="3191"/>
    <cellStyle name="Percent 6 2 2" xfId="3192"/>
    <cellStyle name="Percent 6 2 3" xfId="3193"/>
    <cellStyle name="Percent 6 3" xfId="3194"/>
    <cellStyle name="Percent 6 4" xfId="3195"/>
    <cellStyle name="Percent 7" xfId="3196"/>
    <cellStyle name="Percent 7 2" xfId="3197"/>
    <cellStyle name="Percent 7 3" xfId="3198"/>
    <cellStyle name="Percent 8" xfId="3199"/>
    <cellStyle name="Percent 8 2" xfId="3200"/>
    <cellStyle name="Percent 8 3" xfId="3201"/>
    <cellStyle name="Percent 9" xfId="3202"/>
    <cellStyle name="Percent 9 2" xfId="3203"/>
    <cellStyle name="Percent 9 3" xfId="3204"/>
    <cellStyle name="PLAN" xfId="3205"/>
    <cellStyle name="PSChar" xfId="3206"/>
    <cellStyle name="PSChar 2" xfId="3207"/>
    <cellStyle name="PSChar 3" xfId="3208"/>
    <cellStyle name="Quantity" xfId="3209"/>
    <cellStyle name="Quantity 2" xfId="3210"/>
    <cellStyle name="Quantity 2 2" xfId="3211"/>
    <cellStyle name="Quantity 2 3" xfId="3212"/>
    <cellStyle name="Quantity 3" xfId="3213"/>
    <cellStyle name="Quantity 3 2" xfId="3214"/>
    <cellStyle name="Quantity 3 3" xfId="3215"/>
    <cellStyle name="Quantity 4" xfId="3216"/>
    <cellStyle name="Quantity 4 2" xfId="3217"/>
    <cellStyle name="Quantity 4 3" xfId="3218"/>
    <cellStyle name="Quantity 5" xfId="3219"/>
    <cellStyle name="Quantity 5 2" xfId="3220"/>
    <cellStyle name="Quantity 5 3" xfId="3221"/>
    <cellStyle name="Quantity 6" xfId="3222"/>
    <cellStyle name="Quantity 6 2" xfId="3223"/>
    <cellStyle name="Quantity 6 3" xfId="3224"/>
    <cellStyle name="Quantity 7" xfId="3225"/>
    <cellStyle name="Quantity 7 2" xfId="3226"/>
    <cellStyle name="Rittichai" xfId="3227"/>
    <cellStyle name="Rittichai 2" xfId="3228"/>
    <cellStyle name="Rittichai 3" xfId="3229"/>
    <cellStyle name="Salomon Logo" xfId="3230"/>
    <cellStyle name="Salomon Logo 2" xfId="3231"/>
    <cellStyle name="Salomon Logo 3" xfId="3232"/>
    <cellStyle name="SAPBEXaggData" xfId="3233"/>
    <cellStyle name="SAPBEXaggData 2" xfId="3234"/>
    <cellStyle name="SAPBEXaggData 3" xfId="3235"/>
    <cellStyle name="SAPBEXaggItem" xfId="3236"/>
    <cellStyle name="SAPBEXaggItem 2" xfId="3237"/>
    <cellStyle name="SAPBEXaggItem 3" xfId="3238"/>
    <cellStyle name="SAPBEXaggItemX" xfId="3239"/>
    <cellStyle name="SAPBEXaggItemX 2" xfId="3240"/>
    <cellStyle name="SAPBEXaggItemX 3" xfId="3241"/>
    <cellStyle name="SAPBEXchaText" xfId="3242"/>
    <cellStyle name="SAPBEXchaText 2" xfId="3243"/>
    <cellStyle name="SAPBEXchaText 3" xfId="3244"/>
    <cellStyle name="SAPBEXfilterDrill" xfId="3245"/>
    <cellStyle name="SAPBEXfilterDrill 2" xfId="3246"/>
    <cellStyle name="SAPBEXfilterDrill 3" xfId="3247"/>
    <cellStyle name="SAPBEXfilterItem" xfId="3248"/>
    <cellStyle name="SAPBEXfilterItem 2" xfId="3249"/>
    <cellStyle name="SAPBEXfilterItem 3" xfId="3250"/>
    <cellStyle name="SAPBEXheaderItem" xfId="3251"/>
    <cellStyle name="SAPBEXheaderItem 2" xfId="3252"/>
    <cellStyle name="SAPBEXheaderItem 3" xfId="3253"/>
    <cellStyle name="SAPBEXheaderText" xfId="3254"/>
    <cellStyle name="SAPBEXheaderText 2" xfId="3255"/>
    <cellStyle name="SAPBEXheaderText 3" xfId="3256"/>
    <cellStyle name="SAPBEXHLevel0" xfId="3257"/>
    <cellStyle name="SAPBEXHLevel0 2" xfId="3258"/>
    <cellStyle name="SAPBEXHLevel0 3" xfId="3259"/>
    <cellStyle name="SAPBEXHLevel1" xfId="3260"/>
    <cellStyle name="SAPBEXHLevel1 2" xfId="3261"/>
    <cellStyle name="SAPBEXHLevel1 3" xfId="3262"/>
    <cellStyle name="SAPBEXHLevel2" xfId="3263"/>
    <cellStyle name="SAPBEXHLevel2 2" xfId="3264"/>
    <cellStyle name="SAPBEXHLevel2 3" xfId="3265"/>
    <cellStyle name="SAPBEXHLevel3" xfId="3266"/>
    <cellStyle name="SAPBEXHLevel3 2" xfId="3267"/>
    <cellStyle name="SAPBEXHLevel3 3" xfId="3268"/>
    <cellStyle name="SAPBEXresItem" xfId="3269"/>
    <cellStyle name="SAPBEXresItem 2" xfId="3270"/>
    <cellStyle name="SAPBEXresItem 3" xfId="3271"/>
    <cellStyle name="SAPBEXstdData" xfId="3272"/>
    <cellStyle name="SAPBEXstdData 2" xfId="3273"/>
    <cellStyle name="SAPBEXstdData 3" xfId="3274"/>
    <cellStyle name="SAPBEXstdItem" xfId="3275"/>
    <cellStyle name="SAPBEXstdItem 2" xfId="3276"/>
    <cellStyle name="SAPBEXstdItem 3" xfId="3277"/>
    <cellStyle name="SAPBEXstdItemX" xfId="3278"/>
    <cellStyle name="SAPBEXstdItemX 2" xfId="3279"/>
    <cellStyle name="SAPBEXstdItemX 3" xfId="3280"/>
    <cellStyle name="SAPBEXtitle" xfId="3281"/>
    <cellStyle name="SAPBEXtitle 2" xfId="3282"/>
    <cellStyle name="SAPBEXtitle 3" xfId="3283"/>
    <cellStyle name="SAPBEXundefined" xfId="3284"/>
    <cellStyle name="SAPBEXundefined 2" xfId="3285"/>
    <cellStyle name="SAPBEXundefined 3" xfId="3286"/>
    <cellStyle name="Sheet Title" xfId="3287"/>
    <cellStyle name="Sheet Title 2" xfId="3288"/>
    <cellStyle name="Sheet Title 3" xfId="3289"/>
    <cellStyle name="Table" xfId="3290"/>
    <cellStyle name="Table 2" xfId="3291"/>
    <cellStyle name="Table 3" xfId="3292"/>
    <cellStyle name="Table Head" xfId="3293"/>
    <cellStyle name="Table Head 2" xfId="3294"/>
    <cellStyle name="Table Head 3" xfId="3295"/>
    <cellStyle name="Table Source" xfId="3296"/>
    <cellStyle name="Table Source 2" xfId="3297"/>
    <cellStyle name="Table Source 3" xfId="3298"/>
    <cellStyle name="Table Text" xfId="3299"/>
    <cellStyle name="Table Text 2" xfId="3300"/>
    <cellStyle name="Table Text 3" xfId="3301"/>
    <cellStyle name="Table Title" xfId="3302"/>
    <cellStyle name="Table Title 2" xfId="3303"/>
    <cellStyle name="Table Title 3" xfId="3304"/>
    <cellStyle name="Table Units" xfId="3305"/>
    <cellStyle name="Table Units 2" xfId="3306"/>
    <cellStyle name="Table Units 3" xfId="3307"/>
    <cellStyle name="Text" xfId="3308"/>
    <cellStyle name="Text 1" xfId="3309"/>
    <cellStyle name="Text 1 2" xfId="3310"/>
    <cellStyle name="Text 1 3" xfId="3311"/>
    <cellStyle name="Text 2" xfId="3312"/>
    <cellStyle name="Text 2 2" xfId="3313"/>
    <cellStyle name="Text 2 3" xfId="3314"/>
    <cellStyle name="Text 3" xfId="3315"/>
    <cellStyle name="Text 4" xfId="3316"/>
    <cellStyle name="Text Head 1" xfId="3317"/>
    <cellStyle name="Text Head 1 2" xfId="3318"/>
    <cellStyle name="Text Head 1 3" xfId="3319"/>
    <cellStyle name="Text Head 2" xfId="3320"/>
    <cellStyle name="Text Head 2 2" xfId="3321"/>
    <cellStyle name="Text Head 2 3" xfId="3322"/>
    <cellStyle name="Text Indent 1" xfId="3323"/>
    <cellStyle name="Text Indent 1 2" xfId="3324"/>
    <cellStyle name="Text Indent 1 3" xfId="3325"/>
    <cellStyle name="Text Indent 2" xfId="3326"/>
    <cellStyle name="Text Indent 2 2" xfId="3327"/>
    <cellStyle name="Text Indent 2 3" xfId="3328"/>
    <cellStyle name="Times New Roman" xfId="3329"/>
    <cellStyle name="Times New Roman 2" xfId="3330"/>
    <cellStyle name="Times New Roman 3" xfId="3331"/>
    <cellStyle name="Title 2" xfId="3332"/>
    <cellStyle name="Title 2 2" xfId="3333"/>
    <cellStyle name="Title 2 2 2" xfId="3334"/>
    <cellStyle name="Title 2 2 3" xfId="3335"/>
    <cellStyle name="Title 2 3" xfId="3336"/>
    <cellStyle name="Title 2 3 2" xfId="3337"/>
    <cellStyle name="Title 2 3 3" xfId="3338"/>
    <cellStyle name="Title 2 4" xfId="3339"/>
    <cellStyle name="Title 2 5" xfId="3340"/>
    <cellStyle name="Title 3" xfId="3341"/>
    <cellStyle name="Title 3 2" xfId="3342"/>
    <cellStyle name="Title 3 3" xfId="3343"/>
    <cellStyle name="TOC 1" xfId="3344"/>
    <cellStyle name="TOC 1 2" xfId="3345"/>
    <cellStyle name="TOC 1 3" xfId="3346"/>
    <cellStyle name="TOC 2" xfId="3347"/>
    <cellStyle name="TOC 2 2" xfId="3348"/>
    <cellStyle name="TOC 2 3" xfId="3349"/>
    <cellStyle name="Total 2" xfId="3350"/>
    <cellStyle name="Total 2 2" xfId="3351"/>
    <cellStyle name="Total 2 2 2" xfId="3352"/>
    <cellStyle name="Total 2 2 3" xfId="3353"/>
    <cellStyle name="Total 2 3" xfId="3354"/>
    <cellStyle name="Total 2 3 2" xfId="3355"/>
    <cellStyle name="Total 2 3 3" xfId="3356"/>
    <cellStyle name="Total 2 4" xfId="3357"/>
    <cellStyle name="Total 2 5" xfId="3358"/>
    <cellStyle name="Total 3" xfId="3359"/>
    <cellStyle name="Total 3 2" xfId="3360"/>
    <cellStyle name="Total 3 3" xfId="3361"/>
    <cellStyle name="Tusental (0)_pldt" xfId="3362"/>
    <cellStyle name="Tusental_A-listan (fixad)" xfId="3363"/>
    <cellStyle name="Valuta (0)_pldt" xfId="3364"/>
    <cellStyle name="Valuta_NPV" xfId="3365"/>
    <cellStyle name="Warning Text 2" xfId="3366"/>
    <cellStyle name="Warning Text 2 2" xfId="3367"/>
    <cellStyle name="Warning Text 2 2 2" xfId="3368"/>
    <cellStyle name="Warning Text 2 2 3" xfId="3369"/>
    <cellStyle name="Warning Text 2 3" xfId="3370"/>
    <cellStyle name="Warning Text 2 3 2" xfId="3371"/>
    <cellStyle name="Warning Text 2 3 3" xfId="3372"/>
    <cellStyle name="Warning Text 2 4" xfId="3373"/>
    <cellStyle name="Warning Text 2 5" xfId="3374"/>
    <cellStyle name="Warning Text 3" xfId="3375"/>
    <cellStyle name="Warning Text 3 2" xfId="3376"/>
    <cellStyle name="Warning Text 3 3" xfId="3377"/>
    <cellStyle name="WHead - Style2" xfId="3378"/>
    <cellStyle name="WHead - Style2 2" xfId="3379"/>
    <cellStyle name="WHead - Style2 3" xfId="3380"/>
    <cellStyle name="ค@ฏ๋_1111D2111DQ2" xfId="3381"/>
    <cellStyle name="คdคภฆ์[0]_1111D2111DQ2" xfId="3382"/>
    <cellStyle name="คdคภฆ์_1111D2111DQ1" xfId="3383"/>
    <cellStyle name="เครื่องหมายจุลภาค [0]_11200-211000" xfId="3384"/>
    <cellStyle name="เครื่องหมายจุลภาค 10" xfId="3385"/>
    <cellStyle name="เครื่องหมายจุลภาค 10 2" xfId="3386"/>
    <cellStyle name="เครื่องหมายจุลภาค 10 2 2" xfId="3387"/>
    <cellStyle name="เครื่องหมายจุลภาค 10 2 3" xfId="3388"/>
    <cellStyle name="เครื่องหมายจุลภาค 10 3" xfId="3389"/>
    <cellStyle name="เครื่องหมายจุลภาค 10 4" xfId="3390"/>
    <cellStyle name="เครื่องหมายจุลภาค 10_CPI_Y'52_TOP_GG 1" xfId="3391"/>
    <cellStyle name="เครื่องหมายจุลภาค 11" xfId="3392"/>
    <cellStyle name="เครื่องหมายจุลภาค 11 2" xfId="3393"/>
    <cellStyle name="เครื่องหมายจุลภาค 11 2 2" xfId="3394"/>
    <cellStyle name="เครื่องหมายจุลภาค 11 2 3" xfId="3395"/>
    <cellStyle name="เครื่องหมายจุลภาค 11 3" xfId="3396"/>
    <cellStyle name="เครื่องหมายจุลภาค 11 3 2" xfId="3397"/>
    <cellStyle name="เครื่องหมายจุลภาค 11 3 3" xfId="3398"/>
    <cellStyle name="เครื่องหมายจุลภาค 11 4" xfId="3399"/>
    <cellStyle name="เครื่องหมายจุลภาค 11 4 2" xfId="3400"/>
    <cellStyle name="เครื่องหมายจุลภาค 11 4 3" xfId="3401"/>
    <cellStyle name="เครื่องหมายจุลภาค 11 5" xfId="3402"/>
    <cellStyle name="เครื่องหมายจุลภาค 11 5 2" xfId="3403"/>
    <cellStyle name="เครื่องหมายจุลภาค 11 5 3" xfId="3404"/>
    <cellStyle name="เครื่องหมายจุลภาค 11 6" xfId="3405"/>
    <cellStyle name="เครื่องหมายจุลภาค 11 6 2" xfId="3406"/>
    <cellStyle name="เครื่องหมายจุลภาค 11 6 3" xfId="3407"/>
    <cellStyle name="เครื่องหมายจุลภาค 11 7" xfId="3408"/>
    <cellStyle name="เครื่องหมายจุลภาค 11 7 2" xfId="3409"/>
    <cellStyle name="เครื่องหมายจุลภาค 11 7 3" xfId="3410"/>
    <cellStyle name="เครื่องหมายจุลภาค 11 8" xfId="3411"/>
    <cellStyle name="เครื่องหมายจุลภาค 11 9" xfId="3412"/>
    <cellStyle name="เครื่องหมายจุลภาค 11_CPI_Y'52_TOP_GG 1" xfId="3413"/>
    <cellStyle name="เครื่องหมายจุลภาค 12" xfId="3414"/>
    <cellStyle name="เครื่องหมายจุลภาค 12 2" xfId="3415"/>
    <cellStyle name="เครื่องหมายจุลภาค 12 2 2" xfId="3416"/>
    <cellStyle name="เครื่องหมายจุลภาค 12 2 3" xfId="3417"/>
    <cellStyle name="เครื่องหมายจุลภาค 12 3" xfId="3418"/>
    <cellStyle name="เครื่องหมายจุลภาค 12 3 2" xfId="3419"/>
    <cellStyle name="เครื่องหมายจุลภาค 12 3 3" xfId="3420"/>
    <cellStyle name="เครื่องหมายจุลภาค 12 4" xfId="3421"/>
    <cellStyle name="เครื่องหมายจุลภาค 12 4 2" xfId="3422"/>
    <cellStyle name="เครื่องหมายจุลภาค 12 4 3" xfId="3423"/>
    <cellStyle name="เครื่องหมายจุลภาค 12 5" xfId="3424"/>
    <cellStyle name="เครื่องหมายจุลภาค 12 5 2" xfId="3425"/>
    <cellStyle name="เครื่องหมายจุลภาค 12 5 3" xfId="3426"/>
    <cellStyle name="เครื่องหมายจุลภาค 12 6" xfId="3427"/>
    <cellStyle name="เครื่องหมายจุลภาค 12 6 2" xfId="3428"/>
    <cellStyle name="เครื่องหมายจุลภาค 12 6 3" xfId="3429"/>
    <cellStyle name="เครื่องหมายจุลภาค 12 7" xfId="3430"/>
    <cellStyle name="เครื่องหมายจุลภาค 12 8" xfId="3431"/>
    <cellStyle name="เครื่องหมายจุลภาค 12_CPI_Y'52_TOP_GG 1" xfId="3432"/>
    <cellStyle name="เครื่องหมายจุลภาค 13" xfId="3433"/>
    <cellStyle name="เครื่องหมายจุลภาค 13 2" xfId="3434"/>
    <cellStyle name="เครื่องหมายจุลภาค 13 2 2" xfId="3435"/>
    <cellStyle name="เครื่องหมายจุลภาค 13 2 3" xfId="3436"/>
    <cellStyle name="เครื่องหมายจุลภาค 13 3" xfId="3437"/>
    <cellStyle name="เครื่องหมายจุลภาค 13 3 2" xfId="3438"/>
    <cellStyle name="เครื่องหมายจุลภาค 13 3 3" xfId="3439"/>
    <cellStyle name="เครื่องหมายจุลภาค 13 4" xfId="3440"/>
    <cellStyle name="เครื่องหมายจุลภาค 13 5" xfId="3441"/>
    <cellStyle name="เครื่องหมายจุลภาค 14" xfId="3442"/>
    <cellStyle name="เครื่องหมายจุลภาค 14 2" xfId="3443"/>
    <cellStyle name="เครื่องหมายจุลภาค 14 3" xfId="3444"/>
    <cellStyle name="เครื่องหมายจุลภาค 15" xfId="3445"/>
    <cellStyle name="เครื่องหมายจุลภาค 15 2" xfId="3446"/>
    <cellStyle name="เครื่องหมายจุลภาค 15 2 2" xfId="3447"/>
    <cellStyle name="เครื่องหมายจุลภาค 15 2 3" xfId="3448"/>
    <cellStyle name="เครื่องหมายจุลภาค 15 3" xfId="3449"/>
    <cellStyle name="เครื่องหมายจุลภาค 15 4" xfId="3450"/>
    <cellStyle name="เครื่องหมายจุลภาค 16" xfId="3451"/>
    <cellStyle name="เครื่องหมายจุลภาค 16 2" xfId="3452"/>
    <cellStyle name="เครื่องหมายจุลภาค 16 3" xfId="3453"/>
    <cellStyle name="เครื่องหมายจุลภาค 17" xfId="3454"/>
    <cellStyle name="เครื่องหมายจุลภาค 17 2" xfId="3455"/>
    <cellStyle name="เครื่องหมายจุลภาค 17 3" xfId="3456"/>
    <cellStyle name="เครื่องหมายจุลภาค 18" xfId="3457"/>
    <cellStyle name="เครื่องหมายจุลภาค 18 2" xfId="3458"/>
    <cellStyle name="เครื่องหมายจุลภาค 18 2 2" xfId="3459"/>
    <cellStyle name="เครื่องหมายจุลภาค 18 2 3" xfId="3460"/>
    <cellStyle name="เครื่องหมายจุลภาค 18 3" xfId="3461"/>
    <cellStyle name="เครื่องหมายจุลภาค 18 4" xfId="3462"/>
    <cellStyle name="เครื่องหมายจุลภาค 19" xfId="3463"/>
    <cellStyle name="เครื่องหมายจุลภาค 19 2" xfId="3464"/>
    <cellStyle name="เครื่องหมายจุลภาค 19 3" xfId="3465"/>
    <cellStyle name="เครื่องหมายจุลภาค 2" xfId="3466"/>
    <cellStyle name="เครื่องหมายจุลภาค 2 10" xfId="3467"/>
    <cellStyle name="เครื่องหมายจุลภาค 2 10 2" xfId="3468"/>
    <cellStyle name="เครื่องหมายจุลภาค 2 10 3" xfId="3469"/>
    <cellStyle name="เครื่องหมายจุลภาค 2 11" xfId="3470"/>
    <cellStyle name="เครื่องหมายจุลภาค 2 11 2" xfId="3471"/>
    <cellStyle name="เครื่องหมายจุลภาค 2 11 3" xfId="3472"/>
    <cellStyle name="เครื่องหมายจุลภาค 2 12" xfId="3473"/>
    <cellStyle name="เครื่องหมายจุลภาค 2 13" xfId="3474"/>
    <cellStyle name="เครื่องหมายจุลภาค 2 2" xfId="3475"/>
    <cellStyle name="เครื่องหมายจุลภาค 2 2 2" xfId="3476"/>
    <cellStyle name="เครื่องหมายจุลภาค 2 2 2 2" xfId="3477"/>
    <cellStyle name="เครื่องหมายจุลภาค 2 2 2 2 2" xfId="3478"/>
    <cellStyle name="เครื่องหมายจุลภาค 2 2 2 2 3" xfId="3479"/>
    <cellStyle name="เครื่องหมายจุลภาค 2 2 2 3" xfId="3480"/>
    <cellStyle name="เครื่องหมายจุลภาค 2 2 2 4" xfId="3481"/>
    <cellStyle name="เครื่องหมายจุลภาค 2 2 3" xfId="3482"/>
    <cellStyle name="เครื่องหมายจุลภาค 2 2 3 2" xfId="3483"/>
    <cellStyle name="เครื่องหมายจุลภาค 2 2 3 3" xfId="3484"/>
    <cellStyle name="เครื่องหมายจุลภาค 2 2 4" xfId="3485"/>
    <cellStyle name="เครื่องหมายจุลภาค 2 2 5" xfId="3486"/>
    <cellStyle name="เครื่องหมายจุลภาค 2 2_CPI_Y'52_TOP_GG 1" xfId="3487"/>
    <cellStyle name="เครื่องหมายจุลภาค 2 3" xfId="3488"/>
    <cellStyle name="เครื่องหมายจุลภาค 2 3 2" xfId="3489"/>
    <cellStyle name="เครื่องหมายจุลภาค 2 3 3" xfId="3490"/>
    <cellStyle name="เครื่องหมายจุลภาค 2 4" xfId="3491"/>
    <cellStyle name="เครื่องหมายจุลภาค 2 4 2" xfId="3492"/>
    <cellStyle name="เครื่องหมายจุลภาค 2 4 3" xfId="3493"/>
    <cellStyle name="เครื่องหมายจุลภาค 2 5" xfId="3494"/>
    <cellStyle name="เครื่องหมายจุลภาค 2 5 2" xfId="3495"/>
    <cellStyle name="เครื่องหมายจุลภาค 2 5 3" xfId="3496"/>
    <cellStyle name="เครื่องหมายจุลภาค 2 6" xfId="3497"/>
    <cellStyle name="เครื่องหมายจุลภาค 2 6 2" xfId="3498"/>
    <cellStyle name="เครื่องหมายจุลภาค 2 6 3" xfId="3499"/>
    <cellStyle name="เครื่องหมายจุลภาค 2 7" xfId="3500"/>
    <cellStyle name="เครื่องหมายจุลภาค 2 7 2" xfId="3501"/>
    <cellStyle name="เครื่องหมายจุลภาค 2 7 3" xfId="3502"/>
    <cellStyle name="เครื่องหมายจุลภาค 2 8" xfId="3503"/>
    <cellStyle name="เครื่องหมายจุลภาค 2 8 2" xfId="3504"/>
    <cellStyle name="เครื่องหมายจุลภาค 2 8 3" xfId="3505"/>
    <cellStyle name="เครื่องหมายจุลภาค 2 9" xfId="3506"/>
    <cellStyle name="เครื่องหมายจุลภาค 2 9 2" xfId="3507"/>
    <cellStyle name="เครื่องหมายจุลภาค 2 9 3" xfId="3508"/>
    <cellStyle name="เครื่องหมายจุลภาค 2_160800B1 CPI09 โปรแกรมคอมพิวเตอร์ - BOI_Q3" xfId="3509"/>
    <cellStyle name="เครื่องหมายจุลภาค 20" xfId="3510"/>
    <cellStyle name="เครื่องหมายจุลภาค 20 2" xfId="3511"/>
    <cellStyle name="เครื่องหมายจุลภาค 20 3" xfId="3512"/>
    <cellStyle name="เครื่องหมายจุลภาค 21" xfId="3513"/>
    <cellStyle name="เครื่องหมายจุลภาค 21 2" xfId="3514"/>
    <cellStyle name="เครื่องหมายจุลภาค 21 3" xfId="3515"/>
    <cellStyle name="เครื่องหมายจุลภาค 3" xfId="3516"/>
    <cellStyle name="เครื่องหมายจุลภาค 3 2" xfId="3517"/>
    <cellStyle name="เครื่องหมายจุลภาค 3 2 2" xfId="3518"/>
    <cellStyle name="เครื่องหมายจุลภาค 3 2 2 2" xfId="3519"/>
    <cellStyle name="เครื่องหมายจุลภาค 3 2 2 2 2" xfId="3520"/>
    <cellStyle name="เครื่องหมายจุลภาค 3 2 2 2 3" xfId="3521"/>
    <cellStyle name="เครื่องหมายจุลภาค 3 2 2 3" xfId="3522"/>
    <cellStyle name="เครื่องหมายจุลภาค 3 2 2 4" xfId="3523"/>
    <cellStyle name="เครื่องหมายจุลภาค 3 2 3" xfId="3524"/>
    <cellStyle name="เครื่องหมายจุลภาค 3 2 4" xfId="3525"/>
    <cellStyle name="เครื่องหมายจุลภาค 3 2_CPI_Y'52_TOP_GG 1" xfId="3526"/>
    <cellStyle name="เครื่องหมายจุลภาค 3 3" xfId="3527"/>
    <cellStyle name="เครื่องหมายจุลภาค 3 3 2" xfId="3528"/>
    <cellStyle name="เครื่องหมายจุลภาค 3 3 3" xfId="3529"/>
    <cellStyle name="เครื่องหมายจุลภาค 3 4" xfId="3530"/>
    <cellStyle name="เครื่องหมายจุลภาค 3 4 2" xfId="3531"/>
    <cellStyle name="เครื่องหมายจุลภาค 3 4 3" xfId="3532"/>
    <cellStyle name="เครื่องหมายจุลภาค 3 5" xfId="3533"/>
    <cellStyle name="เครื่องหมายจุลภาค 3 6" xfId="3534"/>
    <cellStyle name="เครื่องหมายจุลภาค 3_160800B1 CPI09 โปรแกรมคอมพิวเตอร์ - BOI_Q3" xfId="3535"/>
    <cellStyle name="เครื่องหมายจุลภาค 4" xfId="3536"/>
    <cellStyle name="เครื่องหมายจุลภาค 4 2" xfId="3537"/>
    <cellStyle name="เครื่องหมายจุลภาค 4 2 2" xfId="3538"/>
    <cellStyle name="เครื่องหมายจุลภาค 4 2 3" xfId="3539"/>
    <cellStyle name="เครื่องหมายจุลภาค 4 3" xfId="3540"/>
    <cellStyle name="เครื่องหมายจุลภาค 4 4" xfId="3541"/>
    <cellStyle name="เครื่องหมายจุลภาค 5" xfId="3542"/>
    <cellStyle name="เครื่องหมายจุลภาค 5 2" xfId="3543"/>
    <cellStyle name="เครื่องหมายจุลภาค 5 2 2" xfId="3544"/>
    <cellStyle name="เครื่องหมายจุลภาค 5 2 3" xfId="3545"/>
    <cellStyle name="เครื่องหมายจุลภาค 5 3" xfId="3546"/>
    <cellStyle name="เครื่องหมายจุลภาค 5 4" xfId="3547"/>
    <cellStyle name="เครื่องหมายจุลภาค 6" xfId="3548"/>
    <cellStyle name="เครื่องหมายจุลภาค 6 2" xfId="3549"/>
    <cellStyle name="เครื่องหมายจุลภาค 6 3" xfId="3550"/>
    <cellStyle name="เครื่องหมายจุลภาค 7" xfId="3551"/>
    <cellStyle name="เครื่องหมายจุลภาค 7 2" xfId="3552"/>
    <cellStyle name="เครื่องหมายจุลภาค 7 2 2" xfId="3553"/>
    <cellStyle name="เครื่องหมายจุลภาค 7 2 3" xfId="3554"/>
    <cellStyle name="เครื่องหมายจุลภาค 7 3" xfId="3555"/>
    <cellStyle name="เครื่องหมายจุลภาค 7 4" xfId="3556"/>
    <cellStyle name="เครื่องหมายจุลภาค 8" xfId="3557"/>
    <cellStyle name="เครื่องหมายจุลภาค 8 2" xfId="3558"/>
    <cellStyle name="เครื่องหมายจุลภาค 8 2 2" xfId="3559"/>
    <cellStyle name="เครื่องหมายจุลภาค 8 2 3" xfId="3560"/>
    <cellStyle name="เครื่องหมายจุลภาค 8 3" xfId="3561"/>
    <cellStyle name="เครื่องหมายจุลภาค 8 4" xfId="3562"/>
    <cellStyle name="เครื่องหมายจุลภาค 9" xfId="3563"/>
    <cellStyle name="เครื่องหมายจุลภาค 9 2" xfId="3564"/>
    <cellStyle name="เครื่องหมายจุลภาค 9 2 2" xfId="3565"/>
    <cellStyle name="เครื่องหมายจุลภาค 9 2 3" xfId="3566"/>
    <cellStyle name="เครื่องหมายจุลภาค 9 3" xfId="3567"/>
    <cellStyle name="เครื่องหมายจุลภาค 9 4" xfId="3568"/>
    <cellStyle name="เครื่องหมายจุลภาค_11200-211000" xfId="3569"/>
    <cellStyle name="เครื่องหมายเปอร์เซ็นต์_Sheet1" xfId="3570"/>
    <cellStyle name="เครื่องหมายสกุลเงิน [0]_11200-211000" xfId="3571"/>
    <cellStyle name="เครื่องหมายสกุลเงิน_11200-211000" xfId="3572"/>
    <cellStyle name="เชื่อมโยงหลายมิติ" xfId="3573"/>
    <cellStyle name="เชื่อมโยงหลายมิติ 2" xfId="3574"/>
    <cellStyle name="เชื่อมโยงหลายมิติ 2 2" xfId="3575"/>
    <cellStyle name="เชื่อมโยงหลายมิติ 2 3" xfId="3576"/>
    <cellStyle name="เชื่อมโยงหลายมิติ 3" xfId="3577"/>
    <cellStyle name="เชื่อมโยงหลายมิติ 3 2" xfId="3578"/>
    <cellStyle name="เชื่อมโยงหลายมิติ 3 3" xfId="3579"/>
    <cellStyle name="เชื่อมโยงหลายมิติ 4" xfId="3580"/>
    <cellStyle name="เชื่อมโยงหลายมิติ 5" xfId="3581"/>
    <cellStyle name="เชื่อมโยงหลายมิติ 6" xfId="3582"/>
    <cellStyle name="เชื่อมโยงหลายมิติ_Cost of Billing" xfId="3583"/>
    <cellStyle name="ณfน๔ [0]_Book1" xfId="3584"/>
    <cellStyle name="ณfน๔_Book1" xfId="3585"/>
    <cellStyle name="ตามการเชื่อมโยงหลายมิติ" xfId="3586"/>
    <cellStyle name="ตามการเชื่อมโยงหลายมิติ 2" xfId="3587"/>
    <cellStyle name="ตามการเชื่อมโยงหลายมิติ 2 2" xfId="3588"/>
    <cellStyle name="ตามการเชื่อมโยงหลายมิติ 2 3" xfId="3589"/>
    <cellStyle name="ตามการเชื่อมโยงหลายมิติ 3" xfId="3590"/>
    <cellStyle name="ตามการเชื่อมโยงหลายมิติ 3 2" xfId="3591"/>
    <cellStyle name="ตามการเชื่อมโยงหลายมิติ 3 3" xfId="3592"/>
    <cellStyle name="ตามการเชื่อมโยงหลายมิติ 4" xfId="3593"/>
    <cellStyle name="ตามการเชื่อมโยงหลายมิติ 5" xfId="3594"/>
    <cellStyle name="ตามการเชื่อมโยงหลายมิติ 6" xfId="3595"/>
    <cellStyle name="น้บะภฒ_95" xfId="3596"/>
    <cellStyle name="ปกติ 10" xfId="3597"/>
    <cellStyle name="ปกติ 10 2" xfId="3598"/>
    <cellStyle name="ปกติ 10 2 2" xfId="3599"/>
    <cellStyle name="ปกติ 10 2 3" xfId="3600"/>
    <cellStyle name="ปกติ 10 3" xfId="3601"/>
    <cellStyle name="ปกติ 10 3 2" xfId="3602"/>
    <cellStyle name="ปกติ 10 3 3" xfId="3603"/>
    <cellStyle name="ปกติ 10 4" xfId="3604"/>
    <cellStyle name="ปกติ 10 5" xfId="3605"/>
    <cellStyle name="ปกติ 10_CPI_Y'52_TOP_GG 1" xfId="3606"/>
    <cellStyle name="ปกติ 11" xfId="3607"/>
    <cellStyle name="ปกติ 11 2" xfId="3608"/>
    <cellStyle name="ปกติ 11 2 2" xfId="3609"/>
    <cellStyle name="ปกติ 11 2 3" xfId="3610"/>
    <cellStyle name="ปกติ 11 3" xfId="3611"/>
    <cellStyle name="ปกติ 11 3 2" xfId="3612"/>
    <cellStyle name="ปกติ 11 3 3" xfId="3613"/>
    <cellStyle name="ปกติ 11 4" xfId="3614"/>
    <cellStyle name="ปกติ 11 5" xfId="3615"/>
    <cellStyle name="ปกติ 11_CPI_Y'52_TOP_GG 1" xfId="3616"/>
    <cellStyle name="ปกติ 12" xfId="3617"/>
    <cellStyle name="ปกติ 12 2" xfId="3618"/>
    <cellStyle name="ปกติ 12 2 2" xfId="3619"/>
    <cellStyle name="ปกติ 12 2 3" xfId="3620"/>
    <cellStyle name="ปกติ 12 3" xfId="3621"/>
    <cellStyle name="ปกติ 12 4" xfId="3622"/>
    <cellStyle name="ปกติ 12_CPI_Y'52_TOP_GG 1" xfId="3623"/>
    <cellStyle name="ปกติ 13" xfId="3624"/>
    <cellStyle name="ปกติ 13 2" xfId="3625"/>
    <cellStyle name="ปกติ 13 3" xfId="3626"/>
    <cellStyle name="ปกติ 14" xfId="3627"/>
    <cellStyle name="ปกติ 14 2" xfId="3628"/>
    <cellStyle name="ปกติ 14 3" xfId="3629"/>
    <cellStyle name="ปกติ 15" xfId="3630"/>
    <cellStyle name="ปกติ 15 2" xfId="3631"/>
    <cellStyle name="ปกติ 15 2 2" xfId="3632"/>
    <cellStyle name="ปกติ 15 2 3" xfId="3633"/>
    <cellStyle name="ปกติ 15 3" xfId="3634"/>
    <cellStyle name="ปกติ 15 4" xfId="3635"/>
    <cellStyle name="ปกติ 15_IA_Increase 2009 (update Dec'09) " xfId="3636"/>
    <cellStyle name="ปกติ 16" xfId="3637"/>
    <cellStyle name="ปกติ 16 2" xfId="3638"/>
    <cellStyle name="ปกติ 16 3" xfId="3639"/>
    <cellStyle name="ปกติ 17" xfId="3640"/>
    <cellStyle name="ปกติ 17 2" xfId="3641"/>
    <cellStyle name="ปกติ 17 3" xfId="3642"/>
    <cellStyle name="ปกติ 18" xfId="3643"/>
    <cellStyle name="ปกติ 18 10" xfId="3644"/>
    <cellStyle name="ปกติ 18 11" xfId="3645"/>
    <cellStyle name="ปกติ 18 12" xfId="3646"/>
    <cellStyle name="ปกติ 18 13" xfId="3647"/>
    <cellStyle name="ปกติ 18 14" xfId="3648"/>
    <cellStyle name="ปกติ 18 15" xfId="3649"/>
    <cellStyle name="ปกติ 18 16" xfId="3650"/>
    <cellStyle name="ปกติ 18 17" xfId="3651"/>
    <cellStyle name="ปกติ 18 18" xfId="3652"/>
    <cellStyle name="ปกติ 18 19" xfId="3653"/>
    <cellStyle name="ปกติ 18 2" xfId="3654"/>
    <cellStyle name="ปกติ 18 20" xfId="3655"/>
    <cellStyle name="ปกติ 18 21" xfId="3656"/>
    <cellStyle name="ปกติ 18 22" xfId="3657"/>
    <cellStyle name="ปกติ 18 23" xfId="3658"/>
    <cellStyle name="ปกติ 18 24" xfId="3659"/>
    <cellStyle name="ปกติ 18 25" xfId="3660"/>
    <cellStyle name="ปกติ 18 26" xfId="3661"/>
    <cellStyle name="ปกติ 18 3" xfId="3662"/>
    <cellStyle name="ปกติ 18 4" xfId="3663"/>
    <cellStyle name="ปกติ 18 5" xfId="3664"/>
    <cellStyle name="ปกติ 18 6" xfId="3665"/>
    <cellStyle name="ปกติ 18 7" xfId="3666"/>
    <cellStyle name="ปกติ 18 8" xfId="3667"/>
    <cellStyle name="ปกติ 18 9" xfId="3668"/>
    <cellStyle name="ปกติ 19" xfId="3669"/>
    <cellStyle name="ปกติ 19 2" xfId="3670"/>
    <cellStyle name="ปกติ 19 3" xfId="3671"/>
    <cellStyle name="ปกติ 2" xfId="3672"/>
    <cellStyle name="ปกติ 2 10" xfId="3673"/>
    <cellStyle name="ปกติ 2 10 2" xfId="3674"/>
    <cellStyle name="ปกติ 2 10 3" xfId="3675"/>
    <cellStyle name="ปกติ 2 11" xfId="3676"/>
    <cellStyle name="ปกติ 2 11 2" xfId="3677"/>
    <cellStyle name="ปกติ 2 11 3" xfId="3678"/>
    <cellStyle name="ปกติ 2 12" xfId="3679"/>
    <cellStyle name="ปกติ 2 13" xfId="3680"/>
    <cellStyle name="ปกติ 2 2" xfId="3681"/>
    <cellStyle name="ปกติ 2 2 2" xfId="3682"/>
    <cellStyle name="ปกติ 2 2 2 2" xfId="3683"/>
    <cellStyle name="ปกติ 2 2 2 2 2" xfId="3684"/>
    <cellStyle name="ปกติ 2 2 2 2 3" xfId="3685"/>
    <cellStyle name="ปกติ 2 2 2 3" xfId="3686"/>
    <cellStyle name="ปกติ 2 2 2 4" xfId="3687"/>
    <cellStyle name="ปกติ 2 2 2_CPI_Y'52_TOP_GG 1" xfId="3688"/>
    <cellStyle name="ปกติ 2 2 3" xfId="3689"/>
    <cellStyle name="ปกติ 2 2 3 2" xfId="3690"/>
    <cellStyle name="ปกติ 2 2 3 3" xfId="3691"/>
    <cellStyle name="ปกติ 2 2 4" xfId="3692"/>
    <cellStyle name="ปกติ 2 2_Allowance%20IA(1)" xfId="3693"/>
    <cellStyle name="ปกติ 2 3" xfId="3694"/>
    <cellStyle name="ปกติ 2 3 2" xfId="3695"/>
    <cellStyle name="ปกติ 2 3 3" xfId="3696"/>
    <cellStyle name="ปกติ 2 4" xfId="3697"/>
    <cellStyle name="ปกติ 2 4 2" xfId="3698"/>
    <cellStyle name="ปกติ 2 4 3" xfId="3699"/>
    <cellStyle name="ปกติ 2 5" xfId="3700"/>
    <cellStyle name="ปกติ 2 5 2" xfId="3701"/>
    <cellStyle name="ปกติ 2 5 3" xfId="3702"/>
    <cellStyle name="ปกติ 2 6" xfId="3703"/>
    <cellStyle name="ปกติ 2 6 2" xfId="3704"/>
    <cellStyle name="ปกติ 2 6 3" xfId="3705"/>
    <cellStyle name="ปกติ 2 7" xfId="3706"/>
    <cellStyle name="ปกติ 2 7 2" xfId="3707"/>
    <cellStyle name="ปกติ 2 7 2 2" xfId="3708"/>
    <cellStyle name="ปกติ 2 7 2 3" xfId="3709"/>
    <cellStyle name="ปกติ 2 7 3" xfId="3710"/>
    <cellStyle name="ปกติ 2 7 4" xfId="3711"/>
    <cellStyle name="ปกติ 2 8" xfId="3712"/>
    <cellStyle name="ปกติ 2 8 2" xfId="3713"/>
    <cellStyle name="ปกติ 2 8 3" xfId="3714"/>
    <cellStyle name="ปกติ 2 9" xfId="3715"/>
    <cellStyle name="ปกติ 2 9 2" xfId="3716"/>
    <cellStyle name="ปกติ 2 9 3" xfId="3717"/>
    <cellStyle name="ปกติ 2_160800B1 CPI09 โปรแกรมคอมพิวเตอร์ - BOI_Q3" xfId="3718"/>
    <cellStyle name="ปกติ 3" xfId="3719"/>
    <cellStyle name="ปกติ 3 2" xfId="3720"/>
    <cellStyle name="ปกติ 3 2 2" xfId="3721"/>
    <cellStyle name="ปกติ 3 2 2 2" xfId="3722"/>
    <cellStyle name="ปกติ 3 2 2 3" xfId="3723"/>
    <cellStyle name="ปกติ 3 2 3" xfId="3724"/>
    <cellStyle name="ปกติ 3 2 4" xfId="3725"/>
    <cellStyle name="ปกติ 3 3" xfId="3726"/>
    <cellStyle name="ปกติ 3 3 2" xfId="3727"/>
    <cellStyle name="ปกติ 3 3 3" xfId="3728"/>
    <cellStyle name="ปกติ 3 4" xfId="3729"/>
    <cellStyle name="ปกติ 3 4 2" xfId="3730"/>
    <cellStyle name="ปกติ 3 4 3" xfId="3731"/>
    <cellStyle name="ปกติ 3 5" xfId="3732"/>
    <cellStyle name="ปกติ 3_CPI_Y'52_TOP_GG 1" xfId="3733"/>
    <cellStyle name="ปกติ 4" xfId="3734"/>
    <cellStyle name="ปกติ 4 2" xfId="3735"/>
    <cellStyle name="ปกติ 4 2 2" xfId="3736"/>
    <cellStyle name="ปกติ 4 2 3" xfId="3737"/>
    <cellStyle name="ปกติ 4 3" xfId="3738"/>
    <cellStyle name="ปกติ 4 3 2" xfId="3739"/>
    <cellStyle name="ปกติ 4 3 3" xfId="3740"/>
    <cellStyle name="ปกติ 4 4" xfId="3741"/>
    <cellStyle name="ปกติ 4 4 2" xfId="3742"/>
    <cellStyle name="ปกติ 4 4 3" xfId="3743"/>
    <cellStyle name="ปกติ 4 5" xfId="3744"/>
    <cellStyle name="ปกติ 4 6" xfId="3745"/>
    <cellStyle name="ปกติ 4_CPI_Y'52_TOP_GG 1" xfId="3746"/>
    <cellStyle name="ปกติ 5" xfId="3747"/>
    <cellStyle name="ปกติ 5 2" xfId="3748"/>
    <cellStyle name="ปกติ 5 2 2" xfId="3749"/>
    <cellStyle name="ปกติ 5 2 3" xfId="3750"/>
    <cellStyle name="ปกติ 5 3" xfId="3751"/>
    <cellStyle name="ปกติ 5 3 2" xfId="3752"/>
    <cellStyle name="ปกติ 5 3 3" xfId="3753"/>
    <cellStyle name="ปกติ 5 4" xfId="3754"/>
    <cellStyle name="ปกติ 5 5" xfId="3755"/>
    <cellStyle name="ปกติ 5_DetailCPI_1209" xfId="3756"/>
    <cellStyle name="ปกติ 6" xfId="3757"/>
    <cellStyle name="ปกติ 6 2" xfId="3758"/>
    <cellStyle name="ปกติ 6 2 2" xfId="3759"/>
    <cellStyle name="ปกติ 6 2 3" xfId="3760"/>
    <cellStyle name="ปกติ 6 3" xfId="3761"/>
    <cellStyle name="ปกติ 6 3 2" xfId="3762"/>
    <cellStyle name="ปกติ 6 3 3" xfId="3763"/>
    <cellStyle name="ปกติ 6 4" xfId="3764"/>
    <cellStyle name="ปกติ 6 5" xfId="3765"/>
    <cellStyle name="ปกติ 6_CPI_Y'52_TOP_GG 1" xfId="3766"/>
    <cellStyle name="ปกติ 7" xfId="3767"/>
    <cellStyle name="ปกติ 7 2" xfId="3768"/>
    <cellStyle name="ปกติ 7 2 2" xfId="3769"/>
    <cellStyle name="ปกติ 7 2 3" xfId="3770"/>
    <cellStyle name="ปกติ 7 3" xfId="3771"/>
    <cellStyle name="ปกติ 7 4" xfId="3772"/>
    <cellStyle name="ปกติ 8" xfId="3773"/>
    <cellStyle name="ปกติ 8 2" xfId="3774"/>
    <cellStyle name="ปกติ 8 2 2" xfId="3775"/>
    <cellStyle name="ปกติ 8 2 3" xfId="3776"/>
    <cellStyle name="ปกติ 8 3" xfId="3777"/>
    <cellStyle name="ปกติ 8 4" xfId="3778"/>
    <cellStyle name="ปกติ 8_CPI_Y'52_TOP_GG 1" xfId="3779"/>
    <cellStyle name="ปกติ 9" xfId="3780"/>
    <cellStyle name="ปกติ 9 2" xfId="3781"/>
    <cellStyle name="ปกติ 9 2 2" xfId="3782"/>
    <cellStyle name="ปกติ 9 2 3" xfId="3783"/>
    <cellStyle name="ปกติ 9 3" xfId="3784"/>
    <cellStyle name="ปกติ 9 4" xfId="3785"/>
    <cellStyle name="ปกติ 9_CPI_Y'52_TOP_GG 1" xfId="3786"/>
    <cellStyle name="ปกติ_DETAIL" xfId="3787"/>
    <cellStyle name="เปอร์เซ็นต์ 10" xfId="3788"/>
    <cellStyle name="เปอร์เซ็นต์ 10 2" xfId="3789"/>
    <cellStyle name="เปอร์เซ็นต์ 10 2 2" xfId="3790"/>
    <cellStyle name="เปอร์เซ็นต์ 10 2 3" xfId="3791"/>
    <cellStyle name="เปอร์เซ็นต์ 10 3" xfId="3792"/>
    <cellStyle name="เปอร์เซ็นต์ 10 4" xfId="3793"/>
    <cellStyle name="เปอร์เซ็นต์ 11" xfId="3794"/>
    <cellStyle name="เปอร์เซ็นต์ 11 2" xfId="3795"/>
    <cellStyle name="เปอร์เซ็นต์ 11 2 2" xfId="3796"/>
    <cellStyle name="เปอร์เซ็นต์ 11 2 3" xfId="3797"/>
    <cellStyle name="เปอร์เซ็นต์ 11 3" xfId="3798"/>
    <cellStyle name="เปอร์เซ็นต์ 11 4" xfId="3799"/>
    <cellStyle name="เปอร์เซ็นต์ 2" xfId="3800"/>
    <cellStyle name="เปอร์เซ็นต์ 2 2" xfId="3801"/>
    <cellStyle name="เปอร์เซ็นต์ 2 2 2" xfId="3802"/>
    <cellStyle name="เปอร์เซ็นต์ 2 2 2 2" xfId="3803"/>
    <cellStyle name="เปอร์เซ็นต์ 2 2 2 2 2" xfId="3804"/>
    <cellStyle name="เปอร์เซ็นต์ 2 2 2 2 3" xfId="3805"/>
    <cellStyle name="เปอร์เซ็นต์ 2 2 2 3" xfId="3806"/>
    <cellStyle name="เปอร์เซ็นต์ 2 2 2 4" xfId="3807"/>
    <cellStyle name="เปอร์เซ็นต์ 2 2 3" xfId="3808"/>
    <cellStyle name="เปอร์เซ็นต์ 2 2 4" xfId="3809"/>
    <cellStyle name="เปอร์เซ็นต์ 2 3" xfId="3810"/>
    <cellStyle name="เปอร์เซ็นต์ 2 3 2" xfId="3811"/>
    <cellStyle name="เปอร์เซ็นต์ 2 3 3" xfId="3812"/>
    <cellStyle name="เปอร์เซ็นต์ 2 4" xfId="3813"/>
    <cellStyle name="เปอร์เซ็นต์ 2 4 2" xfId="3814"/>
    <cellStyle name="เปอร์เซ็นต์ 2 4 3" xfId="3815"/>
    <cellStyle name="เปอร์เซ็นต์ 2 5" xfId="3816"/>
    <cellStyle name="เปอร์เซ็นต์ 2 6" xfId="3817"/>
    <cellStyle name="เปอร์เซ็นต์ 3" xfId="3818"/>
    <cellStyle name="เปอร์เซ็นต์ 3 2" xfId="3819"/>
    <cellStyle name="เปอร์เซ็นต์ 3 3" xfId="3820"/>
    <cellStyle name="เปอร์เซ็นต์ 4" xfId="3821"/>
    <cellStyle name="เปอร์เซ็นต์ 4 2" xfId="3822"/>
    <cellStyle name="เปอร์เซ็นต์ 4 3" xfId="3823"/>
    <cellStyle name="เปอร์เซ็นต์ 5" xfId="3824"/>
    <cellStyle name="เปอร์เซ็นต์ 5 2" xfId="3825"/>
    <cellStyle name="เปอร์เซ็นต์ 5 3" xfId="3826"/>
    <cellStyle name="เปอร์เซ็นต์ 6" xfId="3827"/>
    <cellStyle name="เปอร์เซ็นต์ 6 2" xfId="3828"/>
    <cellStyle name="เปอร์เซ็นต์ 6 3" xfId="3829"/>
    <cellStyle name="เปอร์เซ็นต์ 7" xfId="3830"/>
    <cellStyle name="เปอร์เซ็นต์ 7 2" xfId="3831"/>
    <cellStyle name="เปอร์เซ็นต์ 7 3" xfId="3832"/>
    <cellStyle name="เปอร์เซ็นต์ 8" xfId="3833"/>
    <cellStyle name="เปอร์เซ็นต์ 8 2" xfId="3834"/>
    <cellStyle name="เปอร์เซ็นต์ 8 3" xfId="3835"/>
    <cellStyle name="เปอร์เซ็นต์ 9" xfId="3836"/>
    <cellStyle name="เปอร์เซ็นต์ 9 2" xfId="3837"/>
    <cellStyle name="เปอร์เซ็นต์ 9 3" xfId="3838"/>
    <cellStyle name="ฤธถ [0]_95" xfId="3839"/>
    <cellStyle name="ฤธถ_95" xfId="3840"/>
    <cellStyle name="ล๋ศญ [0]_95" xfId="3841"/>
    <cellStyle name="ล๋ศญ_95" xfId="3842"/>
    <cellStyle name="วฅมุ_4ฟ๙ฝวภ๛" xfId="3843"/>
    <cellStyle name="표준_학술대회참가자일정-최종" xfId="3844"/>
    <cellStyle name="一般_FG Cost 2007" xfId="3845"/>
    <cellStyle name="千分位_FR-SA-03-B Goods Returned Form Update 24-5-2006" xfId="3846"/>
    <cellStyle name="標準_FIXED ASSET" xfId="3847"/>
    <cellStyle name="貨幣_FR-SA-03-B Goods Returned Form Update 24-5-2006" xfId="38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tabSelected="1" view="pageBreakPreview" topLeftCell="A49" zoomScaleNormal="100" zoomScaleSheetLayoutView="100" workbookViewId="0">
      <selection activeCell="G71" sqref="G71"/>
    </sheetView>
  </sheetViews>
  <sheetFormatPr defaultColWidth="9.140625" defaultRowHeight="24" customHeight="1"/>
  <cols>
    <col min="1" max="1" width="1.85546875" style="87" customWidth="1"/>
    <col min="2" max="2" width="41.5703125" style="87" customWidth="1"/>
    <col min="3" max="3" width="6.42578125" style="85" customWidth="1"/>
    <col min="4" max="4" width="1" style="87" customWidth="1"/>
    <col min="5" max="5" width="16.5703125" style="87" bestFit="1" customWidth="1"/>
    <col min="6" max="6" width="1" style="87" customWidth="1"/>
    <col min="7" max="7" width="17.28515625" style="87" bestFit="1" customWidth="1"/>
    <col min="8" max="8" width="1" style="87" customWidth="1"/>
    <col min="9" max="9" width="16.5703125" style="87" bestFit="1" customWidth="1"/>
    <col min="10" max="10" width="1" style="87" customWidth="1"/>
    <col min="11" max="11" width="16.7109375" style="87" bestFit="1" customWidth="1"/>
    <col min="12" max="15" width="10.140625" style="87" customWidth="1"/>
    <col min="16" max="16" width="9.42578125" style="87" customWidth="1"/>
    <col min="17" max="16384" width="9.140625" style="87"/>
  </cols>
  <sheetData>
    <row r="1" spans="1:11" ht="24" customHeight="1">
      <c r="A1" s="1" t="s">
        <v>21</v>
      </c>
      <c r="B1" s="84"/>
      <c r="D1" s="86"/>
      <c r="E1" s="86"/>
      <c r="F1" s="86"/>
      <c r="G1" s="86"/>
      <c r="H1" s="86"/>
      <c r="I1" s="86"/>
      <c r="J1" s="86"/>
      <c r="K1" s="86"/>
    </row>
    <row r="2" spans="1:11" ht="24" customHeight="1">
      <c r="A2" s="1" t="s">
        <v>36</v>
      </c>
      <c r="B2" s="84"/>
      <c r="D2" s="86"/>
      <c r="E2" s="88"/>
      <c r="F2" s="88"/>
      <c r="G2" s="88"/>
      <c r="H2" s="86"/>
      <c r="I2" s="88"/>
      <c r="J2" s="88"/>
      <c r="K2" s="88"/>
    </row>
    <row r="3" spans="1:11" ht="24" customHeight="1">
      <c r="E3" s="89"/>
      <c r="F3" s="89"/>
      <c r="G3" s="89"/>
      <c r="I3" s="89"/>
      <c r="J3" s="89"/>
      <c r="K3" s="89"/>
    </row>
    <row r="4" spans="1:11" ht="24" customHeight="1">
      <c r="A4" s="90" t="s">
        <v>0</v>
      </c>
      <c r="E4" s="89"/>
      <c r="F4" s="89"/>
      <c r="G4" s="89"/>
      <c r="I4" s="89"/>
      <c r="J4" s="89"/>
      <c r="K4" s="89"/>
    </row>
    <row r="5" spans="1:11" ht="24" customHeight="1">
      <c r="E5" s="89"/>
      <c r="F5" s="89"/>
      <c r="G5" s="89"/>
      <c r="I5" s="89"/>
      <c r="J5" s="89"/>
      <c r="K5" s="89"/>
    </row>
    <row r="6" spans="1:11" ht="24" customHeight="1">
      <c r="E6" s="209" t="s">
        <v>78</v>
      </c>
      <c r="F6" s="209"/>
      <c r="G6" s="209"/>
      <c r="H6" s="209"/>
      <c r="I6" s="209"/>
      <c r="J6" s="209"/>
      <c r="K6" s="209"/>
    </row>
    <row r="7" spans="1:11" ht="24" customHeight="1">
      <c r="E7" s="210" t="s">
        <v>22</v>
      </c>
      <c r="F7" s="210"/>
      <c r="G7" s="210"/>
      <c r="I7" s="91"/>
      <c r="J7" s="91"/>
      <c r="K7" s="91"/>
    </row>
    <row r="8" spans="1:11" ht="24" customHeight="1">
      <c r="E8" s="209" t="s">
        <v>23</v>
      </c>
      <c r="F8" s="209"/>
      <c r="G8" s="209"/>
      <c r="I8" s="209" t="s">
        <v>19</v>
      </c>
      <c r="J8" s="209"/>
      <c r="K8" s="209"/>
    </row>
    <row r="9" spans="1:11" ht="24" customHeight="1">
      <c r="E9" s="14" t="s">
        <v>149</v>
      </c>
      <c r="F9" s="14"/>
      <c r="G9" s="14" t="s">
        <v>150</v>
      </c>
      <c r="I9" s="14" t="s">
        <v>149</v>
      </c>
      <c r="J9" s="92"/>
      <c r="K9" s="14" t="s">
        <v>150</v>
      </c>
    </row>
    <row r="10" spans="1:11" ht="24" customHeight="1">
      <c r="E10" s="14" t="s">
        <v>97</v>
      </c>
      <c r="F10" s="14"/>
      <c r="H10" s="89"/>
      <c r="I10" s="14" t="s">
        <v>97</v>
      </c>
      <c r="J10" s="92"/>
    </row>
    <row r="11" spans="1:11" ht="24" customHeight="1">
      <c r="C11" s="93" t="s">
        <v>7</v>
      </c>
      <c r="E11" s="94" t="s">
        <v>98</v>
      </c>
      <c r="F11" s="14"/>
      <c r="G11" s="22" t="s">
        <v>99</v>
      </c>
      <c r="H11" s="89"/>
      <c r="I11" s="94" t="s">
        <v>98</v>
      </c>
      <c r="J11" s="92"/>
      <c r="K11" s="22" t="s">
        <v>99</v>
      </c>
    </row>
    <row r="12" spans="1:11" ht="24" customHeight="1">
      <c r="C12" s="95"/>
      <c r="E12" s="14"/>
      <c r="F12" s="14"/>
      <c r="G12" s="14"/>
      <c r="I12" s="14"/>
      <c r="J12" s="92"/>
      <c r="K12" s="14"/>
    </row>
    <row r="13" spans="1:11" ht="24" customHeight="1">
      <c r="A13" s="8" t="s">
        <v>1</v>
      </c>
      <c r="C13" s="96"/>
      <c r="D13" s="97"/>
      <c r="E13" s="98"/>
      <c r="F13" s="98"/>
      <c r="G13" s="98"/>
      <c r="H13" s="99"/>
      <c r="I13" s="98"/>
      <c r="J13" s="98"/>
      <c r="K13" s="98"/>
    </row>
    <row r="14" spans="1:11" ht="24" customHeight="1">
      <c r="A14" s="100" t="s">
        <v>2</v>
      </c>
      <c r="D14" s="101"/>
      <c r="E14" s="102">
        <v>483668</v>
      </c>
      <c r="F14" s="102"/>
      <c r="G14" s="102">
        <v>525854</v>
      </c>
      <c r="H14" s="99"/>
      <c r="I14" s="102">
        <v>483668</v>
      </c>
      <c r="J14" s="103"/>
      <c r="K14" s="102">
        <v>525854</v>
      </c>
    </row>
    <row r="15" spans="1:11" ht="24" customHeight="1">
      <c r="A15" s="100" t="s">
        <v>104</v>
      </c>
      <c r="B15" s="104"/>
      <c r="C15" s="85" t="s">
        <v>105</v>
      </c>
      <c r="D15" s="98"/>
      <c r="E15" s="102">
        <v>147641824</v>
      </c>
      <c r="F15" s="102"/>
      <c r="G15" s="102">
        <v>156048848</v>
      </c>
      <c r="H15" s="99"/>
      <c r="I15" s="102">
        <v>147641824</v>
      </c>
      <c r="J15" s="105"/>
      <c r="K15" s="102">
        <v>156048848</v>
      </c>
    </row>
    <row r="16" spans="1:11" ht="24" customHeight="1">
      <c r="A16" s="100" t="s">
        <v>115</v>
      </c>
      <c r="B16" s="104"/>
      <c r="D16" s="106"/>
      <c r="E16" s="102">
        <v>270872280</v>
      </c>
      <c r="F16" s="102"/>
      <c r="G16" s="102">
        <v>274501922</v>
      </c>
      <c r="H16" s="99"/>
      <c r="I16" s="102">
        <v>270872280</v>
      </c>
      <c r="J16" s="105"/>
      <c r="K16" s="102">
        <v>274501922</v>
      </c>
    </row>
    <row r="17" spans="1:15" ht="24" customHeight="1">
      <c r="A17" s="8" t="s">
        <v>52</v>
      </c>
      <c r="C17" s="96"/>
      <c r="D17" s="97"/>
      <c r="E17" s="107">
        <f>SUM(E14:E16)</f>
        <v>418997772</v>
      </c>
      <c r="F17" s="108"/>
      <c r="G17" s="107">
        <f>SUM(G14:G16)</f>
        <v>431076624</v>
      </c>
      <c r="H17" s="99"/>
      <c r="I17" s="107">
        <f>SUM(I14:I16)</f>
        <v>418997772</v>
      </c>
      <c r="J17" s="5"/>
      <c r="K17" s="107">
        <f>SUM(K14:K16)</f>
        <v>431076624</v>
      </c>
    </row>
    <row r="18" spans="1:15" ht="24" customHeight="1">
      <c r="A18" s="109"/>
      <c r="C18" s="96"/>
      <c r="D18" s="97"/>
      <c r="E18" s="102"/>
      <c r="F18" s="102"/>
      <c r="G18" s="102"/>
      <c r="H18" s="99"/>
      <c r="I18" s="102"/>
      <c r="J18" s="110"/>
      <c r="K18" s="102"/>
    </row>
    <row r="19" spans="1:15" ht="24" customHeight="1">
      <c r="A19" s="8" t="s">
        <v>86</v>
      </c>
      <c r="C19" s="96"/>
      <c r="D19" s="97"/>
      <c r="E19" s="102"/>
      <c r="F19" s="102"/>
      <c r="G19" s="102"/>
      <c r="H19" s="99"/>
      <c r="I19" s="102"/>
      <c r="J19" s="110"/>
      <c r="K19" s="102"/>
    </row>
    <row r="20" spans="1:15" ht="24" customHeight="1">
      <c r="A20" s="100" t="s">
        <v>131</v>
      </c>
      <c r="C20" s="85">
        <v>5</v>
      </c>
      <c r="D20" s="99"/>
      <c r="E20" s="102">
        <v>159637020</v>
      </c>
      <c r="F20" s="102"/>
      <c r="G20" s="102">
        <v>163548197</v>
      </c>
      <c r="H20" s="99"/>
      <c r="I20" s="102">
        <v>159637020</v>
      </c>
      <c r="J20" s="105"/>
      <c r="K20" s="102">
        <v>163548197</v>
      </c>
    </row>
    <row r="21" spans="1:15" ht="24" customHeight="1">
      <c r="A21" s="100" t="s">
        <v>135</v>
      </c>
      <c r="C21" s="85">
        <v>6</v>
      </c>
      <c r="D21" s="99"/>
      <c r="E21" s="102">
        <v>4358825</v>
      </c>
      <c r="F21" s="102"/>
      <c r="G21" s="102">
        <v>4431303</v>
      </c>
      <c r="H21" s="99"/>
      <c r="I21" s="102">
        <v>4358825</v>
      </c>
      <c r="J21" s="105"/>
      <c r="K21" s="102">
        <v>4431303</v>
      </c>
    </row>
    <row r="22" spans="1:15" ht="24" customHeight="1">
      <c r="A22" s="100" t="s">
        <v>106</v>
      </c>
      <c r="C22" s="85">
        <v>7</v>
      </c>
      <c r="D22" s="99"/>
      <c r="E22" s="102">
        <v>42728547</v>
      </c>
      <c r="F22" s="102"/>
      <c r="G22" s="102">
        <v>41780308</v>
      </c>
      <c r="H22" s="99"/>
      <c r="I22" s="102">
        <v>59118108</v>
      </c>
      <c r="J22" s="105"/>
      <c r="K22" s="102">
        <v>57224909</v>
      </c>
    </row>
    <row r="23" spans="1:15" ht="24" customHeight="1">
      <c r="A23" s="111" t="s">
        <v>132</v>
      </c>
      <c r="B23" s="100"/>
      <c r="C23" s="85">
        <v>8</v>
      </c>
      <c r="D23" s="99"/>
      <c r="E23" s="102">
        <v>18269713</v>
      </c>
      <c r="F23" s="102"/>
      <c r="G23" s="102">
        <v>18269713</v>
      </c>
      <c r="H23" s="99"/>
      <c r="I23" s="102">
        <v>18269713</v>
      </c>
      <c r="J23" s="105"/>
      <c r="K23" s="102">
        <v>18269713</v>
      </c>
    </row>
    <row r="24" spans="1:15" ht="24" customHeight="1">
      <c r="A24" s="100" t="s">
        <v>107</v>
      </c>
      <c r="C24" s="85">
        <v>9</v>
      </c>
      <c r="D24" s="98"/>
      <c r="E24" s="102">
        <v>28265506</v>
      </c>
      <c r="F24" s="102"/>
      <c r="G24" s="102">
        <v>28525963</v>
      </c>
      <c r="H24" s="99"/>
      <c r="I24" s="102">
        <v>28265506</v>
      </c>
      <c r="J24" s="105"/>
      <c r="K24" s="102">
        <v>28525963</v>
      </c>
    </row>
    <row r="25" spans="1:15" ht="24" customHeight="1">
      <c r="A25" s="100" t="s">
        <v>108</v>
      </c>
      <c r="B25" s="100"/>
      <c r="D25" s="99"/>
      <c r="E25" s="102">
        <v>1211190</v>
      </c>
      <c r="F25" s="102"/>
      <c r="G25" s="102">
        <v>1211190</v>
      </c>
      <c r="H25" s="99"/>
      <c r="I25" s="102">
        <v>1211190</v>
      </c>
      <c r="J25" s="105"/>
      <c r="K25" s="102">
        <v>1211190</v>
      </c>
    </row>
    <row r="26" spans="1:15" ht="24" customHeight="1">
      <c r="A26" s="100" t="s">
        <v>109</v>
      </c>
      <c r="D26" s="98"/>
      <c r="E26" s="102">
        <v>4769368</v>
      </c>
      <c r="F26" s="102"/>
      <c r="G26" s="102">
        <v>4946830</v>
      </c>
      <c r="H26" s="99"/>
      <c r="I26" s="102">
        <v>4769368</v>
      </c>
      <c r="J26" s="105"/>
      <c r="K26" s="102">
        <v>4946830</v>
      </c>
    </row>
    <row r="27" spans="1:15" ht="24" customHeight="1">
      <c r="A27" s="100" t="s">
        <v>73</v>
      </c>
      <c r="D27" s="98"/>
      <c r="E27" s="102">
        <v>20902140</v>
      </c>
      <c r="F27" s="102"/>
      <c r="G27" s="102">
        <v>21021664</v>
      </c>
      <c r="H27" s="99"/>
      <c r="I27" s="102">
        <v>23065002</v>
      </c>
      <c r="J27" s="105"/>
      <c r="K27" s="102">
        <v>23563166</v>
      </c>
    </row>
    <row r="28" spans="1:15" ht="24" customHeight="1">
      <c r="A28" s="100" t="s">
        <v>87</v>
      </c>
      <c r="D28" s="97"/>
      <c r="E28" s="102">
        <v>7197885</v>
      </c>
      <c r="F28" s="102"/>
      <c r="G28" s="102">
        <v>7181660</v>
      </c>
      <c r="H28" s="99"/>
      <c r="I28" s="102">
        <v>7197885</v>
      </c>
      <c r="J28" s="102"/>
      <c r="K28" s="102">
        <v>7181660</v>
      </c>
    </row>
    <row r="29" spans="1:15" ht="24" customHeight="1">
      <c r="A29" s="8" t="s">
        <v>88</v>
      </c>
      <c r="C29" s="96"/>
      <c r="D29" s="97"/>
      <c r="E29" s="107">
        <f>SUM(E20:E28)</f>
        <v>287340194</v>
      </c>
      <c r="F29" s="102"/>
      <c r="G29" s="107">
        <f>SUM(G20:G28)</f>
        <v>290916828</v>
      </c>
      <c r="H29" s="99"/>
      <c r="I29" s="107">
        <f>SUM(I20:I28)</f>
        <v>305892617</v>
      </c>
      <c r="J29" s="5"/>
      <c r="K29" s="107">
        <f>SUM(K20:K28)</f>
        <v>308902931</v>
      </c>
      <c r="M29" s="102"/>
      <c r="N29" s="112"/>
      <c r="O29" s="102"/>
    </row>
    <row r="30" spans="1:15" ht="24" customHeight="1">
      <c r="A30" s="109"/>
      <c r="C30" s="96"/>
      <c r="D30" s="97"/>
      <c r="E30" s="102"/>
      <c r="F30" s="102"/>
      <c r="G30" s="102"/>
      <c r="H30" s="99"/>
      <c r="I30" s="102"/>
      <c r="J30" s="5"/>
      <c r="K30" s="102"/>
      <c r="M30" s="102"/>
      <c r="N30" s="112"/>
      <c r="O30" s="102"/>
    </row>
    <row r="31" spans="1:15" ht="24" customHeight="1" thickBot="1">
      <c r="A31" s="8" t="s">
        <v>3</v>
      </c>
      <c r="C31" s="96"/>
      <c r="D31" s="97"/>
      <c r="E31" s="113">
        <f>E17+E29</f>
        <v>706337966</v>
      </c>
      <c r="F31" s="102"/>
      <c r="G31" s="113">
        <f>G17+G29</f>
        <v>721993452</v>
      </c>
      <c r="H31" s="99"/>
      <c r="I31" s="113">
        <f>+I17+I29</f>
        <v>724890389</v>
      </c>
      <c r="J31" s="5"/>
      <c r="K31" s="113">
        <f>+K17+K29</f>
        <v>739979555</v>
      </c>
      <c r="L31" s="112"/>
      <c r="M31" s="112"/>
      <c r="N31" s="112"/>
      <c r="O31" s="112"/>
    </row>
    <row r="32" spans="1:15" ht="24" customHeight="1" thickTop="1">
      <c r="D32" s="99"/>
      <c r="E32" s="8"/>
      <c r="F32" s="102"/>
      <c r="G32" s="8"/>
      <c r="H32" s="99"/>
      <c r="I32" s="8"/>
      <c r="J32" s="114"/>
      <c r="K32" s="102"/>
      <c r="N32" s="112"/>
    </row>
    <row r="33" spans="1:16" ht="24" customHeight="1">
      <c r="D33" s="99"/>
      <c r="E33" s="98"/>
      <c r="F33" s="98"/>
      <c r="G33" s="98"/>
      <c r="H33" s="99"/>
      <c r="I33" s="98"/>
      <c r="J33" s="98"/>
      <c r="K33" s="5"/>
      <c r="N33" s="112"/>
    </row>
    <row r="34" spans="1:16" ht="24" customHeight="1">
      <c r="A34" s="8" t="str">
        <f>A1</f>
        <v>NEWCITY (BANGKOK) PUBLIC COMPANY LIMITED</v>
      </c>
      <c r="B34" s="84"/>
      <c r="D34" s="86"/>
      <c r="E34" s="86"/>
      <c r="F34" s="86"/>
      <c r="G34" s="86"/>
      <c r="H34" s="86"/>
      <c r="I34" s="86"/>
      <c r="J34" s="86"/>
      <c r="K34" s="86"/>
      <c r="N34" s="112"/>
    </row>
    <row r="35" spans="1:16" ht="24" customHeight="1">
      <c r="A35" s="1" t="s">
        <v>89</v>
      </c>
      <c r="B35" s="84"/>
      <c r="D35" s="86"/>
      <c r="E35" s="88"/>
      <c r="F35" s="88"/>
      <c r="G35" s="88"/>
      <c r="H35" s="86"/>
      <c r="I35" s="88"/>
      <c r="J35" s="88"/>
      <c r="K35" s="88"/>
      <c r="N35" s="112"/>
    </row>
    <row r="36" spans="1:16" ht="24" customHeight="1">
      <c r="B36" s="86"/>
      <c r="D36" s="86"/>
      <c r="E36" s="88"/>
      <c r="F36" s="88"/>
      <c r="G36" s="88"/>
      <c r="H36" s="86"/>
      <c r="I36" s="88"/>
      <c r="J36" s="88"/>
      <c r="K36" s="88"/>
      <c r="N36" s="112"/>
    </row>
    <row r="37" spans="1:16" ht="24" customHeight="1">
      <c r="A37" s="109" t="s">
        <v>37</v>
      </c>
      <c r="B37" s="84"/>
      <c r="D37" s="86"/>
      <c r="E37" s="88"/>
      <c r="F37" s="88"/>
      <c r="G37" s="88"/>
      <c r="H37" s="86"/>
      <c r="I37" s="88"/>
      <c r="J37" s="88"/>
      <c r="K37" s="88"/>
      <c r="N37" s="112"/>
    </row>
    <row r="38" spans="1:16" ht="24" customHeight="1">
      <c r="B38" s="86"/>
      <c r="D38" s="86"/>
      <c r="E38" s="88"/>
      <c r="F38" s="88"/>
      <c r="G38" s="88"/>
      <c r="H38" s="86"/>
      <c r="I38" s="88"/>
      <c r="J38" s="88"/>
      <c r="K38" s="88"/>
      <c r="N38" s="112"/>
    </row>
    <row r="39" spans="1:16" ht="24" customHeight="1">
      <c r="E39" s="208" t="s">
        <v>78</v>
      </c>
      <c r="F39" s="208"/>
      <c r="G39" s="208"/>
      <c r="H39" s="208"/>
      <c r="I39" s="208"/>
      <c r="J39" s="208"/>
      <c r="K39" s="208"/>
      <c r="N39" s="112"/>
    </row>
    <row r="40" spans="1:16" ht="24" customHeight="1">
      <c r="E40" s="207" t="s">
        <v>22</v>
      </c>
      <c r="F40" s="207"/>
      <c r="G40" s="207"/>
      <c r="H40" s="99"/>
      <c r="I40" s="91"/>
      <c r="J40" s="91"/>
      <c r="K40" s="91"/>
      <c r="N40" s="112"/>
    </row>
    <row r="41" spans="1:16" ht="24" customHeight="1">
      <c r="E41" s="208" t="s">
        <v>23</v>
      </c>
      <c r="F41" s="208"/>
      <c r="G41" s="208"/>
      <c r="H41" s="99"/>
      <c r="I41" s="208" t="s">
        <v>19</v>
      </c>
      <c r="J41" s="208"/>
      <c r="K41" s="208"/>
      <c r="N41" s="112"/>
    </row>
    <row r="42" spans="1:16" ht="24" customHeight="1">
      <c r="E42" s="14" t="str">
        <f>E9</f>
        <v>March 31, 2018</v>
      </c>
      <c r="F42" s="14"/>
      <c r="G42" s="14" t="s">
        <v>150</v>
      </c>
      <c r="H42" s="89"/>
      <c r="I42" s="14" t="str">
        <f>I9</f>
        <v>March 31, 2018</v>
      </c>
      <c r="J42" s="92"/>
      <c r="K42" s="14" t="s">
        <v>150</v>
      </c>
      <c r="N42" s="112"/>
    </row>
    <row r="43" spans="1:16" ht="24" customHeight="1">
      <c r="E43" s="14" t="s">
        <v>97</v>
      </c>
      <c r="F43" s="14"/>
      <c r="H43" s="89"/>
      <c r="I43" s="14" t="s">
        <v>97</v>
      </c>
      <c r="J43" s="92"/>
      <c r="N43" s="112"/>
    </row>
    <row r="44" spans="1:16" ht="24" customHeight="1">
      <c r="C44" s="93" t="s">
        <v>7</v>
      </c>
      <c r="D44" s="115"/>
      <c r="E44" s="94" t="s">
        <v>98</v>
      </c>
      <c r="F44" s="14"/>
      <c r="G44" s="22" t="s">
        <v>99</v>
      </c>
      <c r="H44" s="89"/>
      <c r="I44" s="94" t="s">
        <v>98</v>
      </c>
      <c r="J44" s="92"/>
      <c r="K44" s="22" t="s">
        <v>99</v>
      </c>
      <c r="N44" s="112"/>
    </row>
    <row r="45" spans="1:16" ht="24" customHeight="1">
      <c r="C45" s="95"/>
      <c r="D45" s="115"/>
      <c r="E45" s="14"/>
      <c r="F45" s="14"/>
      <c r="G45" s="14"/>
      <c r="I45" s="14"/>
      <c r="J45" s="92"/>
      <c r="K45" s="14"/>
      <c r="N45" s="112"/>
    </row>
    <row r="46" spans="1:16" ht="24" customHeight="1">
      <c r="A46" s="8" t="s">
        <v>4</v>
      </c>
      <c r="D46" s="98"/>
      <c r="E46" s="116"/>
      <c r="F46" s="116"/>
      <c r="G46" s="116"/>
      <c r="I46" s="116"/>
      <c r="J46" s="6"/>
      <c r="K46" s="116"/>
      <c r="N46" s="112"/>
    </row>
    <row r="47" spans="1:16" ht="24" customHeight="1">
      <c r="A47" s="100" t="s">
        <v>92</v>
      </c>
      <c r="B47" s="104"/>
      <c r="C47" s="117"/>
      <c r="D47" s="106"/>
      <c r="E47" s="5"/>
      <c r="F47" s="5"/>
      <c r="G47" s="5"/>
      <c r="I47" s="5"/>
      <c r="J47" s="105"/>
      <c r="K47" s="5"/>
      <c r="N47" s="112"/>
      <c r="P47" s="103"/>
    </row>
    <row r="48" spans="1:16" ht="24" customHeight="1">
      <c r="A48" s="87" t="s">
        <v>66</v>
      </c>
      <c r="B48" s="100"/>
      <c r="C48" s="117">
        <v>10</v>
      </c>
      <c r="D48" s="106"/>
      <c r="E48" s="102">
        <v>87841631</v>
      </c>
      <c r="F48" s="5"/>
      <c r="G48" s="102">
        <v>102241076</v>
      </c>
      <c r="I48" s="102">
        <v>87841631</v>
      </c>
      <c r="J48" s="105"/>
      <c r="K48" s="102">
        <v>102241076</v>
      </c>
      <c r="M48" s="102"/>
      <c r="N48" s="112"/>
      <c r="O48" s="102"/>
      <c r="P48" s="103"/>
    </row>
    <row r="49" spans="1:16" ht="24" customHeight="1">
      <c r="A49" s="100" t="s">
        <v>112</v>
      </c>
      <c r="B49" s="104"/>
      <c r="C49" s="117"/>
      <c r="D49" s="106"/>
      <c r="E49" s="5">
        <v>122224489</v>
      </c>
      <c r="F49" s="5"/>
      <c r="G49" s="5">
        <v>126207276</v>
      </c>
      <c r="I49" s="5">
        <v>122224489</v>
      </c>
      <c r="J49" s="5"/>
      <c r="K49" s="5">
        <v>126207276</v>
      </c>
      <c r="M49" s="5"/>
      <c r="N49" s="112"/>
      <c r="O49" s="5"/>
      <c r="P49" s="103"/>
    </row>
    <row r="50" spans="1:16" ht="24" customHeight="1">
      <c r="A50" s="100" t="s">
        <v>29</v>
      </c>
      <c r="B50" s="104"/>
      <c r="C50" s="117"/>
      <c r="D50" s="106"/>
      <c r="E50" s="102">
        <v>2895092</v>
      </c>
      <c r="F50" s="5"/>
      <c r="G50" s="102">
        <v>1909471</v>
      </c>
      <c r="I50" s="102">
        <v>2895092</v>
      </c>
      <c r="J50" s="5"/>
      <c r="K50" s="102">
        <v>1909471</v>
      </c>
      <c r="M50" s="102"/>
      <c r="N50" s="112"/>
      <c r="O50" s="102"/>
      <c r="P50" s="103"/>
    </row>
    <row r="51" spans="1:16" ht="24" customHeight="1">
      <c r="A51" s="8" t="s">
        <v>55</v>
      </c>
      <c r="B51" s="100"/>
      <c r="C51" s="117"/>
      <c r="D51" s="106"/>
      <c r="E51" s="118">
        <f>SUM(E47:E50)</f>
        <v>212961212</v>
      </c>
      <c r="F51" s="5"/>
      <c r="G51" s="118">
        <f>SUM(G47:G50)</f>
        <v>230357823</v>
      </c>
      <c r="I51" s="118">
        <f>SUM(I48:I50)</f>
        <v>212961212</v>
      </c>
      <c r="J51" s="5"/>
      <c r="K51" s="118">
        <f>SUM(K48:K50)</f>
        <v>230357823</v>
      </c>
      <c r="L51" s="5"/>
      <c r="M51" s="102"/>
      <c r="N51" s="112"/>
      <c r="O51" s="102"/>
    </row>
    <row r="52" spans="1:16" ht="24" customHeight="1">
      <c r="A52" s="8"/>
      <c r="B52" s="100"/>
      <c r="C52" s="117"/>
      <c r="D52" s="106"/>
      <c r="E52" s="5"/>
      <c r="F52" s="5"/>
      <c r="G52" s="5"/>
      <c r="I52" s="5"/>
      <c r="J52" s="5"/>
      <c r="K52" s="5"/>
      <c r="M52" s="5"/>
      <c r="N52" s="112"/>
      <c r="O52" s="5"/>
    </row>
    <row r="53" spans="1:16" ht="24" customHeight="1">
      <c r="A53" s="8" t="s">
        <v>93</v>
      </c>
      <c r="B53" s="100"/>
      <c r="C53" s="117"/>
      <c r="D53" s="106"/>
      <c r="E53" s="5"/>
      <c r="F53" s="5"/>
      <c r="G53" s="5"/>
      <c r="I53" s="5"/>
      <c r="J53" s="5"/>
      <c r="K53" s="5"/>
      <c r="M53" s="102"/>
      <c r="N53" s="112"/>
      <c r="O53" s="102"/>
    </row>
    <row r="54" spans="1:16" ht="24" customHeight="1">
      <c r="A54" s="100" t="s">
        <v>74</v>
      </c>
      <c r="C54" s="117"/>
      <c r="D54" s="106"/>
      <c r="E54" s="5">
        <v>25294185</v>
      </c>
      <c r="F54" s="5"/>
      <c r="G54" s="5">
        <v>26090916</v>
      </c>
      <c r="I54" s="5">
        <v>25294185</v>
      </c>
      <c r="J54" s="5"/>
      <c r="K54" s="5">
        <v>26090916</v>
      </c>
      <c r="M54" s="102"/>
      <c r="N54" s="112"/>
      <c r="O54" s="102"/>
    </row>
    <row r="55" spans="1:16" ht="24" customHeight="1">
      <c r="A55" s="100" t="s">
        <v>38</v>
      </c>
      <c r="B55" s="100"/>
      <c r="D55" s="106"/>
      <c r="E55" s="102">
        <v>22034672</v>
      </c>
      <c r="F55" s="5"/>
      <c r="G55" s="102">
        <v>21934950</v>
      </c>
      <c r="I55" s="102">
        <v>22034672</v>
      </c>
      <c r="J55" s="5"/>
      <c r="K55" s="102">
        <v>21934950</v>
      </c>
      <c r="M55" s="5"/>
      <c r="N55" s="112"/>
      <c r="O55" s="5"/>
    </row>
    <row r="56" spans="1:16" ht="24" customHeight="1">
      <c r="A56" s="100" t="s">
        <v>90</v>
      </c>
      <c r="B56" s="100"/>
      <c r="C56" s="117"/>
      <c r="D56" s="106"/>
      <c r="E56" s="119">
        <v>2802269</v>
      </c>
      <c r="F56" s="5"/>
      <c r="G56" s="119">
        <v>2658669</v>
      </c>
      <c r="I56" s="119">
        <v>2802269</v>
      </c>
      <c r="J56" s="5"/>
      <c r="K56" s="119">
        <v>2658669</v>
      </c>
      <c r="M56" s="102"/>
      <c r="N56" s="112"/>
      <c r="O56" s="102"/>
    </row>
    <row r="57" spans="1:16" ht="24" customHeight="1">
      <c r="A57" s="8" t="s">
        <v>91</v>
      </c>
      <c r="B57" s="100"/>
      <c r="C57" s="117"/>
      <c r="D57" s="106"/>
      <c r="E57" s="120">
        <f>SUM(E54:E56)</f>
        <v>50131126</v>
      </c>
      <c r="F57" s="5"/>
      <c r="G57" s="120">
        <f>SUM(G54:G56)</f>
        <v>50684535</v>
      </c>
      <c r="I57" s="120">
        <f>SUM(I54:I56)</f>
        <v>50131126</v>
      </c>
      <c r="J57" s="5"/>
      <c r="K57" s="120">
        <f>SUM(K54:K56)</f>
        <v>50684535</v>
      </c>
      <c r="M57" s="5"/>
      <c r="N57" s="112"/>
      <c r="O57" s="5"/>
    </row>
    <row r="58" spans="1:16" ht="24" customHeight="1">
      <c r="D58" s="98"/>
      <c r="E58" s="5"/>
      <c r="F58" s="5"/>
      <c r="G58" s="5"/>
      <c r="I58" s="5"/>
      <c r="J58" s="5"/>
      <c r="K58" s="5"/>
      <c r="M58" s="102"/>
      <c r="N58" s="112"/>
      <c r="O58" s="102"/>
    </row>
    <row r="59" spans="1:16" ht="24" customHeight="1">
      <c r="A59" s="8" t="s">
        <v>56</v>
      </c>
      <c r="D59" s="98"/>
      <c r="E59" s="120">
        <f>+E51+E57</f>
        <v>263092338</v>
      </c>
      <c r="F59" s="5"/>
      <c r="G59" s="120">
        <f>+G51+G57</f>
        <v>281042358</v>
      </c>
      <c r="I59" s="120">
        <f>+I51+I57</f>
        <v>263092338</v>
      </c>
      <c r="J59" s="5"/>
      <c r="K59" s="120">
        <f>+K51+K57</f>
        <v>281042358</v>
      </c>
      <c r="M59" s="5"/>
      <c r="N59" s="112"/>
      <c r="O59" s="5"/>
    </row>
    <row r="60" spans="1:16" ht="24" customHeight="1">
      <c r="D60" s="98"/>
      <c r="E60" s="5"/>
      <c r="F60" s="5"/>
      <c r="G60" s="5"/>
      <c r="I60" s="5"/>
      <c r="J60" s="5"/>
      <c r="K60" s="5"/>
      <c r="M60" s="102"/>
      <c r="N60" s="112"/>
      <c r="O60" s="102"/>
    </row>
    <row r="61" spans="1:16" ht="24" customHeight="1">
      <c r="A61" s="8" t="s">
        <v>5</v>
      </c>
      <c r="D61" s="98"/>
      <c r="E61" s="5"/>
      <c r="F61" s="5"/>
      <c r="G61" s="5"/>
      <c r="I61" s="5"/>
      <c r="J61" s="5"/>
      <c r="K61" s="5"/>
      <c r="N61" s="112"/>
    </row>
    <row r="62" spans="1:16" ht="24" customHeight="1">
      <c r="A62" s="121" t="s">
        <v>126</v>
      </c>
      <c r="B62" s="121"/>
      <c r="C62" s="121"/>
      <c r="D62" s="121"/>
      <c r="E62" s="5"/>
      <c r="F62" s="5"/>
      <c r="G62" s="5"/>
      <c r="I62" s="5"/>
      <c r="J62" s="5"/>
      <c r="K62" s="5"/>
      <c r="N62" s="112"/>
    </row>
    <row r="63" spans="1:16" ht="24" customHeight="1">
      <c r="A63" s="100" t="s">
        <v>30</v>
      </c>
      <c r="B63" s="100"/>
      <c r="C63" s="87"/>
      <c r="D63" s="98"/>
      <c r="E63" s="5"/>
      <c r="F63" s="5"/>
      <c r="G63" s="5"/>
      <c r="I63" s="5"/>
      <c r="J63" s="5"/>
      <c r="K63" s="5"/>
      <c r="N63" s="112"/>
    </row>
    <row r="64" spans="1:16" ht="24" customHeight="1" thickBot="1">
      <c r="A64" s="100"/>
      <c r="B64" s="100" t="s">
        <v>121</v>
      </c>
      <c r="D64" s="98"/>
      <c r="E64" s="122">
        <v>149510000</v>
      </c>
      <c r="F64" s="5"/>
      <c r="G64" s="122">
        <v>149510000</v>
      </c>
      <c r="I64" s="122">
        <v>149510000</v>
      </c>
      <c r="J64" s="5">
        <v>149510000</v>
      </c>
      <c r="K64" s="122">
        <v>149510000</v>
      </c>
      <c r="N64" s="112"/>
    </row>
    <row r="65" spans="1:19" ht="24" customHeight="1" thickTop="1">
      <c r="A65" s="100" t="s">
        <v>85</v>
      </c>
      <c r="B65" s="100"/>
      <c r="C65" s="87"/>
      <c r="D65" s="98"/>
      <c r="E65" s="5"/>
      <c r="F65" s="5"/>
      <c r="G65" s="5"/>
      <c r="I65" s="5"/>
      <c r="J65" s="5"/>
      <c r="K65" s="5"/>
      <c r="N65" s="112"/>
    </row>
    <row r="66" spans="1:19" ht="24" customHeight="1" thickBot="1">
      <c r="A66" s="100"/>
      <c r="B66" s="87" t="s">
        <v>121</v>
      </c>
      <c r="D66" s="98"/>
      <c r="E66" s="122">
        <v>149510000</v>
      </c>
      <c r="F66" s="5"/>
      <c r="G66" s="122">
        <v>149510000</v>
      </c>
      <c r="I66" s="122">
        <v>149510000</v>
      </c>
      <c r="J66" s="5">
        <v>149510000</v>
      </c>
      <c r="K66" s="122">
        <v>149510000</v>
      </c>
      <c r="N66" s="112"/>
      <c r="P66" s="103"/>
    </row>
    <row r="67" spans="1:19" ht="24" customHeight="1" thickTop="1">
      <c r="A67" s="100"/>
      <c r="D67" s="98"/>
      <c r="E67" s="5"/>
      <c r="F67" s="5"/>
      <c r="G67" s="5"/>
      <c r="I67" s="5"/>
      <c r="J67" s="5"/>
      <c r="K67" s="5"/>
      <c r="N67" s="112"/>
      <c r="P67" s="103"/>
    </row>
    <row r="68" spans="1:19" ht="24" customHeight="1">
      <c r="A68" s="100" t="s">
        <v>39</v>
      </c>
      <c r="B68" s="123"/>
      <c r="D68" s="98"/>
      <c r="E68" s="5"/>
      <c r="F68" s="5"/>
      <c r="G68" s="5"/>
      <c r="I68" s="5"/>
      <c r="J68" s="5"/>
      <c r="K68" s="5"/>
      <c r="N68" s="112"/>
      <c r="P68" s="103"/>
    </row>
    <row r="69" spans="1:19" ht="24" customHeight="1">
      <c r="A69" s="111" t="s">
        <v>67</v>
      </c>
      <c r="B69" s="100"/>
      <c r="D69" s="98"/>
      <c r="E69" s="124">
        <v>14951000</v>
      </c>
      <c r="F69" s="5"/>
      <c r="G69" s="124">
        <v>14951000</v>
      </c>
      <c r="I69" s="124">
        <v>14951000</v>
      </c>
      <c r="J69" s="5"/>
      <c r="K69" s="124">
        <v>14951000</v>
      </c>
      <c r="N69" s="112"/>
      <c r="P69" s="103"/>
    </row>
    <row r="70" spans="1:19" ht="24" customHeight="1">
      <c r="A70" s="111" t="s">
        <v>68</v>
      </c>
      <c r="B70" s="100"/>
      <c r="D70" s="98"/>
      <c r="E70" s="5">
        <v>176960146</v>
      </c>
      <c r="F70" s="5"/>
      <c r="G70" s="5">
        <v>171491417</v>
      </c>
      <c r="I70" s="5">
        <v>196160311</v>
      </c>
      <c r="J70" s="5"/>
      <c r="K70" s="5">
        <v>190112532</v>
      </c>
      <c r="N70" s="112"/>
      <c r="P70" s="103"/>
    </row>
    <row r="71" spans="1:19" s="100" customFormat="1" ht="24" customHeight="1">
      <c r="A71" s="100" t="s">
        <v>42</v>
      </c>
      <c r="C71" s="125"/>
      <c r="E71" s="102">
        <v>101824482</v>
      </c>
      <c r="G71" s="102">
        <v>104998677</v>
      </c>
      <c r="I71" s="102">
        <v>101176740</v>
      </c>
      <c r="K71" s="102">
        <v>104363665</v>
      </c>
    </row>
    <row r="72" spans="1:19" ht="24" customHeight="1">
      <c r="A72" s="8" t="s">
        <v>57</v>
      </c>
      <c r="D72" s="98"/>
      <c r="E72" s="118">
        <f>SUM(E66:E71)</f>
        <v>443245628</v>
      </c>
      <c r="F72" s="5"/>
      <c r="G72" s="118">
        <f>SUM(G66:G71)</f>
        <v>440951094</v>
      </c>
      <c r="I72" s="118">
        <f>SUM(I66:I71)</f>
        <v>461798051</v>
      </c>
      <c r="J72" s="5"/>
      <c r="K72" s="118">
        <f>SUM(K66:K71)</f>
        <v>458937197</v>
      </c>
      <c r="L72" s="5"/>
      <c r="N72" s="112"/>
    </row>
    <row r="73" spans="1:19" ht="24" customHeight="1">
      <c r="A73" s="8"/>
      <c r="D73" s="98"/>
      <c r="E73" s="5"/>
      <c r="F73" s="5"/>
      <c r="G73" s="5"/>
      <c r="I73" s="5"/>
      <c r="J73" s="5"/>
      <c r="K73" s="5"/>
      <c r="L73" s="5"/>
    </row>
    <row r="74" spans="1:19" ht="24" customHeight="1">
      <c r="A74" s="8" t="s">
        <v>24</v>
      </c>
      <c r="D74" s="98"/>
      <c r="E74" s="5"/>
      <c r="F74" s="5"/>
      <c r="G74" s="5"/>
      <c r="I74" s="5"/>
      <c r="J74" s="5"/>
      <c r="K74" s="5"/>
      <c r="L74" s="5"/>
    </row>
    <row r="75" spans="1:19" ht="24" customHeight="1" thickBot="1">
      <c r="A75" s="109" t="s">
        <v>69</v>
      </c>
      <c r="B75" s="8"/>
      <c r="D75" s="98"/>
      <c r="E75" s="122">
        <f>+E59+E72</f>
        <v>706337966</v>
      </c>
      <c r="F75" s="5"/>
      <c r="G75" s="122">
        <f>+G59+G72</f>
        <v>721993452</v>
      </c>
      <c r="H75" s="99"/>
      <c r="I75" s="122">
        <f>+I59+I72</f>
        <v>724890389</v>
      </c>
      <c r="J75" s="5"/>
      <c r="K75" s="122">
        <f>+K59+K72</f>
        <v>739979555</v>
      </c>
      <c r="L75" s="112"/>
      <c r="M75" s="112"/>
      <c r="N75" s="112"/>
      <c r="O75" s="112"/>
      <c r="Q75" s="112"/>
      <c r="S75" s="112"/>
    </row>
    <row r="76" spans="1:19" ht="24" customHeight="1" thickTop="1">
      <c r="B76" s="123"/>
      <c r="D76" s="98"/>
      <c r="E76" s="126"/>
      <c r="F76" s="126"/>
      <c r="G76" s="126"/>
      <c r="H76" s="127"/>
      <c r="I76" s="126"/>
      <c r="J76" s="128"/>
      <c r="K76" s="126"/>
    </row>
    <row r="77" spans="1:19" ht="24" customHeight="1">
      <c r="B77" s="123"/>
      <c r="D77" s="98"/>
      <c r="E77" s="5"/>
      <c r="F77" s="5"/>
      <c r="G77" s="5"/>
      <c r="H77" s="5"/>
      <c r="I77" s="5"/>
      <c r="J77" s="5"/>
      <c r="K77" s="5"/>
    </row>
    <row r="78" spans="1:19" ht="24" customHeight="1">
      <c r="B78" s="100"/>
      <c r="C78" s="129"/>
      <c r="D78" s="89"/>
      <c r="E78" s="5"/>
      <c r="F78" s="5"/>
      <c r="G78" s="5"/>
      <c r="H78" s="89"/>
      <c r="I78" s="5"/>
      <c r="J78" s="5"/>
      <c r="K78" s="5"/>
    </row>
    <row r="79" spans="1:19" ht="24" customHeight="1">
      <c r="B79" s="100"/>
      <c r="C79" s="129"/>
      <c r="D79" s="89"/>
      <c r="E79" s="5"/>
      <c r="F79" s="5"/>
      <c r="G79" s="5"/>
      <c r="H79" s="89"/>
      <c r="I79" s="5"/>
      <c r="J79" s="5"/>
      <c r="K79" s="5"/>
    </row>
    <row r="80" spans="1:19" ht="24" customHeight="1">
      <c r="B80" s="100"/>
      <c r="C80" s="129"/>
      <c r="D80" s="89"/>
      <c r="E80" s="5"/>
      <c r="F80" s="5"/>
      <c r="G80" s="5"/>
      <c r="H80" s="89"/>
      <c r="I80" s="5"/>
      <c r="J80" s="5"/>
      <c r="K80" s="5"/>
    </row>
    <row r="81" spans="1:11" ht="24" customHeight="1">
      <c r="B81" s="100"/>
      <c r="C81" s="129"/>
      <c r="D81" s="89"/>
      <c r="E81" s="5"/>
      <c r="F81" s="5"/>
      <c r="G81" s="5"/>
      <c r="H81" s="89"/>
      <c r="I81" s="5"/>
      <c r="J81" s="5"/>
      <c r="K81" s="5"/>
    </row>
    <row r="82" spans="1:11" ht="24" customHeight="1">
      <c r="B82" s="100"/>
      <c r="C82" s="129"/>
      <c r="D82" s="89"/>
      <c r="E82" s="130"/>
      <c r="F82" s="130"/>
      <c r="G82" s="130"/>
      <c r="H82" s="130"/>
      <c r="I82" s="130"/>
      <c r="J82" s="130"/>
      <c r="K82" s="130"/>
    </row>
    <row r="83" spans="1:11" ht="24" customHeight="1">
      <c r="B83" s="100"/>
      <c r="C83" s="129"/>
      <c r="D83" s="89"/>
    </row>
    <row r="84" spans="1:11" ht="24" customHeight="1">
      <c r="A84" s="131"/>
      <c r="B84" s="132"/>
      <c r="C84" s="129"/>
      <c r="D84" s="88"/>
    </row>
  </sheetData>
  <mergeCells count="8">
    <mergeCell ref="E40:G40"/>
    <mergeCell ref="E41:G41"/>
    <mergeCell ref="I41:K41"/>
    <mergeCell ref="E6:K6"/>
    <mergeCell ref="E7:G7"/>
    <mergeCell ref="E8:G8"/>
    <mergeCell ref="I8:K8"/>
    <mergeCell ref="E39:K39"/>
  </mergeCells>
  <pageMargins left="0.74803149606299202" right="0.196850393700787" top="0.74803149606299202" bottom="0.70866141732283505" header="0.31496062992126" footer="0.23622047244094499"/>
  <pageSetup paperSize="9" scale="75" orientation="portrait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view="pageBreakPreview" topLeftCell="A52" zoomScaleNormal="100" zoomScaleSheetLayoutView="100" workbookViewId="0">
      <selection activeCell="J55" sqref="J55"/>
    </sheetView>
  </sheetViews>
  <sheetFormatPr defaultColWidth="9.140625" defaultRowHeight="24" customHeight="1"/>
  <cols>
    <col min="1" max="2" width="1.85546875" style="87" customWidth="1"/>
    <col min="3" max="3" width="34.85546875" style="87" customWidth="1"/>
    <col min="4" max="4" width="7.28515625" style="87" customWidth="1"/>
    <col min="5" max="5" width="1.7109375" style="87" customWidth="1"/>
    <col min="6" max="6" width="15.7109375" style="87" customWidth="1"/>
    <col min="7" max="7" width="1.7109375" style="87" customWidth="1"/>
    <col min="8" max="8" width="15.85546875" style="87" customWidth="1"/>
    <col min="9" max="9" width="1.7109375" style="87" customWidth="1"/>
    <col min="10" max="10" width="15.7109375" style="87" customWidth="1"/>
    <col min="11" max="11" width="1.7109375" style="87" customWidth="1"/>
    <col min="12" max="12" width="15.7109375" style="87" customWidth="1"/>
    <col min="13" max="16384" width="9.140625" style="87"/>
  </cols>
  <sheetData>
    <row r="1" spans="1:12" ht="24" customHeight="1">
      <c r="A1" s="1" t="s">
        <v>21</v>
      </c>
      <c r="B1" s="1"/>
      <c r="C1" s="89"/>
      <c r="D1" s="133"/>
      <c r="E1" s="133"/>
      <c r="F1" s="5"/>
      <c r="G1" s="5"/>
      <c r="H1" s="5"/>
      <c r="I1" s="89"/>
      <c r="J1" s="5"/>
      <c r="K1" s="6"/>
      <c r="L1" s="201" t="s">
        <v>102</v>
      </c>
    </row>
    <row r="2" spans="1:12" ht="24" customHeight="1">
      <c r="A2" s="1" t="s">
        <v>40</v>
      </c>
      <c r="B2" s="1"/>
      <c r="C2" s="89"/>
      <c r="D2" s="133"/>
      <c r="E2" s="133"/>
      <c r="F2" s="5"/>
      <c r="G2" s="5"/>
      <c r="H2" s="5"/>
      <c r="I2" s="89"/>
      <c r="J2" s="5"/>
      <c r="K2" s="6"/>
      <c r="L2" s="201" t="s">
        <v>103</v>
      </c>
    </row>
    <row r="3" spans="1:12" ht="24" customHeight="1">
      <c r="A3" s="1" t="s">
        <v>168</v>
      </c>
      <c r="B3" s="1"/>
      <c r="C3" s="89"/>
      <c r="D3" s="133"/>
      <c r="E3" s="133"/>
      <c r="F3" s="5"/>
      <c r="G3" s="5"/>
      <c r="H3" s="5"/>
      <c r="I3" s="89"/>
      <c r="J3" s="5"/>
      <c r="K3" s="6"/>
      <c r="L3" s="5"/>
    </row>
    <row r="4" spans="1:12" ht="24" customHeight="1">
      <c r="A4" s="109"/>
      <c r="B4" s="109"/>
      <c r="D4" s="97"/>
      <c r="E4" s="97"/>
      <c r="F4" s="5"/>
      <c r="G4" s="5"/>
      <c r="H4" s="5"/>
      <c r="J4" s="5"/>
      <c r="K4" s="5"/>
      <c r="L4" s="5"/>
    </row>
    <row r="5" spans="1:12" ht="24" customHeight="1">
      <c r="F5" s="209" t="s">
        <v>78</v>
      </c>
      <c r="G5" s="209"/>
      <c r="H5" s="209"/>
      <c r="I5" s="209"/>
      <c r="J5" s="209"/>
      <c r="K5" s="209"/>
      <c r="L5" s="209"/>
    </row>
    <row r="6" spans="1:12" ht="24" customHeight="1">
      <c r="F6" s="210" t="s">
        <v>22</v>
      </c>
      <c r="G6" s="210"/>
      <c r="H6" s="210"/>
      <c r="I6" s="99"/>
      <c r="J6" s="91"/>
      <c r="K6" s="91"/>
      <c r="L6" s="91"/>
    </row>
    <row r="7" spans="1:12" ht="24" customHeight="1">
      <c r="F7" s="209" t="s">
        <v>23</v>
      </c>
      <c r="G7" s="209"/>
      <c r="H7" s="209"/>
      <c r="I7" s="99"/>
      <c r="J7" s="209" t="s">
        <v>19</v>
      </c>
      <c r="K7" s="209"/>
      <c r="L7" s="209"/>
    </row>
    <row r="8" spans="1:12" ht="24" customHeight="1">
      <c r="D8" s="134" t="s">
        <v>7</v>
      </c>
      <c r="F8" s="22">
        <v>2018</v>
      </c>
      <c r="G8" s="14"/>
      <c r="H8" s="94">
        <v>2017</v>
      </c>
      <c r="I8" s="89"/>
      <c r="J8" s="22">
        <v>2018</v>
      </c>
      <c r="K8" s="92"/>
      <c r="L8" s="94">
        <v>2017</v>
      </c>
    </row>
    <row r="9" spans="1:12" ht="24" customHeight="1">
      <c r="A9" s="99"/>
      <c r="B9" s="99"/>
      <c r="C9" s="99"/>
      <c r="D9" s="115"/>
      <c r="E9" s="115"/>
      <c r="F9" s="102"/>
      <c r="G9" s="102"/>
      <c r="H9" s="102"/>
      <c r="I9" s="135"/>
      <c r="J9" s="102"/>
      <c r="K9" s="102"/>
      <c r="L9" s="102"/>
    </row>
    <row r="10" spans="1:12" ht="24" customHeight="1">
      <c r="A10" s="8" t="s">
        <v>12</v>
      </c>
      <c r="B10" s="8"/>
      <c r="C10" s="136"/>
      <c r="D10" s="106"/>
      <c r="E10" s="98"/>
      <c r="F10" s="102"/>
      <c r="G10" s="102"/>
      <c r="H10" s="102"/>
    </row>
    <row r="11" spans="1:12" ht="24" customHeight="1">
      <c r="A11" s="100" t="s">
        <v>13</v>
      </c>
      <c r="B11" s="100"/>
      <c r="C11" s="100"/>
      <c r="D11" s="98">
        <v>13</v>
      </c>
      <c r="E11" s="98"/>
      <c r="F11" s="102">
        <v>169641896</v>
      </c>
      <c r="G11" s="102"/>
      <c r="H11" s="137">
        <v>152919807</v>
      </c>
      <c r="I11" s="130"/>
      <c r="J11" s="102">
        <v>169641896</v>
      </c>
      <c r="K11" s="102"/>
      <c r="L11" s="137">
        <v>152919807</v>
      </c>
    </row>
    <row r="12" spans="1:12" ht="24" customHeight="1">
      <c r="A12" s="100" t="s">
        <v>51</v>
      </c>
      <c r="B12" s="100"/>
      <c r="C12" s="100"/>
      <c r="H12" s="137"/>
      <c r="L12" s="137"/>
    </row>
    <row r="13" spans="1:12" ht="24" customHeight="1">
      <c r="A13" s="100" t="s">
        <v>71</v>
      </c>
      <c r="B13" s="100"/>
      <c r="C13" s="100"/>
      <c r="D13" s="98"/>
      <c r="E13" s="98"/>
      <c r="F13" s="189">
        <v>0</v>
      </c>
      <c r="G13" s="102"/>
      <c r="H13" s="189">
        <v>0</v>
      </c>
      <c r="I13" s="130"/>
      <c r="J13" s="124">
        <v>1893199</v>
      </c>
      <c r="K13" s="102"/>
      <c r="L13" s="137">
        <v>1641759</v>
      </c>
    </row>
    <row r="14" spans="1:12" ht="24" customHeight="1">
      <c r="A14" s="100" t="s">
        <v>14</v>
      </c>
      <c r="B14" s="100"/>
      <c r="C14" s="100"/>
      <c r="D14" s="98"/>
      <c r="E14" s="98"/>
      <c r="F14" s="102">
        <v>663618</v>
      </c>
      <c r="G14" s="102"/>
      <c r="H14" s="137">
        <v>1071140</v>
      </c>
      <c r="I14" s="130"/>
      <c r="J14" s="102">
        <v>663618</v>
      </c>
      <c r="K14" s="102"/>
      <c r="L14" s="137">
        <v>1071140</v>
      </c>
    </row>
    <row r="15" spans="1:12" ht="24" customHeight="1">
      <c r="A15" s="8" t="s">
        <v>58</v>
      </c>
      <c r="B15" s="8"/>
      <c r="C15" s="100"/>
      <c r="E15" s="138"/>
      <c r="F15" s="107">
        <f>SUM(F10:F14)</f>
        <v>170305514</v>
      </c>
      <c r="G15" s="102"/>
      <c r="H15" s="107">
        <f>SUM(H10:H14)</f>
        <v>153990947</v>
      </c>
      <c r="I15" s="135"/>
      <c r="J15" s="107">
        <f>SUM(J11:J14)</f>
        <v>172198713</v>
      </c>
      <c r="K15" s="102"/>
      <c r="L15" s="107">
        <f>SUM(L11:L14)</f>
        <v>155632706</v>
      </c>
    </row>
    <row r="16" spans="1:12" ht="24" customHeight="1">
      <c r="C16" s="135"/>
      <c r="D16" s="135"/>
      <c r="E16" s="135"/>
      <c r="F16" s="102"/>
      <c r="G16" s="102"/>
      <c r="H16" s="102"/>
      <c r="I16" s="91"/>
      <c r="J16" s="102"/>
      <c r="K16" s="102"/>
      <c r="L16" s="102"/>
    </row>
    <row r="17" spans="1:12" ht="24" customHeight="1">
      <c r="A17" s="8" t="s">
        <v>15</v>
      </c>
      <c r="B17" s="8"/>
      <c r="C17" s="139"/>
    </row>
    <row r="18" spans="1:12" ht="24" customHeight="1">
      <c r="A18" s="100" t="s">
        <v>17</v>
      </c>
      <c r="B18" s="100"/>
      <c r="C18" s="139"/>
      <c r="D18" s="98"/>
      <c r="E18" s="91"/>
      <c r="F18" s="102">
        <v>114915418</v>
      </c>
      <c r="G18" s="102"/>
      <c r="H18" s="137">
        <v>101124276</v>
      </c>
      <c r="I18" s="102"/>
      <c r="J18" s="102">
        <v>114915418</v>
      </c>
      <c r="K18" s="91"/>
      <c r="L18" s="137">
        <v>101124276</v>
      </c>
    </row>
    <row r="19" spans="1:12" ht="24" customHeight="1">
      <c r="A19" s="100" t="s">
        <v>163</v>
      </c>
      <c r="B19" s="100"/>
      <c r="C19" s="139"/>
      <c r="D19" s="98"/>
      <c r="E19" s="91"/>
      <c r="F19" s="140">
        <v>37435303</v>
      </c>
      <c r="G19" s="102"/>
      <c r="H19" s="137">
        <v>37428043</v>
      </c>
      <c r="I19" s="102"/>
      <c r="J19" s="140">
        <v>37435303</v>
      </c>
      <c r="K19" s="91"/>
      <c r="L19" s="137">
        <v>37428043</v>
      </c>
    </row>
    <row r="20" spans="1:12" ht="24" customHeight="1">
      <c r="A20" s="100" t="s">
        <v>16</v>
      </c>
      <c r="B20" s="100"/>
      <c r="C20" s="139"/>
      <c r="D20" s="98"/>
      <c r="E20" s="91"/>
      <c r="F20" s="102">
        <v>11693420</v>
      </c>
      <c r="G20" s="102"/>
      <c r="H20" s="137">
        <v>12048861</v>
      </c>
      <c r="I20" s="102"/>
      <c r="J20" s="102">
        <v>11693420</v>
      </c>
      <c r="K20" s="91"/>
      <c r="L20" s="137">
        <v>12048861</v>
      </c>
    </row>
    <row r="21" spans="1:12" ht="24" customHeight="1">
      <c r="A21" s="100" t="s">
        <v>25</v>
      </c>
      <c r="B21" s="100"/>
      <c r="C21" s="131"/>
      <c r="D21" s="98"/>
      <c r="E21" s="91"/>
      <c r="F21" s="102">
        <v>601992</v>
      </c>
      <c r="G21" s="102"/>
      <c r="H21" s="137">
        <v>609957</v>
      </c>
      <c r="I21" s="102"/>
      <c r="J21" s="102">
        <v>601992</v>
      </c>
      <c r="K21" s="91"/>
      <c r="L21" s="137">
        <v>609957</v>
      </c>
    </row>
    <row r="22" spans="1:12" ht="24" customHeight="1">
      <c r="A22" s="8" t="s">
        <v>54</v>
      </c>
      <c r="B22" s="8"/>
      <c r="C22" s="131"/>
      <c r="D22" s="91"/>
      <c r="E22" s="89"/>
      <c r="F22" s="107">
        <f>SUM(F18:F21)</f>
        <v>164646133</v>
      </c>
      <c r="G22" s="102"/>
      <c r="H22" s="107">
        <f>SUM(H18:H21)</f>
        <v>151211137</v>
      </c>
      <c r="I22" s="91"/>
      <c r="J22" s="107">
        <f>SUM(J18:J21)</f>
        <v>164646133</v>
      </c>
      <c r="K22" s="102"/>
      <c r="L22" s="107">
        <f>SUM(L18:L21)</f>
        <v>151211137</v>
      </c>
    </row>
    <row r="23" spans="1:12" ht="24" customHeight="1">
      <c r="A23" s="141"/>
      <c r="B23" s="141"/>
      <c r="C23" s="131"/>
      <c r="D23" s="89"/>
      <c r="E23" s="89"/>
      <c r="F23" s="108"/>
      <c r="G23" s="102"/>
      <c r="H23" s="108"/>
      <c r="I23" s="91"/>
      <c r="J23" s="108"/>
      <c r="K23" s="102"/>
      <c r="L23" s="108"/>
    </row>
    <row r="24" spans="1:12" ht="24" customHeight="1">
      <c r="A24" s="141" t="s">
        <v>33</v>
      </c>
      <c r="B24" s="141"/>
      <c r="C24" s="142"/>
      <c r="D24" s="91"/>
      <c r="E24" s="89"/>
      <c r="F24" s="119">
        <v>935509</v>
      </c>
      <c r="G24" s="108"/>
      <c r="H24" s="143">
        <v>1378962</v>
      </c>
      <c r="I24" s="88"/>
      <c r="J24" s="200">
        <v>0</v>
      </c>
      <c r="K24" s="5"/>
      <c r="L24" s="200">
        <v>0</v>
      </c>
    </row>
    <row r="25" spans="1:12" ht="24" customHeight="1">
      <c r="A25" s="139"/>
      <c r="B25" s="139"/>
      <c r="C25" s="131"/>
      <c r="D25" s="89"/>
      <c r="E25" s="89"/>
      <c r="F25" s="108"/>
      <c r="G25" s="108"/>
      <c r="H25" s="108"/>
      <c r="I25" s="91"/>
      <c r="J25" s="108"/>
      <c r="K25" s="102"/>
      <c r="L25" s="108"/>
    </row>
    <row r="26" spans="1:12" ht="24" customHeight="1">
      <c r="A26" s="8" t="s">
        <v>110</v>
      </c>
      <c r="B26" s="8"/>
      <c r="C26" s="109"/>
      <c r="D26" s="98"/>
      <c r="E26" s="89"/>
      <c r="F26" s="102">
        <f>+F15-F22+F24</f>
        <v>6594890</v>
      </c>
      <c r="G26" s="102"/>
      <c r="H26" s="102">
        <v>4158772</v>
      </c>
      <c r="I26" s="89"/>
      <c r="J26" s="102">
        <f>+J15-J22</f>
        <v>7552580</v>
      </c>
      <c r="K26" s="102"/>
      <c r="L26" s="102">
        <f>+L15-L22</f>
        <v>4421569</v>
      </c>
    </row>
    <row r="27" spans="1:12" ht="24" customHeight="1">
      <c r="A27" s="100" t="s">
        <v>75</v>
      </c>
      <c r="B27" s="100"/>
      <c r="C27" s="139"/>
      <c r="D27" s="98"/>
      <c r="E27" s="89"/>
      <c r="F27" s="5">
        <v>1126161</v>
      </c>
      <c r="G27" s="5"/>
      <c r="H27" s="143">
        <v>350385</v>
      </c>
      <c r="I27" s="89"/>
      <c r="J27" s="5">
        <v>1504801</v>
      </c>
      <c r="K27" s="5"/>
      <c r="L27" s="143">
        <v>678737</v>
      </c>
    </row>
    <row r="28" spans="1:12" ht="24" customHeight="1">
      <c r="A28" s="131"/>
      <c r="B28" s="131"/>
      <c r="C28" s="131"/>
      <c r="D28" s="98"/>
      <c r="E28" s="89"/>
      <c r="F28" s="144"/>
      <c r="G28" s="5"/>
      <c r="H28" s="144"/>
      <c r="I28" s="89"/>
      <c r="J28" s="144"/>
      <c r="K28" s="5"/>
      <c r="L28" s="144"/>
    </row>
    <row r="29" spans="1:12" ht="24" customHeight="1">
      <c r="A29" s="8" t="s">
        <v>111</v>
      </c>
      <c r="B29" s="8"/>
      <c r="C29" s="131"/>
      <c r="D29" s="98"/>
      <c r="E29" s="89"/>
      <c r="F29" s="120">
        <f>+F26-F27</f>
        <v>5468729</v>
      </c>
      <c r="G29" s="5"/>
      <c r="H29" s="120">
        <f>+H26-H27</f>
        <v>3808387</v>
      </c>
      <c r="I29" s="89"/>
      <c r="J29" s="120">
        <f>+J26-J27</f>
        <v>6047779</v>
      </c>
      <c r="K29" s="5"/>
      <c r="L29" s="120">
        <v>3742832</v>
      </c>
    </row>
    <row r="30" spans="1:12" ht="24" customHeight="1">
      <c r="A30" s="142"/>
      <c r="B30" s="142"/>
      <c r="C30" s="131"/>
      <c r="D30" s="89"/>
      <c r="E30" s="89"/>
      <c r="F30" s="5"/>
      <c r="G30" s="5"/>
      <c r="H30" s="5"/>
      <c r="I30" s="89"/>
      <c r="J30" s="5"/>
      <c r="K30" s="5"/>
      <c r="L30" s="5"/>
    </row>
    <row r="31" spans="1:12" ht="24" customHeight="1">
      <c r="A31" s="142"/>
      <c r="B31" s="142"/>
      <c r="C31" s="131"/>
      <c r="D31" s="89"/>
      <c r="E31" s="89"/>
      <c r="F31" s="5"/>
      <c r="G31" s="5"/>
      <c r="H31" s="5"/>
      <c r="I31" s="89"/>
      <c r="J31" s="5"/>
      <c r="K31" s="5"/>
      <c r="L31" s="5"/>
    </row>
    <row r="32" spans="1:12" ht="24" customHeight="1">
      <c r="A32" s="131"/>
      <c r="B32" s="131"/>
      <c r="C32" s="145"/>
      <c r="D32" s="89"/>
      <c r="E32" s="89"/>
      <c r="F32" s="5"/>
      <c r="G32" s="5"/>
      <c r="H32" s="5"/>
      <c r="I32" s="89"/>
      <c r="J32" s="5"/>
      <c r="K32" s="5"/>
      <c r="L32" s="5"/>
    </row>
    <row r="33" spans="1:12" ht="24" customHeight="1">
      <c r="A33" s="142"/>
      <c r="B33" s="142"/>
      <c r="C33" s="145"/>
      <c r="D33" s="89"/>
      <c r="E33" s="89"/>
      <c r="F33" s="5"/>
      <c r="G33" s="5"/>
      <c r="H33" s="5"/>
      <c r="I33" s="89"/>
      <c r="J33" s="5"/>
      <c r="K33" s="5"/>
      <c r="L33" s="5"/>
    </row>
    <row r="34" spans="1:12" ht="24" customHeight="1">
      <c r="A34" s="131"/>
      <c r="B34" s="131"/>
      <c r="C34" s="145"/>
      <c r="D34" s="89"/>
      <c r="E34" s="89"/>
      <c r="F34" s="5"/>
      <c r="G34" s="5"/>
      <c r="H34" s="5"/>
      <c r="I34" s="89"/>
      <c r="J34" s="5"/>
      <c r="K34" s="6"/>
      <c r="L34" s="146"/>
    </row>
    <row r="35" spans="1:12" ht="24" customHeight="1">
      <c r="A35" s="1" t="s">
        <v>21</v>
      </c>
      <c r="B35" s="1"/>
      <c r="C35" s="89"/>
      <c r="D35" s="133"/>
      <c r="E35" s="133"/>
      <c r="F35" s="5"/>
      <c r="G35" s="5"/>
      <c r="H35" s="5"/>
      <c r="I35" s="89"/>
      <c r="J35" s="5"/>
      <c r="K35" s="6"/>
      <c r="L35" s="201" t="s">
        <v>102</v>
      </c>
    </row>
    <row r="36" spans="1:12" ht="24" customHeight="1">
      <c r="A36" s="1" t="s">
        <v>41</v>
      </c>
      <c r="B36" s="1"/>
      <c r="C36" s="89"/>
      <c r="D36" s="133"/>
      <c r="E36" s="133"/>
      <c r="F36" s="5"/>
      <c r="G36" s="5"/>
      <c r="H36" s="5"/>
      <c r="I36" s="89"/>
      <c r="J36" s="5"/>
      <c r="K36" s="6"/>
      <c r="L36" s="201" t="s">
        <v>103</v>
      </c>
    </row>
    <row r="37" spans="1:12" ht="24" customHeight="1">
      <c r="A37" s="1" t="str">
        <f>A3</f>
        <v xml:space="preserve">FOR THE THREE - MONTH PERIOD ENDED MARCH 31, 2018 </v>
      </c>
      <c r="B37" s="1"/>
      <c r="C37" s="89"/>
      <c r="D37" s="133"/>
      <c r="E37" s="133"/>
      <c r="F37" s="5"/>
      <c r="G37" s="5"/>
      <c r="H37" s="5"/>
      <c r="J37" s="5"/>
      <c r="K37" s="5"/>
      <c r="L37" s="5"/>
    </row>
    <row r="38" spans="1:12" ht="24" customHeight="1">
      <c r="A38" s="1"/>
      <c r="B38" s="1"/>
      <c r="C38" s="89"/>
      <c r="D38" s="133"/>
      <c r="E38" s="133"/>
      <c r="F38" s="5"/>
      <c r="G38" s="5"/>
      <c r="H38" s="5"/>
      <c r="J38" s="5"/>
      <c r="K38" s="5"/>
      <c r="L38" s="5"/>
    </row>
    <row r="39" spans="1:12" ht="24" customHeight="1">
      <c r="A39" s="109"/>
      <c r="B39" s="109"/>
      <c r="D39" s="97"/>
      <c r="E39" s="97"/>
      <c r="F39" s="209" t="s">
        <v>78</v>
      </c>
      <c r="G39" s="209"/>
      <c r="H39" s="209"/>
      <c r="I39" s="209"/>
      <c r="J39" s="209"/>
      <c r="K39" s="209"/>
      <c r="L39" s="209"/>
    </row>
    <row r="40" spans="1:12" ht="24" customHeight="1">
      <c r="F40" s="210" t="s">
        <v>22</v>
      </c>
      <c r="G40" s="210"/>
      <c r="H40" s="210"/>
      <c r="J40" s="91"/>
      <c r="K40" s="91"/>
      <c r="L40" s="91"/>
    </row>
    <row r="41" spans="1:12" ht="24" customHeight="1">
      <c r="F41" s="209" t="s">
        <v>23</v>
      </c>
      <c r="G41" s="209"/>
      <c r="H41" s="209"/>
      <c r="J41" s="209" t="s">
        <v>19</v>
      </c>
      <c r="K41" s="209"/>
      <c r="L41" s="209"/>
    </row>
    <row r="42" spans="1:12" ht="24" customHeight="1">
      <c r="D42" s="134" t="s">
        <v>7</v>
      </c>
      <c r="F42" s="22">
        <v>2018</v>
      </c>
      <c r="G42" s="14"/>
      <c r="H42" s="94">
        <v>2017</v>
      </c>
      <c r="I42" s="89"/>
      <c r="J42" s="22">
        <v>2018</v>
      </c>
      <c r="K42" s="92"/>
      <c r="L42" s="94">
        <v>2017</v>
      </c>
    </row>
    <row r="43" spans="1:12" ht="24" customHeight="1">
      <c r="A43" s="99"/>
      <c r="B43" s="99"/>
      <c r="C43" s="99"/>
      <c r="E43" s="115"/>
      <c r="F43" s="147"/>
      <c r="G43" s="147"/>
      <c r="H43" s="147"/>
      <c r="I43" s="148"/>
      <c r="J43" s="147"/>
      <c r="K43" s="147"/>
      <c r="L43" s="147"/>
    </row>
    <row r="44" spans="1:12" ht="24" customHeight="1">
      <c r="A44" s="142" t="s">
        <v>53</v>
      </c>
      <c r="B44" s="142"/>
      <c r="C44" s="142"/>
      <c r="D44" s="98">
        <v>12</v>
      </c>
      <c r="F44" s="149"/>
      <c r="G44" s="149"/>
      <c r="H44" s="149"/>
      <c r="I44" s="149"/>
      <c r="J44" s="149"/>
      <c r="K44" s="149"/>
      <c r="L44" s="149"/>
    </row>
    <row r="45" spans="1:12" ht="24" customHeight="1">
      <c r="B45" s="131" t="s">
        <v>76</v>
      </c>
      <c r="F45" s="149"/>
      <c r="G45" s="149"/>
      <c r="H45" s="149"/>
      <c r="I45" s="149"/>
      <c r="J45" s="149"/>
      <c r="K45" s="149"/>
      <c r="L45" s="149"/>
    </row>
    <row r="46" spans="1:12" ht="24" customHeight="1">
      <c r="C46" s="131" t="s">
        <v>154</v>
      </c>
      <c r="F46" s="149"/>
      <c r="G46" s="149"/>
      <c r="H46" s="149"/>
      <c r="I46" s="149"/>
      <c r="J46" s="149"/>
      <c r="K46" s="149"/>
      <c r="L46" s="149"/>
    </row>
    <row r="47" spans="1:12" ht="24" customHeight="1">
      <c r="C47" s="150" t="s">
        <v>155</v>
      </c>
      <c r="F47" s="149"/>
      <c r="G47" s="149"/>
      <c r="H47" s="149"/>
      <c r="I47" s="149"/>
      <c r="J47" s="149"/>
      <c r="K47" s="149"/>
      <c r="L47" s="149"/>
    </row>
    <row r="48" spans="1:12" ht="24" customHeight="1">
      <c r="C48" s="131" t="s">
        <v>156</v>
      </c>
      <c r="D48" s="98"/>
      <c r="E48" s="89"/>
      <c r="F48" s="147">
        <v>-3128942</v>
      </c>
      <c r="G48" s="147"/>
      <c r="H48" s="149">
        <v>10777879</v>
      </c>
      <c r="I48" s="148"/>
      <c r="J48" s="147">
        <v>-3128942</v>
      </c>
      <c r="K48" s="147"/>
      <c r="L48" s="151">
        <v>10777879</v>
      </c>
    </row>
    <row r="49" spans="1:12" ht="24" customHeight="1">
      <c r="C49" s="150" t="s">
        <v>157</v>
      </c>
      <c r="D49" s="98"/>
      <c r="F49" s="149"/>
      <c r="G49" s="149"/>
      <c r="H49" s="149"/>
      <c r="I49" s="149"/>
      <c r="J49" s="149"/>
      <c r="K49" s="149"/>
      <c r="L49" s="149"/>
    </row>
    <row r="50" spans="1:12" ht="24" customHeight="1">
      <c r="C50" s="150" t="s">
        <v>158</v>
      </c>
      <c r="D50" s="98"/>
      <c r="F50" s="147">
        <v>-57983</v>
      </c>
      <c r="G50" s="147"/>
      <c r="H50" s="189">
        <v>0</v>
      </c>
      <c r="I50" s="148"/>
      <c r="J50" s="147">
        <v>-57983</v>
      </c>
      <c r="K50" s="147"/>
      <c r="L50" s="189">
        <v>0</v>
      </c>
    </row>
    <row r="51" spans="1:12" ht="24" customHeight="1">
      <c r="C51" s="150" t="s">
        <v>169</v>
      </c>
      <c r="D51" s="98"/>
      <c r="E51" s="89"/>
    </row>
    <row r="52" spans="1:12" ht="24" customHeight="1">
      <c r="C52" s="150" t="s">
        <v>158</v>
      </c>
      <c r="D52" s="98"/>
      <c r="E52" s="89"/>
      <c r="F52" s="147">
        <v>12730</v>
      </c>
      <c r="G52" s="147"/>
      <c r="H52" s="147">
        <v>154620</v>
      </c>
      <c r="I52" s="148"/>
      <c r="J52" s="189">
        <v>0</v>
      </c>
      <c r="K52" s="147"/>
      <c r="L52" s="189">
        <v>0</v>
      </c>
    </row>
    <row r="53" spans="1:12" ht="24" customHeight="1">
      <c r="B53" s="131" t="s">
        <v>83</v>
      </c>
      <c r="C53" s="131"/>
      <c r="D53" s="98"/>
      <c r="E53" s="89"/>
      <c r="F53" s="147"/>
      <c r="G53" s="147"/>
      <c r="H53" s="147"/>
      <c r="I53" s="148"/>
      <c r="J53" s="147"/>
      <c r="K53" s="147"/>
      <c r="L53" s="147"/>
    </row>
    <row r="54" spans="1:12" ht="24" customHeight="1">
      <c r="C54" s="131" t="s">
        <v>154</v>
      </c>
      <c r="D54" s="98"/>
      <c r="E54" s="89"/>
      <c r="F54" s="147"/>
      <c r="G54" s="147"/>
      <c r="H54" s="147"/>
      <c r="I54" s="148"/>
      <c r="J54" s="147"/>
      <c r="K54" s="147"/>
      <c r="L54" s="147"/>
    </row>
    <row r="55" spans="1:12" ht="24" customHeight="1">
      <c r="C55" s="150" t="s">
        <v>170</v>
      </c>
      <c r="D55" s="98"/>
      <c r="E55" s="89"/>
      <c r="F55" s="200">
        <v>0</v>
      </c>
      <c r="G55" s="147"/>
      <c r="H55" s="152">
        <v>-989881</v>
      </c>
      <c r="I55" s="148"/>
      <c r="J55" s="200">
        <v>0</v>
      </c>
      <c r="K55" s="147"/>
      <c r="L55" s="152">
        <v>-989881</v>
      </c>
    </row>
    <row r="56" spans="1:12" ht="24" customHeight="1">
      <c r="C56" s="150"/>
      <c r="D56" s="98"/>
      <c r="E56" s="89"/>
      <c r="F56" s="147"/>
      <c r="G56" s="147"/>
      <c r="H56" s="147"/>
      <c r="I56" s="148"/>
      <c r="J56" s="147"/>
      <c r="K56" s="147"/>
      <c r="L56" s="147"/>
    </row>
    <row r="57" spans="1:12" ht="24" customHeight="1">
      <c r="A57" s="142" t="s">
        <v>82</v>
      </c>
      <c r="B57" s="142"/>
      <c r="C57" s="131"/>
      <c r="D57" s="89"/>
      <c r="E57" s="89"/>
      <c r="F57" s="5"/>
      <c r="G57" s="5"/>
      <c r="H57" s="5"/>
      <c r="I57" s="89"/>
      <c r="J57" s="5"/>
      <c r="K57" s="5"/>
      <c r="L57" s="5"/>
    </row>
    <row r="58" spans="1:12" ht="24" customHeight="1">
      <c r="B58" s="142" t="s">
        <v>151</v>
      </c>
      <c r="C58" s="142"/>
      <c r="D58" s="98"/>
      <c r="E58" s="89"/>
      <c r="F58" s="120">
        <f>SUM(F45:F57)</f>
        <v>-3174195</v>
      </c>
      <c r="G58" s="5"/>
      <c r="H58" s="153">
        <f>SUM(H48:H55)</f>
        <v>9942618</v>
      </c>
      <c r="I58" s="89"/>
      <c r="J58" s="120">
        <f>SUM(J45:J57)</f>
        <v>-3186925</v>
      </c>
      <c r="K58" s="5"/>
      <c r="L58" s="120">
        <f>SUM(L45:L57)</f>
        <v>9787998</v>
      </c>
    </row>
    <row r="59" spans="1:12" ht="24" customHeight="1">
      <c r="A59" s="142"/>
      <c r="B59" s="142"/>
      <c r="C59" s="131"/>
      <c r="D59" s="89"/>
      <c r="E59" s="89"/>
      <c r="F59" s="5"/>
      <c r="G59" s="5"/>
      <c r="H59" s="5"/>
      <c r="I59" s="89"/>
      <c r="J59" s="5"/>
      <c r="K59" s="5"/>
      <c r="L59" s="5"/>
    </row>
    <row r="60" spans="1:12" ht="24" customHeight="1">
      <c r="A60" s="142" t="s">
        <v>70</v>
      </c>
      <c r="B60" s="142"/>
      <c r="C60" s="142"/>
      <c r="D60" s="98"/>
      <c r="E60" s="89"/>
      <c r="F60" s="5"/>
      <c r="G60" s="5"/>
      <c r="H60" s="5"/>
      <c r="I60" s="89"/>
      <c r="J60" s="5"/>
      <c r="K60" s="5"/>
      <c r="L60" s="5"/>
    </row>
    <row r="61" spans="1:12" ht="24" customHeight="1" thickBot="1">
      <c r="B61" s="142" t="s">
        <v>152</v>
      </c>
      <c r="C61" s="142"/>
      <c r="D61" s="89"/>
      <c r="E61" s="89"/>
      <c r="F61" s="122">
        <f>+F29+F58</f>
        <v>2294534</v>
      </c>
      <c r="G61" s="5"/>
      <c r="H61" s="122">
        <f>+H29+H58</f>
        <v>13751005</v>
      </c>
      <c r="I61" s="89"/>
      <c r="J61" s="122">
        <f>+J29+J58</f>
        <v>2860854</v>
      </c>
      <c r="K61" s="5"/>
      <c r="L61" s="122">
        <f>+L29+L58</f>
        <v>13530830</v>
      </c>
    </row>
    <row r="62" spans="1:12" ht="24" customHeight="1" thickTop="1">
      <c r="A62" s="142"/>
      <c r="B62" s="142"/>
      <c r="C62" s="142"/>
      <c r="D62" s="89"/>
      <c r="E62" s="89"/>
      <c r="F62" s="5"/>
      <c r="G62" s="5"/>
      <c r="H62" s="5"/>
      <c r="I62" s="89"/>
      <c r="J62" s="5"/>
      <c r="K62" s="5"/>
      <c r="L62" s="5"/>
    </row>
    <row r="63" spans="1:12" ht="24" customHeight="1" thickBot="1">
      <c r="A63" s="142" t="s">
        <v>79</v>
      </c>
      <c r="B63" s="142"/>
      <c r="C63" s="142"/>
      <c r="D63" s="98">
        <v>11</v>
      </c>
      <c r="E63" s="89"/>
      <c r="F63" s="154">
        <f>F29/F66</f>
        <v>0.36577680422714198</v>
      </c>
      <c r="G63" s="155"/>
      <c r="H63" s="154">
        <f>H29/H66</f>
        <v>0.25472456691860074</v>
      </c>
      <c r="I63" s="89"/>
      <c r="J63" s="154">
        <f>J29/J66</f>
        <v>0.40450665507323924</v>
      </c>
      <c r="K63" s="5"/>
      <c r="L63" s="154">
        <f>L29/L66</f>
        <v>0.25033991037388803</v>
      </c>
    </row>
    <row r="64" spans="1:12" ht="24" customHeight="1" thickTop="1">
      <c r="A64" s="142"/>
      <c r="B64" s="142"/>
      <c r="C64" s="142"/>
      <c r="D64" s="89"/>
      <c r="E64" s="89"/>
      <c r="F64" s="5"/>
      <c r="G64" s="5"/>
      <c r="H64" s="5"/>
      <c r="I64" s="89"/>
      <c r="J64" s="5"/>
      <c r="K64" s="5"/>
      <c r="L64" s="5"/>
    </row>
    <row r="65" spans="1:12" ht="24" customHeight="1">
      <c r="A65" s="142" t="s">
        <v>136</v>
      </c>
      <c r="B65" s="142"/>
      <c r="C65" s="142"/>
    </row>
    <row r="66" spans="1:12" ht="24" customHeight="1" thickBot="1">
      <c r="B66" s="142" t="s">
        <v>153</v>
      </c>
      <c r="C66" s="142"/>
      <c r="F66" s="122">
        <v>14951000</v>
      </c>
      <c r="G66" s="5"/>
      <c r="H66" s="122">
        <v>14951000</v>
      </c>
      <c r="I66" s="89"/>
      <c r="J66" s="122">
        <v>14951000</v>
      </c>
      <c r="K66" s="5"/>
      <c r="L66" s="122">
        <v>14951000</v>
      </c>
    </row>
    <row r="67" spans="1:12" ht="24" customHeight="1" thickTop="1"/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02" right="0.15748031496063" top="0.70866141732283505" bottom="0.196850393700787" header="0.511811023622047" footer="0.31496062992126"/>
  <pageSetup paperSize="9" scale="80" firstPageNumber="3" orientation="portrait" useFirstPageNumber="1" r:id="rId1"/>
  <headerFooter alignWithMargins="0"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0"/>
  <sheetViews>
    <sheetView view="pageBreakPreview" topLeftCell="A7" zoomScale="80" zoomScaleNormal="85" zoomScaleSheetLayoutView="80" workbookViewId="0">
      <selection activeCell="Z17" sqref="Z17"/>
    </sheetView>
  </sheetViews>
  <sheetFormatPr defaultColWidth="9.140625" defaultRowHeight="24" customHeight="1"/>
  <cols>
    <col min="1" max="1" width="1.85546875" style="27" customWidth="1"/>
    <col min="2" max="2" width="2" style="27" customWidth="1"/>
    <col min="3" max="3" width="23" style="27" customWidth="1"/>
    <col min="4" max="4" width="15.42578125" style="27" customWidth="1"/>
    <col min="5" max="5" width="6" style="27" customWidth="1"/>
    <col min="6" max="6" width="1.28515625" style="27" customWidth="1"/>
    <col min="7" max="7" width="15.140625" style="27" customWidth="1"/>
    <col min="8" max="8" width="1.28515625" style="27" customWidth="1"/>
    <col min="9" max="9" width="13.5703125" style="27" customWidth="1"/>
    <col min="10" max="10" width="1.140625" style="27" customWidth="1"/>
    <col min="11" max="11" width="14.28515625" style="27" customWidth="1"/>
    <col min="12" max="12" width="1.28515625" style="27" customWidth="1"/>
    <col min="13" max="13" width="16.140625" style="27" customWidth="1"/>
    <col min="14" max="14" width="1.140625" style="27" customWidth="1"/>
    <col min="15" max="15" width="14.85546875" style="27" customWidth="1"/>
    <col min="16" max="16" width="1.85546875" style="27" customWidth="1"/>
    <col min="17" max="17" width="13.5703125" style="27" customWidth="1"/>
    <col min="18" max="18" width="1.42578125" style="27" customWidth="1"/>
    <col min="19" max="19" width="14.42578125" style="27" customWidth="1"/>
    <col min="20" max="20" width="1.140625" style="27" customWidth="1"/>
    <col min="21" max="21" width="13.85546875" style="27" customWidth="1"/>
    <col min="22" max="22" width="1.140625" style="27" customWidth="1"/>
    <col min="23" max="23" width="14.42578125" style="27" customWidth="1"/>
    <col min="24" max="24" width="10.7109375" style="27" hidden="1" customWidth="1"/>
    <col min="25" max="25" width="1.7109375" style="27" customWidth="1"/>
    <col min="26" max="26" width="15.5703125" style="29" bestFit="1" customWidth="1"/>
    <col min="27" max="27" width="15.28515625" style="29" bestFit="1" customWidth="1"/>
    <col min="28" max="16384" width="9.140625" style="27"/>
  </cols>
  <sheetData>
    <row r="1" spans="1:27" s="4" customFormat="1" ht="24" customHeight="1">
      <c r="A1" s="1" t="s">
        <v>21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5"/>
      <c r="T1" s="6"/>
      <c r="U1" s="6"/>
      <c r="V1" s="6"/>
      <c r="W1" s="201" t="s">
        <v>102</v>
      </c>
      <c r="X1" s="3"/>
      <c r="Z1" s="7"/>
      <c r="AA1" s="7"/>
    </row>
    <row r="2" spans="1:27" s="4" customFormat="1" ht="24" customHeight="1">
      <c r="A2" s="8" t="s">
        <v>9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5"/>
      <c r="T2" s="6"/>
      <c r="U2" s="6"/>
      <c r="V2" s="6"/>
      <c r="W2" s="201" t="s">
        <v>103</v>
      </c>
      <c r="X2" s="10"/>
      <c r="Z2" s="7"/>
      <c r="AA2" s="7"/>
    </row>
    <row r="3" spans="1:27" s="4" customFormat="1" ht="24" customHeight="1">
      <c r="A3" s="8" t="s">
        <v>168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0"/>
      <c r="Z3" s="7"/>
      <c r="AA3" s="7"/>
    </row>
    <row r="4" spans="1:27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  <c r="X4" s="10"/>
      <c r="Z4" s="7"/>
      <c r="AA4" s="7"/>
    </row>
    <row r="5" spans="1:27" s="4" customFormat="1" ht="24" customHeight="1">
      <c r="A5" s="12"/>
      <c r="B5" s="3"/>
      <c r="C5" s="3"/>
      <c r="D5" s="3"/>
      <c r="E5" s="3"/>
      <c r="F5" s="3"/>
      <c r="G5" s="209" t="s">
        <v>80</v>
      </c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13"/>
      <c r="Z5" s="7"/>
      <c r="AA5" s="7"/>
    </row>
    <row r="6" spans="1:27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11" t="s">
        <v>42</v>
      </c>
      <c r="N6" s="211"/>
      <c r="O6" s="211"/>
      <c r="P6" s="211"/>
      <c r="Q6" s="211"/>
      <c r="R6" s="211"/>
      <c r="S6" s="211"/>
      <c r="T6" s="211"/>
      <c r="U6" s="211"/>
      <c r="V6" s="15"/>
      <c r="W6" s="11"/>
      <c r="Z6" s="7"/>
      <c r="AA6" s="7"/>
    </row>
    <row r="7" spans="1:27" s="4" customFormat="1" ht="24" customHeight="1">
      <c r="A7" s="3"/>
      <c r="B7" s="3"/>
      <c r="C7" s="3"/>
      <c r="G7" s="16"/>
      <c r="I7" s="15"/>
      <c r="J7" s="15"/>
      <c r="K7" s="15"/>
      <c r="M7" s="11" t="s">
        <v>31</v>
      </c>
      <c r="N7" s="11"/>
      <c r="O7" s="11"/>
      <c r="P7" s="11"/>
      <c r="Q7" s="11"/>
      <c r="R7" s="15"/>
      <c r="S7" s="11"/>
      <c r="T7" s="11"/>
      <c r="U7" s="11"/>
      <c r="V7" s="11"/>
      <c r="Z7" s="7"/>
      <c r="AA7" s="7"/>
    </row>
    <row r="8" spans="1:27" s="4" customFormat="1" ht="24" customHeight="1">
      <c r="A8" s="3"/>
      <c r="B8" s="3"/>
      <c r="C8" s="3"/>
      <c r="D8" s="14"/>
      <c r="E8" s="14"/>
      <c r="F8" s="14"/>
      <c r="G8" s="16" t="s">
        <v>44</v>
      </c>
      <c r="H8" s="17"/>
      <c r="I8" s="18"/>
      <c r="J8" s="18"/>
      <c r="K8" s="18"/>
      <c r="M8" s="11" t="s">
        <v>47</v>
      </c>
      <c r="O8" s="11" t="s">
        <v>31</v>
      </c>
      <c r="P8" s="16"/>
      <c r="Q8" s="11" t="s">
        <v>43</v>
      </c>
      <c r="S8" s="11" t="s">
        <v>123</v>
      </c>
      <c r="U8" s="16" t="s">
        <v>46</v>
      </c>
      <c r="W8" s="11"/>
      <c r="Z8" s="7"/>
      <c r="AA8" s="7"/>
    </row>
    <row r="9" spans="1:27" s="4" customFormat="1" ht="24" customHeight="1">
      <c r="A9" s="3"/>
      <c r="B9" s="3"/>
      <c r="C9" s="3"/>
      <c r="D9" s="14"/>
      <c r="E9" s="14"/>
      <c r="F9" s="14"/>
      <c r="G9" s="14" t="s">
        <v>84</v>
      </c>
      <c r="H9" s="19"/>
      <c r="I9" s="209" t="s">
        <v>39</v>
      </c>
      <c r="J9" s="209"/>
      <c r="K9" s="209"/>
      <c r="L9" s="11"/>
      <c r="M9" s="11" t="s">
        <v>127</v>
      </c>
      <c r="N9" s="20"/>
      <c r="O9" s="16" t="s">
        <v>47</v>
      </c>
      <c r="P9" s="16"/>
      <c r="Q9" s="11" t="s">
        <v>45</v>
      </c>
      <c r="S9" s="11" t="s">
        <v>124</v>
      </c>
      <c r="T9" s="20"/>
      <c r="U9" s="20" t="s">
        <v>48</v>
      </c>
      <c r="V9" s="20"/>
      <c r="W9" s="11" t="s">
        <v>10</v>
      </c>
      <c r="Z9" s="7"/>
      <c r="AA9" s="7"/>
    </row>
    <row r="10" spans="1:27" s="4" customFormat="1" ht="24" customHeight="1">
      <c r="A10" s="3"/>
      <c r="B10" s="3"/>
      <c r="C10" s="3"/>
      <c r="D10" s="14"/>
      <c r="E10" s="14"/>
      <c r="F10" s="14"/>
      <c r="G10" s="14" t="s">
        <v>35</v>
      </c>
      <c r="H10" s="19"/>
      <c r="I10" s="17"/>
      <c r="J10" s="21"/>
      <c r="K10" s="11"/>
      <c r="L10" s="21"/>
      <c r="M10" s="21" t="s">
        <v>129</v>
      </c>
      <c r="N10" s="20"/>
      <c r="O10" s="20" t="s">
        <v>134</v>
      </c>
      <c r="P10" s="20"/>
      <c r="Q10" s="11" t="s">
        <v>60</v>
      </c>
      <c r="R10" s="20"/>
      <c r="S10" s="21" t="s">
        <v>125</v>
      </c>
      <c r="T10" s="20"/>
      <c r="U10" s="20" t="s">
        <v>49</v>
      </c>
      <c r="V10" s="20"/>
      <c r="W10" s="11" t="s">
        <v>49</v>
      </c>
      <c r="Z10" s="7"/>
      <c r="AA10" s="7"/>
    </row>
    <row r="11" spans="1:27" s="4" customFormat="1" ht="24" customHeight="1">
      <c r="A11" s="3"/>
      <c r="B11" s="3"/>
      <c r="C11" s="3"/>
      <c r="D11" s="14"/>
      <c r="E11" s="22" t="s">
        <v>7</v>
      </c>
      <c r="F11" s="14"/>
      <c r="G11" s="22" t="s">
        <v>26</v>
      </c>
      <c r="H11" s="19"/>
      <c r="I11" s="22" t="s">
        <v>64</v>
      </c>
      <c r="J11" s="21"/>
      <c r="K11" s="23" t="s">
        <v>34</v>
      </c>
      <c r="L11" s="21"/>
      <c r="M11" s="24" t="s">
        <v>133</v>
      </c>
      <c r="N11" s="20"/>
      <c r="O11" s="25" t="s">
        <v>128</v>
      </c>
      <c r="P11" s="20"/>
      <c r="Q11" s="23" t="s">
        <v>59</v>
      </c>
      <c r="R11" s="20"/>
      <c r="S11" s="24" t="s">
        <v>122</v>
      </c>
      <c r="T11" s="20"/>
      <c r="U11" s="25" t="s">
        <v>50</v>
      </c>
      <c r="V11" s="20"/>
      <c r="W11" s="24" t="s">
        <v>50</v>
      </c>
      <c r="Z11" s="7"/>
      <c r="AA11" s="7"/>
    </row>
    <row r="12" spans="1:27" s="4" customFormat="1" ht="24" customHeight="1">
      <c r="A12" s="16"/>
      <c r="B12" s="16"/>
      <c r="C12" s="16"/>
      <c r="D12" s="16"/>
      <c r="F12" s="14"/>
      <c r="G12" s="19"/>
      <c r="H12" s="19"/>
      <c r="I12" s="21"/>
      <c r="J12" s="21"/>
      <c r="K12" s="11"/>
      <c r="L12" s="20"/>
      <c r="M12" s="19"/>
      <c r="N12" s="21"/>
      <c r="Q12" s="21"/>
      <c r="S12" s="7"/>
      <c r="T12" s="7"/>
      <c r="U12" s="7"/>
      <c r="V12" s="7"/>
      <c r="W12" s="7"/>
    </row>
    <row r="13" spans="1:27" ht="24" customHeight="1">
      <c r="A13" s="26" t="s">
        <v>159</v>
      </c>
      <c r="D13" s="28"/>
      <c r="E13" s="14"/>
      <c r="F13" s="28"/>
      <c r="G13" s="189">
        <v>149510000</v>
      </c>
      <c r="H13" s="187"/>
      <c r="I13" s="189">
        <v>14951000</v>
      </c>
      <c r="J13" s="187"/>
      <c r="K13" s="189">
        <v>171491417</v>
      </c>
      <c r="L13" s="189"/>
      <c r="M13" s="187">
        <v>103137022</v>
      </c>
      <c r="N13" s="187"/>
      <c r="O13" s="187">
        <v>1226643</v>
      </c>
      <c r="P13" s="186"/>
      <c r="Q13" s="187">
        <v>635012</v>
      </c>
      <c r="R13" s="187"/>
      <c r="S13" s="187">
        <v>0</v>
      </c>
      <c r="T13" s="187"/>
      <c r="U13" s="187">
        <f>SUM(M13:S13)</f>
        <v>104998677</v>
      </c>
      <c r="V13" s="187"/>
      <c r="W13" s="189">
        <f>SUM(G13:K13,U13)</f>
        <v>440951094</v>
      </c>
    </row>
    <row r="14" spans="1:27" ht="24" customHeight="1">
      <c r="B14" s="27" t="s">
        <v>162</v>
      </c>
      <c r="D14" s="28"/>
      <c r="E14" s="14"/>
      <c r="F14" s="28"/>
      <c r="G14" s="189">
        <v>0</v>
      </c>
      <c r="H14" s="187"/>
      <c r="I14" s="189">
        <v>0</v>
      </c>
      <c r="J14" s="187"/>
      <c r="K14" s="189">
        <f>+PL!F55</f>
        <v>0</v>
      </c>
      <c r="L14" s="189"/>
      <c r="M14" s="189">
        <v>0</v>
      </c>
      <c r="N14" s="187"/>
      <c r="O14" s="189">
        <v>0</v>
      </c>
      <c r="P14" s="187"/>
      <c r="Q14" s="189">
        <v>0</v>
      </c>
      <c r="R14" s="187"/>
      <c r="S14" s="187">
        <f>+K14</f>
        <v>0</v>
      </c>
      <c r="T14" s="187"/>
      <c r="U14" s="187">
        <f>SUM(M14:S14)</f>
        <v>0</v>
      </c>
      <c r="V14" s="187"/>
      <c r="W14" s="189">
        <f>SUM(G14:K14,U14)</f>
        <v>0</v>
      </c>
    </row>
    <row r="15" spans="1:27" ht="24" customHeight="1">
      <c r="B15" s="27" t="s">
        <v>165</v>
      </c>
      <c r="D15" s="28"/>
      <c r="E15" s="14"/>
      <c r="F15" s="28"/>
      <c r="G15" s="189">
        <v>0</v>
      </c>
      <c r="H15" s="187"/>
      <c r="I15" s="189">
        <v>0</v>
      </c>
      <c r="J15" s="187"/>
      <c r="K15" s="189">
        <f>+PL!F29</f>
        <v>5468729</v>
      </c>
      <c r="L15" s="189"/>
      <c r="M15" s="189">
        <v>0</v>
      </c>
      <c r="N15" s="187"/>
      <c r="O15" s="189">
        <v>0</v>
      </c>
      <c r="P15" s="187"/>
      <c r="Q15" s="189">
        <v>0</v>
      </c>
      <c r="R15" s="187"/>
      <c r="S15" s="187">
        <v>0</v>
      </c>
      <c r="T15" s="187"/>
      <c r="U15" s="187">
        <f>SUM(M15:S15)</f>
        <v>0</v>
      </c>
      <c r="V15" s="187"/>
      <c r="W15" s="189">
        <f>SUM(G15:K15,U15)</f>
        <v>5468729</v>
      </c>
    </row>
    <row r="16" spans="1:27" ht="24" customHeight="1">
      <c r="B16" s="27" t="s">
        <v>171</v>
      </c>
      <c r="D16" s="28"/>
      <c r="E16" s="14"/>
      <c r="F16" s="28"/>
      <c r="G16" s="200">
        <v>0</v>
      </c>
      <c r="H16" s="187"/>
      <c r="I16" s="200">
        <v>0</v>
      </c>
      <c r="J16" s="187"/>
      <c r="K16" s="200">
        <v>0</v>
      </c>
      <c r="L16" s="189"/>
      <c r="M16" s="199">
        <f>+PL!F48</f>
        <v>-3128942</v>
      </c>
      <c r="N16" s="187"/>
      <c r="O16" s="199">
        <v>-57983</v>
      </c>
      <c r="P16" s="187"/>
      <c r="Q16" s="199">
        <f>+PL!F52</f>
        <v>12730</v>
      </c>
      <c r="R16" s="187"/>
      <c r="S16" s="199">
        <f>-S14</f>
        <v>0</v>
      </c>
      <c r="T16" s="187"/>
      <c r="U16" s="187">
        <f>SUM(M16:S16)</f>
        <v>-3174195</v>
      </c>
      <c r="V16" s="187"/>
      <c r="W16" s="189">
        <f>SUM(G16+I16+K16+U16)</f>
        <v>-3174195</v>
      </c>
    </row>
    <row r="17" spans="1:27" ht="24" customHeight="1" thickBot="1">
      <c r="A17" s="26" t="s">
        <v>160</v>
      </c>
      <c r="D17" s="28"/>
      <c r="E17" s="28"/>
      <c r="F17" s="28"/>
      <c r="G17" s="191">
        <f>SUM(G13:G16)</f>
        <v>149510000</v>
      </c>
      <c r="H17" s="192"/>
      <c r="I17" s="191">
        <f>SUM(I13:I16)</f>
        <v>14951000</v>
      </c>
      <c r="J17" s="192"/>
      <c r="K17" s="191">
        <f>SUM(K13:K16)</f>
        <v>176960146</v>
      </c>
      <c r="L17" s="192"/>
      <c r="M17" s="191">
        <f>SUM(M13:M16)</f>
        <v>100008080</v>
      </c>
      <c r="N17" s="192"/>
      <c r="O17" s="191">
        <f>SUM(O13:O16)</f>
        <v>1168660</v>
      </c>
      <c r="P17" s="187"/>
      <c r="Q17" s="191">
        <f>SUM(Q13:Q16)</f>
        <v>647742</v>
      </c>
      <c r="R17" s="192"/>
      <c r="S17" s="191">
        <f>SUM(S13:S16)</f>
        <v>0</v>
      </c>
      <c r="T17" s="192"/>
      <c r="U17" s="193">
        <f>SUM(U13:U16)</f>
        <v>101824482</v>
      </c>
      <c r="V17" s="192"/>
      <c r="W17" s="194">
        <f>SUM(W13:W16)</f>
        <v>443245628</v>
      </c>
    </row>
    <row r="18" spans="1:27" ht="24" customHeight="1" thickTop="1">
      <c r="A18" s="31"/>
      <c r="B18" s="31"/>
      <c r="C18" s="31"/>
      <c r="D18" s="32"/>
      <c r="E18" s="14"/>
      <c r="F18" s="32"/>
      <c r="G18" s="195"/>
      <c r="H18" s="195"/>
      <c r="I18" s="195"/>
      <c r="J18" s="188"/>
      <c r="K18" s="188"/>
      <c r="L18" s="188"/>
      <c r="M18" s="188"/>
      <c r="N18" s="188"/>
      <c r="O18" s="188"/>
      <c r="P18" s="187"/>
      <c r="Q18" s="188"/>
      <c r="R18" s="188"/>
      <c r="S18" s="188"/>
      <c r="T18" s="188"/>
      <c r="U18" s="188"/>
      <c r="V18" s="188"/>
      <c r="W18" s="195"/>
    </row>
    <row r="19" spans="1:27" ht="24" customHeight="1">
      <c r="A19" s="26" t="s">
        <v>100</v>
      </c>
      <c r="D19" s="33"/>
      <c r="E19" s="28"/>
      <c r="F19" s="28"/>
      <c r="G19" s="192">
        <v>149510000</v>
      </c>
      <c r="H19" s="192"/>
      <c r="I19" s="192">
        <v>11800000</v>
      </c>
      <c r="J19" s="192"/>
      <c r="K19" s="192">
        <v>164466684</v>
      </c>
      <c r="L19" s="192"/>
      <c r="M19" s="192">
        <v>68571428</v>
      </c>
      <c r="N19" s="192"/>
      <c r="O19" s="192">
        <v>0</v>
      </c>
      <c r="P19" s="192"/>
      <c r="Q19" s="192">
        <v>-131263</v>
      </c>
      <c r="R19" s="192"/>
      <c r="S19" s="192">
        <v>0</v>
      </c>
      <c r="T19" s="192"/>
      <c r="U19" s="187">
        <f>SUM(M19:S19)</f>
        <v>68440165</v>
      </c>
      <c r="V19" s="192"/>
      <c r="W19" s="189">
        <f>G19+I19+K19+U19</f>
        <v>394216849</v>
      </c>
    </row>
    <row r="20" spans="1:27" ht="24" customHeight="1">
      <c r="B20" s="27" t="s">
        <v>162</v>
      </c>
      <c r="D20" s="28"/>
      <c r="E20" s="28"/>
      <c r="F20" s="28"/>
      <c r="G20" s="189">
        <v>0</v>
      </c>
      <c r="H20" s="187"/>
      <c r="I20" s="189">
        <v>0</v>
      </c>
      <c r="J20" s="187"/>
      <c r="K20" s="196">
        <f>+PL!H55</f>
        <v>-989881</v>
      </c>
      <c r="L20" s="197"/>
      <c r="M20" s="189">
        <v>0</v>
      </c>
      <c r="N20" s="197"/>
      <c r="O20" s="189">
        <v>0</v>
      </c>
      <c r="P20" s="189"/>
      <c r="Q20" s="189">
        <v>0</v>
      </c>
      <c r="R20" s="187"/>
      <c r="S20" s="189">
        <f>-K20</f>
        <v>989881</v>
      </c>
      <c r="T20" s="187"/>
      <c r="U20" s="187">
        <f>SUM(M20:S20)</f>
        <v>989881</v>
      </c>
      <c r="V20" s="187"/>
      <c r="W20" s="189">
        <f>SUM(G20:K20,U20)</f>
        <v>0</v>
      </c>
    </row>
    <row r="21" spans="1:27" ht="24" customHeight="1">
      <c r="B21" s="27" t="s">
        <v>165</v>
      </c>
      <c r="D21" s="28"/>
      <c r="E21" s="28"/>
      <c r="F21" s="28"/>
      <c r="G21" s="190">
        <v>0</v>
      </c>
      <c r="H21" s="198"/>
      <c r="I21" s="190">
        <v>0</v>
      </c>
      <c r="J21" s="197"/>
      <c r="K21" s="196">
        <f>+PL!H29</f>
        <v>3808387</v>
      </c>
      <c r="L21" s="197"/>
      <c r="M21" s="190">
        <v>0</v>
      </c>
      <c r="N21" s="197"/>
      <c r="O21" s="190">
        <v>0</v>
      </c>
      <c r="P21" s="189"/>
      <c r="Q21" s="190">
        <v>0</v>
      </c>
      <c r="R21" s="187"/>
      <c r="S21" s="190">
        <v>0</v>
      </c>
      <c r="T21" s="187"/>
      <c r="U21" s="187">
        <f>SUM(M21:S21)</f>
        <v>0</v>
      </c>
      <c r="V21" s="187"/>
      <c r="W21" s="189">
        <f>SUM(G21:K21,U21)</f>
        <v>3808387</v>
      </c>
    </row>
    <row r="22" spans="1:27" ht="24" customHeight="1">
      <c r="B22" s="27" t="s">
        <v>171</v>
      </c>
      <c r="D22" s="28"/>
      <c r="E22" s="28"/>
      <c r="F22" s="28"/>
      <c r="G22" s="202">
        <f>SUM(G20:G21)</f>
        <v>0</v>
      </c>
      <c r="H22" s="198"/>
      <c r="I22" s="202">
        <f>SUM(I20:I21)</f>
        <v>0</v>
      </c>
      <c r="J22" s="197"/>
      <c r="K22" s="203">
        <v>0</v>
      </c>
      <c r="L22" s="197"/>
      <c r="M22" s="203">
        <f>+PL!H48</f>
        <v>10777879</v>
      </c>
      <c r="N22" s="197"/>
      <c r="O22" s="202">
        <f>+PL!H50</f>
        <v>0</v>
      </c>
      <c r="P22" s="189"/>
      <c r="Q22" s="204">
        <f>+PL!H52</f>
        <v>154620</v>
      </c>
      <c r="R22" s="187"/>
      <c r="S22" s="203">
        <f>+K20</f>
        <v>-989881</v>
      </c>
      <c r="T22" s="187"/>
      <c r="U22" s="199">
        <f>SUM(M22:S22)</f>
        <v>9942618</v>
      </c>
      <c r="V22" s="187"/>
      <c r="W22" s="200">
        <f>SUM(G22+I22+K22+U22)</f>
        <v>9942618</v>
      </c>
    </row>
    <row r="23" spans="1:27" ht="24" customHeight="1" thickBot="1">
      <c r="A23" s="26" t="s">
        <v>161</v>
      </c>
      <c r="D23" s="28"/>
      <c r="E23" s="28"/>
      <c r="F23" s="28"/>
      <c r="G23" s="191">
        <f>SUM(G19:G22)</f>
        <v>149510000</v>
      </c>
      <c r="H23" s="192"/>
      <c r="I23" s="191">
        <f>SUM(I19:I22)</f>
        <v>11800000</v>
      </c>
      <c r="J23" s="192"/>
      <c r="K23" s="191">
        <f>SUM(K19:K22)</f>
        <v>167285190</v>
      </c>
      <c r="L23" s="192"/>
      <c r="M23" s="191">
        <f>SUM(M19:M22)</f>
        <v>79349307</v>
      </c>
      <c r="N23" s="192"/>
      <c r="O23" s="191">
        <f>SUM(O19:O22)</f>
        <v>0</v>
      </c>
      <c r="P23" s="187"/>
      <c r="Q23" s="191">
        <f>SUM(Q19:Q22)</f>
        <v>23357</v>
      </c>
      <c r="R23" s="192"/>
      <c r="S23" s="191">
        <f>SUM(S19:S22)</f>
        <v>0</v>
      </c>
      <c r="T23" s="192"/>
      <c r="U23" s="191">
        <f>SUM(U19:U22)</f>
        <v>79372664</v>
      </c>
      <c r="V23" s="192"/>
      <c r="W23" s="191">
        <f>SUM(W19:W22)</f>
        <v>407967854</v>
      </c>
    </row>
    <row r="24" spans="1:27" s="34" customFormat="1" ht="24" customHeight="1" thickTop="1">
      <c r="G24" s="35"/>
      <c r="W24" s="36"/>
      <c r="Z24" s="30"/>
      <c r="AA24" s="30"/>
    </row>
    <row r="25" spans="1:27" ht="24" customHeight="1">
      <c r="A25" s="37"/>
      <c r="D25" s="28"/>
      <c r="E25" s="28"/>
      <c r="F25" s="28"/>
      <c r="G25" s="38"/>
      <c r="H25" s="39"/>
      <c r="I25" s="38"/>
      <c r="J25" s="39"/>
      <c r="K25" s="38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8"/>
    </row>
    <row r="26" spans="1:27" s="34" customFormat="1" ht="24" customHeight="1">
      <c r="Z26" s="30"/>
      <c r="AA26" s="30"/>
    </row>
    <row r="130" spans="1:1" ht="24" customHeight="1">
      <c r="A130" s="40"/>
    </row>
  </sheetData>
  <mergeCells count="3">
    <mergeCell ref="G5:W5"/>
    <mergeCell ref="M6:U6"/>
    <mergeCell ref="I9:K9"/>
  </mergeCells>
  <pageMargins left="0.41929133899999999" right="0.15748031496063" top="0.70866141732283505" bottom="0.39370078740157499" header="0.511811023622047" footer="0.47244094488188998"/>
  <pageSetup paperSize="9" scale="75" firstPageNumber="5" orientation="landscape" useFirstPageNumber="1" r:id="rId1"/>
  <headerFooter alignWithMargins="0">
    <oddFooter>&amp;L&amp;"Angsana New,Regular"&amp;14 Notes to interim financial statement form an integral part of these interim 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view="pageBreakPreview" topLeftCell="D16" zoomScaleNormal="85" zoomScaleSheetLayoutView="100" workbookViewId="0">
      <selection activeCell="W17" sqref="W17"/>
    </sheetView>
  </sheetViews>
  <sheetFormatPr defaultColWidth="9.140625" defaultRowHeight="24" customHeight="1"/>
  <cols>
    <col min="1" max="1" width="1.7109375" style="45" customWidth="1"/>
    <col min="2" max="2" width="2" style="45" customWidth="1"/>
    <col min="3" max="3" width="40.28515625" style="45" customWidth="1"/>
    <col min="4" max="4" width="1.28515625" style="45" customWidth="1"/>
    <col min="5" max="5" width="6.7109375" style="45" customWidth="1"/>
    <col min="6" max="6" width="1.28515625" style="45" customWidth="1"/>
    <col min="7" max="7" width="13.42578125" style="45" customWidth="1"/>
    <col min="8" max="8" width="1.85546875" style="45" customWidth="1"/>
    <col min="9" max="9" width="13" style="45" customWidth="1"/>
    <col min="10" max="10" width="1.85546875" style="45" customWidth="1"/>
    <col min="11" max="11" width="14.42578125" style="45" customWidth="1"/>
    <col min="12" max="12" width="1.85546875" style="45" customWidth="1"/>
    <col min="13" max="13" width="16.140625" style="45" bestFit="1" customWidth="1"/>
    <col min="14" max="14" width="2" style="45" customWidth="1"/>
    <col min="15" max="15" width="16.140625" style="45" customWidth="1"/>
    <col min="16" max="16" width="2" style="45" customWidth="1"/>
    <col min="17" max="17" width="14.7109375" style="45" customWidth="1"/>
    <col min="18" max="18" width="1.85546875" style="45" customWidth="1"/>
    <col min="19" max="19" width="13.7109375" style="45" customWidth="1"/>
    <col min="20" max="20" width="1.85546875" style="45" customWidth="1"/>
    <col min="21" max="21" width="14.7109375" style="45" customWidth="1"/>
    <col min="22" max="22" width="0.85546875" style="45" customWidth="1"/>
    <col min="23" max="23" width="18.140625" style="50" customWidth="1"/>
    <col min="24" max="24" width="1.7109375" style="50" customWidth="1"/>
    <col min="25" max="25" width="11.5703125" style="50" bestFit="1" customWidth="1"/>
    <col min="26" max="16384" width="9.140625" style="45"/>
  </cols>
  <sheetData>
    <row r="1" spans="1:23" ht="24" customHeight="1">
      <c r="A1" s="41" t="s">
        <v>21</v>
      </c>
      <c r="B1" s="42"/>
      <c r="C1" s="42"/>
      <c r="D1" s="42"/>
      <c r="E1" s="42"/>
      <c r="F1" s="42"/>
      <c r="G1" s="42"/>
      <c r="H1" s="43"/>
      <c r="I1" s="44"/>
      <c r="L1" s="43"/>
      <c r="M1" s="43"/>
      <c r="N1" s="43"/>
      <c r="O1" s="43"/>
      <c r="P1" s="43"/>
      <c r="Q1" s="46"/>
      <c r="R1" s="47"/>
      <c r="S1" s="47"/>
      <c r="T1" s="47"/>
      <c r="U1" s="48" t="s">
        <v>102</v>
      </c>
      <c r="W1" s="49"/>
    </row>
    <row r="2" spans="1:23" ht="24" customHeight="1">
      <c r="A2" s="51" t="s">
        <v>9</v>
      </c>
      <c r="B2" s="42"/>
      <c r="C2" s="42"/>
      <c r="D2" s="42"/>
      <c r="E2" s="42"/>
      <c r="F2" s="52"/>
      <c r="G2" s="52"/>
      <c r="H2" s="44"/>
      <c r="I2" s="44"/>
      <c r="L2" s="44"/>
      <c r="M2" s="44"/>
      <c r="N2" s="44"/>
      <c r="O2" s="44"/>
      <c r="P2" s="44"/>
      <c r="Q2" s="46"/>
      <c r="R2" s="47"/>
      <c r="S2" s="47"/>
      <c r="T2" s="47"/>
      <c r="U2" s="48" t="s">
        <v>103</v>
      </c>
      <c r="W2" s="53"/>
    </row>
    <row r="3" spans="1:23" ht="24" customHeight="1">
      <c r="A3" s="51" t="s">
        <v>168</v>
      </c>
      <c r="B3" s="42"/>
      <c r="C3" s="42"/>
      <c r="D3" s="42"/>
      <c r="E3" s="42"/>
      <c r="F3" s="52"/>
      <c r="G3" s="52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53"/>
    </row>
    <row r="4" spans="1:23" ht="24" customHeight="1">
      <c r="A4" s="54"/>
      <c r="B4" s="42"/>
      <c r="C4" s="42"/>
      <c r="D4" s="42"/>
      <c r="E4" s="42"/>
      <c r="F4" s="52"/>
      <c r="G4" s="52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53"/>
    </row>
    <row r="5" spans="1:23" ht="24" customHeight="1">
      <c r="A5" s="53"/>
      <c r="B5" s="43"/>
      <c r="C5" s="43"/>
      <c r="D5" s="43"/>
      <c r="E5" s="43"/>
      <c r="F5" s="43"/>
      <c r="G5" s="212" t="s">
        <v>81</v>
      </c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55"/>
      <c r="W5" s="53"/>
    </row>
    <row r="6" spans="1:23" ht="24" customHeight="1">
      <c r="A6" s="53"/>
      <c r="B6" s="43"/>
      <c r="C6" s="43"/>
      <c r="D6" s="43"/>
      <c r="E6" s="43"/>
      <c r="F6" s="43"/>
      <c r="G6" s="56"/>
      <c r="H6" s="56"/>
      <c r="I6" s="56"/>
      <c r="J6" s="56"/>
      <c r="K6" s="57"/>
      <c r="L6" s="57"/>
      <c r="M6" s="213" t="s">
        <v>42</v>
      </c>
      <c r="N6" s="213"/>
      <c r="O6" s="213"/>
      <c r="P6" s="213"/>
      <c r="Q6" s="213"/>
      <c r="R6" s="213"/>
      <c r="S6" s="213"/>
      <c r="T6" s="56"/>
      <c r="U6" s="56"/>
      <c r="V6" s="55"/>
      <c r="W6" s="53"/>
    </row>
    <row r="7" spans="1:23" ht="24" customHeight="1">
      <c r="A7" s="43"/>
      <c r="B7" s="43"/>
      <c r="C7" s="43"/>
      <c r="D7" s="43"/>
      <c r="E7" s="43"/>
      <c r="F7" s="59"/>
      <c r="L7" s="44"/>
      <c r="M7" s="44" t="s">
        <v>31</v>
      </c>
      <c r="N7" s="43"/>
      <c r="O7" s="43"/>
      <c r="P7" s="43"/>
      <c r="Q7" s="44"/>
      <c r="R7" s="44"/>
      <c r="S7" s="44"/>
      <c r="T7" s="44"/>
    </row>
    <row r="8" spans="1:23" ht="24" customHeight="1">
      <c r="A8" s="43"/>
      <c r="B8" s="43"/>
      <c r="C8" s="43"/>
      <c r="D8" s="43"/>
      <c r="E8" s="43"/>
      <c r="F8" s="59"/>
      <c r="G8" s="43"/>
      <c r="H8" s="60"/>
      <c r="L8" s="44"/>
      <c r="M8" s="59" t="s">
        <v>47</v>
      </c>
      <c r="N8" s="60"/>
      <c r="O8" s="43" t="s">
        <v>31</v>
      </c>
      <c r="P8" s="60"/>
      <c r="Q8" s="44" t="s">
        <v>123</v>
      </c>
      <c r="R8" s="61"/>
      <c r="S8" s="44" t="s">
        <v>46</v>
      </c>
      <c r="T8" s="61"/>
      <c r="U8" s="44"/>
    </row>
    <row r="9" spans="1:23" ht="24" customHeight="1">
      <c r="A9" s="43"/>
      <c r="B9" s="43"/>
      <c r="C9" s="43"/>
      <c r="D9" s="43"/>
      <c r="F9" s="59"/>
      <c r="G9" s="43" t="s">
        <v>44</v>
      </c>
      <c r="H9" s="60"/>
      <c r="I9" s="62"/>
      <c r="J9" s="62"/>
      <c r="K9" s="62"/>
      <c r="L9" s="63"/>
      <c r="M9" s="44" t="s">
        <v>147</v>
      </c>
      <c r="N9" s="43"/>
      <c r="O9" s="60" t="s">
        <v>47</v>
      </c>
      <c r="P9" s="43"/>
      <c r="Q9" s="44" t="s">
        <v>124</v>
      </c>
      <c r="R9" s="61"/>
      <c r="S9" s="43" t="s">
        <v>48</v>
      </c>
      <c r="T9" s="61"/>
      <c r="U9" s="44" t="s">
        <v>10</v>
      </c>
    </row>
    <row r="10" spans="1:23" ht="24" customHeight="1">
      <c r="A10" s="43"/>
      <c r="B10" s="43"/>
      <c r="C10" s="43"/>
      <c r="D10" s="43"/>
      <c r="E10" s="44"/>
      <c r="F10" s="43"/>
      <c r="G10" s="43" t="s">
        <v>84</v>
      </c>
      <c r="H10" s="64"/>
      <c r="I10" s="212" t="s">
        <v>39</v>
      </c>
      <c r="J10" s="212"/>
      <c r="K10" s="212"/>
      <c r="L10" s="63"/>
      <c r="M10" s="59" t="s">
        <v>148</v>
      </c>
      <c r="N10" s="59"/>
      <c r="O10" s="59" t="s">
        <v>134</v>
      </c>
      <c r="P10" s="59"/>
      <c r="Q10" s="61" t="s">
        <v>125</v>
      </c>
      <c r="R10" s="61"/>
      <c r="S10" s="63" t="s">
        <v>49</v>
      </c>
      <c r="T10" s="61"/>
      <c r="U10" s="43" t="s">
        <v>49</v>
      </c>
    </row>
    <row r="11" spans="1:23" ht="24" customHeight="1">
      <c r="A11" s="43"/>
      <c r="B11" s="43"/>
      <c r="C11" s="43"/>
      <c r="D11" s="43"/>
      <c r="E11" s="65" t="s">
        <v>7</v>
      </c>
      <c r="F11" s="43"/>
      <c r="G11" s="66" t="s">
        <v>65</v>
      </c>
      <c r="H11" s="64"/>
      <c r="I11" s="66" t="s">
        <v>64</v>
      </c>
      <c r="J11" s="61"/>
      <c r="K11" s="65" t="s">
        <v>34</v>
      </c>
      <c r="L11" s="63"/>
      <c r="M11" s="66" t="s">
        <v>133</v>
      </c>
      <c r="N11" s="59"/>
      <c r="O11" s="67" t="s">
        <v>128</v>
      </c>
      <c r="P11" s="59"/>
      <c r="Q11" s="68" t="s">
        <v>122</v>
      </c>
      <c r="R11" s="61"/>
      <c r="S11" s="67" t="s">
        <v>50</v>
      </c>
      <c r="T11" s="61"/>
      <c r="U11" s="68" t="s">
        <v>50</v>
      </c>
    </row>
    <row r="12" spans="1:23" ht="24" customHeight="1">
      <c r="A12" s="43"/>
      <c r="B12" s="43"/>
      <c r="C12" s="43"/>
      <c r="D12" s="43"/>
      <c r="E12" s="69"/>
      <c r="F12" s="59"/>
      <c r="G12" s="64"/>
      <c r="H12" s="64"/>
      <c r="I12" s="61"/>
      <c r="J12" s="61"/>
      <c r="K12" s="44"/>
      <c r="L12" s="63"/>
      <c r="M12" s="64"/>
      <c r="N12" s="64"/>
      <c r="O12" s="64"/>
      <c r="P12" s="64"/>
      <c r="Q12" s="64"/>
      <c r="R12" s="61"/>
      <c r="S12" s="61"/>
      <c r="T12" s="61"/>
      <c r="U12" s="61"/>
    </row>
    <row r="13" spans="1:23" ht="24" customHeight="1">
      <c r="A13" s="70" t="s">
        <v>159</v>
      </c>
      <c r="B13" s="71"/>
      <c r="C13" s="43"/>
      <c r="D13" s="43"/>
      <c r="E13" s="44"/>
      <c r="F13" s="59"/>
      <c r="G13" s="72">
        <v>149510000</v>
      </c>
      <c r="H13" s="72"/>
      <c r="I13" s="72">
        <v>14951000</v>
      </c>
      <c r="J13" s="72"/>
      <c r="K13" s="72">
        <v>190112532</v>
      </c>
      <c r="L13" s="72"/>
      <c r="M13" s="72">
        <v>103137022</v>
      </c>
      <c r="N13" s="72"/>
      <c r="O13" s="72">
        <v>1226643</v>
      </c>
      <c r="P13" s="72"/>
      <c r="Q13" s="189">
        <v>0</v>
      </c>
      <c r="R13" s="72"/>
      <c r="S13" s="72">
        <f>SUM(M13:Q13)</f>
        <v>104363665</v>
      </c>
      <c r="T13" s="72"/>
      <c r="U13" s="72">
        <f>SUM(G13:K13,S13)</f>
        <v>458937197</v>
      </c>
    </row>
    <row r="14" spans="1:23" ht="24" customHeight="1">
      <c r="A14" s="71"/>
      <c r="B14" s="27" t="s">
        <v>162</v>
      </c>
      <c r="C14" s="71"/>
      <c r="D14" s="73"/>
      <c r="E14" s="44"/>
      <c r="F14" s="59"/>
      <c r="G14" s="189">
        <v>0</v>
      </c>
      <c r="H14" s="72"/>
      <c r="I14" s="189">
        <v>0</v>
      </c>
      <c r="J14" s="72"/>
      <c r="K14" s="189">
        <v>0</v>
      </c>
      <c r="L14" s="72"/>
      <c r="M14" s="189">
        <v>0</v>
      </c>
      <c r="N14" s="72"/>
      <c r="O14" s="189">
        <v>0</v>
      </c>
      <c r="P14" s="72"/>
      <c r="Q14" s="189">
        <v>0</v>
      </c>
      <c r="R14" s="72"/>
      <c r="S14" s="189">
        <v>0</v>
      </c>
      <c r="T14" s="72"/>
      <c r="U14" s="189">
        <v>0</v>
      </c>
    </row>
    <row r="15" spans="1:23" ht="24" customHeight="1">
      <c r="A15" s="71"/>
      <c r="B15" s="27" t="s">
        <v>165</v>
      </c>
      <c r="C15" s="71"/>
      <c r="E15" s="44"/>
      <c r="F15" s="75"/>
      <c r="G15" s="189">
        <v>0</v>
      </c>
      <c r="H15" s="72"/>
      <c r="I15" s="189">
        <v>0</v>
      </c>
      <c r="J15" s="72"/>
      <c r="K15" s="72">
        <f>+PL!J29</f>
        <v>6047779</v>
      </c>
      <c r="L15" s="72"/>
      <c r="M15" s="189">
        <v>0</v>
      </c>
      <c r="N15" s="72"/>
      <c r="O15" s="189">
        <v>0</v>
      </c>
      <c r="P15" s="72"/>
      <c r="Q15" s="189">
        <v>0</v>
      </c>
      <c r="R15" s="72"/>
      <c r="S15" s="189">
        <v>0</v>
      </c>
      <c r="T15" s="72"/>
      <c r="U15" s="72">
        <f>SUM(G15:K15,S15)</f>
        <v>6047779</v>
      </c>
    </row>
    <row r="16" spans="1:23" ht="24" customHeight="1">
      <c r="A16" s="71"/>
      <c r="B16" s="27" t="s">
        <v>171</v>
      </c>
      <c r="C16" s="71"/>
      <c r="D16" s="43"/>
      <c r="E16" s="44"/>
      <c r="F16" s="59"/>
      <c r="G16" s="189">
        <v>0</v>
      </c>
      <c r="H16" s="72"/>
      <c r="I16" s="189">
        <v>0</v>
      </c>
      <c r="J16" s="72"/>
      <c r="K16" s="189">
        <v>0</v>
      </c>
      <c r="L16" s="72"/>
      <c r="M16" s="72">
        <f>+PL!J48</f>
        <v>-3128942</v>
      </c>
      <c r="N16" s="72"/>
      <c r="O16" s="72">
        <v>-57983</v>
      </c>
      <c r="P16" s="72"/>
      <c r="Q16" s="200">
        <v>0</v>
      </c>
      <c r="R16" s="72"/>
      <c r="S16" s="72">
        <f>SUM(M16:Q16)</f>
        <v>-3186925</v>
      </c>
      <c r="T16" s="72"/>
      <c r="U16" s="72">
        <f>SUM(G16:K16,S16)</f>
        <v>-3186925</v>
      </c>
    </row>
    <row r="17" spans="1:25" ht="24" customHeight="1" thickBot="1">
      <c r="A17" s="70" t="s">
        <v>160</v>
      </c>
      <c r="B17" s="71"/>
      <c r="E17" s="69"/>
      <c r="F17" s="75"/>
      <c r="G17" s="76">
        <f>SUM(G13:G16)</f>
        <v>149510000</v>
      </c>
      <c r="H17" s="72"/>
      <c r="I17" s="76">
        <f>SUM(I13:I16)</f>
        <v>14951000</v>
      </c>
      <c r="J17" s="72"/>
      <c r="K17" s="76">
        <f>SUM(K13:K16)</f>
        <v>196160311</v>
      </c>
      <c r="L17" s="72"/>
      <c r="M17" s="76">
        <f>SUM(M13:M16)</f>
        <v>100008080</v>
      </c>
      <c r="N17" s="74"/>
      <c r="O17" s="76">
        <f>SUM(O13:O16)</f>
        <v>1168660</v>
      </c>
      <c r="P17" s="72"/>
      <c r="Q17" s="191">
        <f>SUM(Q13:Q16)</f>
        <v>0</v>
      </c>
      <c r="R17" s="72"/>
      <c r="S17" s="76">
        <f>SUM(S13:S16)</f>
        <v>101176740</v>
      </c>
      <c r="T17" s="72"/>
      <c r="U17" s="76">
        <f>SUM(U13:U16)</f>
        <v>461798051</v>
      </c>
      <c r="V17" s="69"/>
    </row>
    <row r="18" spans="1:25" ht="24" customHeight="1" thickTop="1">
      <c r="A18" s="77"/>
      <c r="B18" s="77"/>
      <c r="E18" s="69"/>
      <c r="F18" s="75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69"/>
    </row>
    <row r="19" spans="1:25" ht="24" customHeight="1">
      <c r="A19" s="70" t="s">
        <v>100</v>
      </c>
      <c r="B19" s="71"/>
      <c r="C19" s="43"/>
      <c r="D19" s="43"/>
      <c r="E19" s="44"/>
      <c r="F19" s="59"/>
      <c r="G19" s="79">
        <v>149510000</v>
      </c>
      <c r="H19" s="79"/>
      <c r="I19" s="79">
        <v>11800000</v>
      </c>
      <c r="J19" s="79"/>
      <c r="K19" s="79">
        <v>182943716</v>
      </c>
      <c r="L19" s="79"/>
      <c r="M19" s="79">
        <v>68571428</v>
      </c>
      <c r="N19" s="79"/>
      <c r="O19" s="189">
        <v>0</v>
      </c>
      <c r="P19" s="79"/>
      <c r="Q19" s="189">
        <v>0</v>
      </c>
      <c r="R19" s="79"/>
      <c r="S19" s="72">
        <f>SUM(M19:Q19)</f>
        <v>68571428</v>
      </c>
      <c r="T19" s="79"/>
      <c r="U19" s="72">
        <f>SUM(G19:K19,S19)</f>
        <v>412825144</v>
      </c>
    </row>
    <row r="20" spans="1:25" ht="24" customHeight="1">
      <c r="A20" s="71"/>
      <c r="B20" s="27" t="s">
        <v>162</v>
      </c>
      <c r="C20" s="71"/>
      <c r="D20" s="73"/>
      <c r="E20" s="44"/>
      <c r="F20" s="59"/>
      <c r="G20" s="189">
        <v>0</v>
      </c>
      <c r="H20" s="72"/>
      <c r="I20" s="189">
        <v>0</v>
      </c>
      <c r="J20" s="72"/>
      <c r="K20" s="74">
        <v>-989881</v>
      </c>
      <c r="L20" s="72"/>
      <c r="M20" s="189">
        <v>0</v>
      </c>
      <c r="N20" s="72"/>
      <c r="O20" s="189">
        <v>0</v>
      </c>
      <c r="P20" s="72"/>
      <c r="Q20" s="74">
        <f>-K20</f>
        <v>989881</v>
      </c>
      <c r="R20" s="72"/>
      <c r="S20" s="72">
        <f>SUM(M20:Q20)</f>
        <v>989881</v>
      </c>
      <c r="T20" s="72"/>
      <c r="U20" s="189">
        <v>0</v>
      </c>
    </row>
    <row r="21" spans="1:25" ht="24" customHeight="1">
      <c r="A21" s="71"/>
      <c r="B21" s="27" t="s">
        <v>165</v>
      </c>
      <c r="C21" s="71"/>
      <c r="E21" s="44"/>
      <c r="F21" s="75"/>
      <c r="G21" s="189">
        <v>0</v>
      </c>
      <c r="H21" s="72"/>
      <c r="I21" s="189">
        <v>0</v>
      </c>
      <c r="J21" s="72"/>
      <c r="K21" s="72">
        <f>+PL!L29</f>
        <v>3742832</v>
      </c>
      <c r="L21" s="72"/>
      <c r="M21" s="189">
        <v>0</v>
      </c>
      <c r="N21" s="72"/>
      <c r="O21" s="189">
        <v>0</v>
      </c>
      <c r="P21" s="72"/>
      <c r="Q21" s="189">
        <v>0</v>
      </c>
      <c r="R21" s="72"/>
      <c r="S21" s="189">
        <v>0</v>
      </c>
      <c r="T21" s="72"/>
      <c r="U21" s="72">
        <f>SUM(G21:K21,S21)</f>
        <v>3742832</v>
      </c>
    </row>
    <row r="22" spans="1:25" ht="24" customHeight="1">
      <c r="A22" s="71"/>
      <c r="B22" s="27" t="s">
        <v>171</v>
      </c>
      <c r="C22" s="71"/>
      <c r="D22" s="43"/>
      <c r="E22" s="44"/>
      <c r="F22" s="59"/>
      <c r="G22" s="189">
        <v>0</v>
      </c>
      <c r="H22" s="72"/>
      <c r="I22" s="189">
        <v>0</v>
      </c>
      <c r="J22" s="72"/>
      <c r="K22" s="189">
        <v>0</v>
      </c>
      <c r="L22" s="72"/>
      <c r="M22" s="79">
        <f>+PL!L48</f>
        <v>10777879</v>
      </c>
      <c r="N22" s="72"/>
      <c r="O22" s="200">
        <v>0</v>
      </c>
      <c r="P22" s="72"/>
      <c r="Q22" s="182">
        <f>+K20</f>
        <v>-989881</v>
      </c>
      <c r="R22" s="72"/>
      <c r="S22" s="72">
        <f>SUM(M22:Q22)</f>
        <v>9787998</v>
      </c>
      <c r="T22" s="72"/>
      <c r="U22" s="72">
        <f>SUM(G22:K22,S22)</f>
        <v>9787998</v>
      </c>
    </row>
    <row r="23" spans="1:25" ht="24" customHeight="1" thickBot="1">
      <c r="A23" s="70" t="s">
        <v>161</v>
      </c>
      <c r="B23" s="71"/>
      <c r="E23" s="69"/>
      <c r="F23" s="75"/>
      <c r="G23" s="80">
        <f>SUM(G19:G22)</f>
        <v>149510000</v>
      </c>
      <c r="H23" s="79"/>
      <c r="I23" s="80">
        <f>SUM(I19:I22)</f>
        <v>11800000</v>
      </c>
      <c r="J23" s="79"/>
      <c r="K23" s="80">
        <f>SUM(K19:K22)</f>
        <v>185696667</v>
      </c>
      <c r="L23" s="79"/>
      <c r="M23" s="80">
        <f>SUM(M19:M22)</f>
        <v>79349307</v>
      </c>
      <c r="N23" s="81"/>
      <c r="O23" s="191">
        <f>SUM(O19:O22)</f>
        <v>0</v>
      </c>
      <c r="P23" s="79"/>
      <c r="Q23" s="191">
        <f>SUM(Q19:Q22)</f>
        <v>0</v>
      </c>
      <c r="R23" s="79"/>
      <c r="S23" s="80">
        <f>SUM(S19:S22)</f>
        <v>79349307</v>
      </c>
      <c r="T23" s="79"/>
      <c r="U23" s="80">
        <f>SUM(U19:U22)</f>
        <v>426355974</v>
      </c>
      <c r="V23" s="69"/>
    </row>
    <row r="24" spans="1:25" s="69" customFormat="1" ht="24" customHeight="1" thickTop="1">
      <c r="U24" s="44"/>
      <c r="W24" s="53"/>
      <c r="X24" s="53"/>
      <c r="Y24" s="53"/>
    </row>
    <row r="25" spans="1:25" ht="24" customHeight="1">
      <c r="A25" s="51"/>
      <c r="F25" s="75"/>
      <c r="G25" s="82"/>
      <c r="H25" s="83"/>
      <c r="I25" s="82"/>
      <c r="J25" s="83"/>
      <c r="K25" s="82"/>
      <c r="L25" s="83"/>
      <c r="M25" s="82"/>
      <c r="N25" s="82"/>
      <c r="O25" s="82"/>
      <c r="P25" s="82"/>
      <c r="Q25" s="82"/>
      <c r="R25" s="83"/>
      <c r="S25" s="83"/>
      <c r="T25" s="83"/>
      <c r="U25" s="82"/>
    </row>
    <row r="26" spans="1:25" s="69" customFormat="1" ht="24" customHeight="1">
      <c r="W26" s="53"/>
      <c r="X26" s="53"/>
      <c r="Y26" s="53"/>
    </row>
    <row r="116" spans="6:6" ht="24" customHeight="1">
      <c r="F116" s="45" t="e">
        <f>+F114/F119</f>
        <v>#DIV/0!</v>
      </c>
    </row>
    <row r="133" spans="1:1" ht="24" customHeight="1">
      <c r="A133" s="53" t="s">
        <v>77</v>
      </c>
    </row>
  </sheetData>
  <mergeCells count="3">
    <mergeCell ref="G5:U5"/>
    <mergeCell ref="M6:S6"/>
    <mergeCell ref="I10:K10"/>
  </mergeCells>
  <pageMargins left="0.74803149606299202" right="0.15748031496063" top="0.70866141732283505" bottom="0.98425196850393704" header="0.511811023622047" footer="0.31496062992126"/>
  <pageSetup paperSize="9" scale="75" firstPageNumber="6" orientation="landscape" useFirstPageNumber="1" r:id="rId1"/>
  <headerFooter alignWithMargins="0">
    <oddFooter>&amp;L&amp;"Angsana New,Regular"&amp;14Notes to interim financial statement form an integral partof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view="pageBreakPreview" topLeftCell="A7" zoomScale="80" zoomScaleNormal="110" zoomScaleSheetLayoutView="80" workbookViewId="0">
      <selection activeCell="K31" sqref="K31"/>
    </sheetView>
  </sheetViews>
  <sheetFormatPr defaultColWidth="9.140625" defaultRowHeight="24" customHeight="1"/>
  <cols>
    <col min="1" max="1" width="2.7109375" style="53" customWidth="1"/>
    <col min="2" max="2" width="2.42578125" style="53" customWidth="1"/>
    <col min="3" max="3" width="44.42578125" style="53" customWidth="1"/>
    <col min="4" max="4" width="1.28515625" style="53" customWidth="1"/>
    <col min="5" max="5" width="14.7109375" style="175" customWidth="1"/>
    <col min="6" max="6" width="1.28515625" style="53" customWidth="1"/>
    <col min="7" max="7" width="14.7109375" style="53" customWidth="1"/>
    <col min="8" max="8" width="1" style="53" customWidth="1"/>
    <col min="9" max="9" width="14.7109375" style="175" customWidth="1"/>
    <col min="10" max="10" width="1.140625" style="53" customWidth="1"/>
    <col min="11" max="11" width="14.7109375" style="53" customWidth="1"/>
    <col min="12" max="13" width="9.140625" style="53"/>
    <col min="14" max="14" width="9.28515625" style="53" customWidth="1"/>
    <col min="15" max="16384" width="9.140625" style="53"/>
  </cols>
  <sheetData>
    <row r="1" spans="1:16" s="157" customFormat="1" ht="24" customHeight="1">
      <c r="A1" s="48" t="s">
        <v>21</v>
      </c>
      <c r="B1" s="48"/>
      <c r="C1" s="48"/>
      <c r="D1" s="48"/>
      <c r="E1" s="48"/>
      <c r="F1" s="46"/>
      <c r="G1" s="46"/>
      <c r="H1" s="156"/>
      <c r="I1" s="46"/>
      <c r="J1" s="215" t="s">
        <v>102</v>
      </c>
      <c r="K1" s="215"/>
      <c r="L1" s="156"/>
      <c r="M1" s="156"/>
    </row>
    <row r="2" spans="1:16" s="157" customFormat="1" ht="24" customHeight="1">
      <c r="A2" s="48" t="s">
        <v>6</v>
      </c>
      <c r="B2" s="48"/>
      <c r="C2" s="48"/>
      <c r="D2" s="48"/>
      <c r="E2" s="48"/>
      <c r="F2" s="46"/>
      <c r="G2" s="46"/>
      <c r="H2" s="156"/>
      <c r="I2" s="46"/>
      <c r="J2" s="215" t="s">
        <v>103</v>
      </c>
      <c r="K2" s="215"/>
      <c r="L2" s="156"/>
      <c r="M2" s="156"/>
    </row>
    <row r="3" spans="1:16" s="157" customFormat="1" ht="24" customHeight="1">
      <c r="A3" s="48" t="str">
        <f>+'SE-2'!A3</f>
        <v xml:space="preserve">FOR THE THREE - MONTH PERIOD ENDED MARCH 31, 2018 </v>
      </c>
      <c r="B3" s="48"/>
      <c r="C3" s="48"/>
      <c r="D3" s="48"/>
      <c r="E3" s="48"/>
      <c r="F3" s="46"/>
      <c r="G3" s="46"/>
      <c r="H3" s="156"/>
      <c r="I3" s="46"/>
      <c r="J3" s="47"/>
      <c r="K3" s="46"/>
      <c r="L3" s="156"/>
      <c r="M3" s="156"/>
    </row>
    <row r="4" spans="1:16" s="157" customFormat="1" ht="24" customHeight="1">
      <c r="A4" s="53"/>
      <c r="B4" s="156"/>
      <c r="C4" s="156"/>
      <c r="D4" s="158"/>
      <c r="E4" s="46"/>
      <c r="F4" s="46"/>
      <c r="G4" s="46"/>
      <c r="H4" s="156"/>
      <c r="I4" s="46"/>
      <c r="J4" s="46"/>
      <c r="K4" s="46"/>
      <c r="L4" s="156"/>
      <c r="M4" s="156"/>
    </row>
    <row r="5" spans="1:16" ht="24" customHeight="1">
      <c r="E5" s="212" t="s">
        <v>143</v>
      </c>
      <c r="F5" s="212"/>
      <c r="G5" s="212"/>
      <c r="H5" s="212"/>
      <c r="I5" s="212"/>
      <c r="J5" s="212"/>
      <c r="K5" s="212"/>
      <c r="L5" s="156"/>
    </row>
    <row r="6" spans="1:16" s="157" customFormat="1" ht="24" customHeight="1">
      <c r="E6" s="216" t="s">
        <v>72</v>
      </c>
      <c r="F6" s="216"/>
      <c r="G6" s="216"/>
      <c r="H6" s="159"/>
      <c r="I6" s="216" t="s">
        <v>27</v>
      </c>
      <c r="J6" s="216"/>
      <c r="K6" s="216"/>
      <c r="L6" s="156"/>
    </row>
    <row r="7" spans="1:16" s="157" customFormat="1" ht="24" customHeight="1">
      <c r="E7" s="212" t="s">
        <v>23</v>
      </c>
      <c r="F7" s="212"/>
      <c r="G7" s="212"/>
      <c r="H7" s="159"/>
      <c r="I7" s="212" t="s">
        <v>28</v>
      </c>
      <c r="J7" s="212"/>
      <c r="K7" s="212"/>
    </row>
    <row r="8" spans="1:16" s="157" customFormat="1" ht="24" customHeight="1">
      <c r="E8" s="58">
        <v>2018</v>
      </c>
      <c r="F8" s="59"/>
      <c r="G8" s="58">
        <v>2017</v>
      </c>
      <c r="H8" s="160"/>
      <c r="I8" s="58">
        <f>E8</f>
        <v>2018</v>
      </c>
      <c r="J8" s="59"/>
      <c r="K8" s="58">
        <f>G8</f>
        <v>2017</v>
      </c>
    </row>
    <row r="9" spans="1:16" ht="24" customHeight="1">
      <c r="E9" s="161"/>
      <c r="I9" s="161"/>
    </row>
    <row r="10" spans="1:16" s="157" customFormat="1" ht="24" customHeight="1">
      <c r="A10" s="48" t="s">
        <v>95</v>
      </c>
      <c r="B10" s="162"/>
      <c r="C10" s="162"/>
      <c r="D10" s="163"/>
      <c r="E10" s="164"/>
      <c r="F10" s="164"/>
      <c r="G10" s="164"/>
      <c r="H10" s="164"/>
      <c r="I10" s="164"/>
      <c r="J10" s="164"/>
      <c r="K10" s="164"/>
    </row>
    <row r="11" spans="1:16" s="157" customFormat="1" ht="24" customHeight="1">
      <c r="A11" s="165" t="s">
        <v>101</v>
      </c>
      <c r="C11" s="164"/>
      <c r="D11" s="166"/>
      <c r="E11" s="83">
        <v>5468729</v>
      </c>
      <c r="F11" s="83"/>
      <c r="G11" s="83">
        <v>3808387</v>
      </c>
      <c r="H11" s="164"/>
      <c r="I11" s="83">
        <v>6047779</v>
      </c>
      <c r="J11" s="83"/>
      <c r="K11" s="167">
        <v>3742832</v>
      </c>
    </row>
    <row r="12" spans="1:16" s="157" customFormat="1" ht="24" customHeight="1">
      <c r="A12" s="165"/>
      <c r="C12" s="164"/>
      <c r="D12" s="166"/>
      <c r="E12" s="83"/>
      <c r="F12" s="83"/>
      <c r="G12" s="83"/>
      <c r="H12" s="164"/>
      <c r="I12" s="83"/>
      <c r="J12" s="83"/>
      <c r="K12" s="168"/>
    </row>
    <row r="13" spans="1:16" s="157" customFormat="1" ht="24" customHeight="1">
      <c r="A13" s="165" t="s">
        <v>113</v>
      </c>
      <c r="C13" s="164"/>
      <c r="D13" s="166"/>
      <c r="E13" s="83"/>
      <c r="F13" s="83"/>
      <c r="G13" s="169"/>
      <c r="H13" s="164"/>
      <c r="I13" s="83"/>
      <c r="J13" s="83"/>
      <c r="K13" s="170"/>
    </row>
    <row r="14" spans="1:16" s="157" customFormat="1" ht="24" customHeight="1">
      <c r="A14" s="165" t="s">
        <v>116</v>
      </c>
      <c r="B14" s="171"/>
      <c r="D14" s="171"/>
      <c r="E14" s="83">
        <v>8541963</v>
      </c>
      <c r="F14" s="83"/>
      <c r="G14" s="168">
        <v>16377274</v>
      </c>
      <c r="H14" s="171"/>
      <c r="I14" s="83">
        <v>8541963</v>
      </c>
      <c r="J14" s="83"/>
      <c r="K14" s="168">
        <v>16377274</v>
      </c>
      <c r="P14" s="53"/>
    </row>
    <row r="15" spans="1:16" s="157" customFormat="1" ht="24" customHeight="1">
      <c r="A15" s="165" t="s">
        <v>164</v>
      </c>
      <c r="B15" s="165"/>
      <c r="D15" s="171"/>
      <c r="E15" s="83">
        <v>-167916</v>
      </c>
      <c r="F15" s="83"/>
      <c r="G15" s="168">
        <v>-389500</v>
      </c>
      <c r="H15" s="171"/>
      <c r="I15" s="83">
        <v>-167916</v>
      </c>
      <c r="J15" s="83"/>
      <c r="K15" s="168">
        <v>-389500</v>
      </c>
    </row>
    <row r="16" spans="1:16" s="157" customFormat="1" ht="24" customHeight="1">
      <c r="A16" s="165" t="s">
        <v>144</v>
      </c>
      <c r="B16" s="171"/>
      <c r="D16" s="171"/>
      <c r="E16" s="83">
        <v>3629642</v>
      </c>
      <c r="F16" s="83"/>
      <c r="G16" s="168">
        <v>-17928797</v>
      </c>
      <c r="H16" s="171"/>
      <c r="I16" s="83">
        <v>3629642</v>
      </c>
      <c r="J16" s="83"/>
      <c r="K16" s="168">
        <v>-17928797</v>
      </c>
    </row>
    <row r="17" spans="1:14" s="157" customFormat="1" ht="24" customHeight="1">
      <c r="A17" s="165" t="s">
        <v>118</v>
      </c>
      <c r="B17" s="171"/>
      <c r="D17" s="171"/>
      <c r="E17" s="83">
        <v>-4003575</v>
      </c>
      <c r="F17" s="83"/>
      <c r="G17" s="168">
        <v>-1096482</v>
      </c>
      <c r="H17" s="171"/>
      <c r="I17" s="83">
        <v>-4003575</v>
      </c>
      <c r="J17" s="83"/>
      <c r="K17" s="168">
        <v>-1096482</v>
      </c>
    </row>
    <row r="18" spans="1:14" s="157" customFormat="1" ht="24" customHeight="1">
      <c r="A18" s="165" t="s">
        <v>117</v>
      </c>
      <c r="B18" s="165"/>
      <c r="E18" s="82">
        <v>143600</v>
      </c>
      <c r="F18" s="83"/>
      <c r="G18" s="168">
        <v>-80044</v>
      </c>
      <c r="I18" s="82">
        <v>143600</v>
      </c>
      <c r="J18" s="83"/>
      <c r="K18" s="168">
        <v>-80044</v>
      </c>
    </row>
    <row r="19" spans="1:14" s="157" customFormat="1" ht="24" customHeight="1">
      <c r="A19" s="165" t="s">
        <v>61</v>
      </c>
      <c r="B19" s="165"/>
      <c r="D19" s="171"/>
      <c r="E19" s="83">
        <v>1502523</v>
      </c>
      <c r="F19" s="83"/>
      <c r="G19" s="172">
        <v>1497215</v>
      </c>
      <c r="H19" s="171"/>
      <c r="I19" s="173">
        <v>1502523</v>
      </c>
      <c r="J19" s="83"/>
      <c r="K19" s="174">
        <v>1497215</v>
      </c>
    </row>
    <row r="20" spans="1:14" s="157" customFormat="1" ht="24" customHeight="1">
      <c r="A20" s="165" t="s">
        <v>96</v>
      </c>
      <c r="B20" s="164"/>
      <c r="D20" s="164"/>
      <c r="E20" s="83">
        <v>-134939</v>
      </c>
      <c r="F20" s="83"/>
      <c r="G20" s="83">
        <v>-88378</v>
      </c>
      <c r="H20" s="164"/>
      <c r="I20" s="173">
        <v>-134939</v>
      </c>
      <c r="J20" s="83"/>
      <c r="K20" s="168">
        <v>-88378</v>
      </c>
    </row>
    <row r="21" spans="1:14" s="157" customFormat="1" ht="24" customHeight="1">
      <c r="A21" s="70" t="s">
        <v>145</v>
      </c>
      <c r="C21" s="164"/>
      <c r="D21" s="164"/>
      <c r="E21" s="83">
        <v>-935509</v>
      </c>
      <c r="F21" s="83"/>
      <c r="G21" s="83">
        <v>-1378962</v>
      </c>
      <c r="H21" s="164"/>
      <c r="I21" s="173">
        <v>-1893199</v>
      </c>
      <c r="J21" s="83"/>
      <c r="K21" s="83">
        <v>-1641759</v>
      </c>
    </row>
    <row r="22" spans="1:14" s="157" customFormat="1" ht="24" customHeight="1">
      <c r="A22" s="70" t="s">
        <v>119</v>
      </c>
      <c r="B22" s="164"/>
      <c r="D22" s="164"/>
      <c r="E22" s="82">
        <v>468641</v>
      </c>
      <c r="F22" s="83"/>
      <c r="G22" s="83">
        <v>448499</v>
      </c>
      <c r="H22" s="164"/>
      <c r="I22" s="82">
        <v>468641</v>
      </c>
      <c r="J22" s="83"/>
      <c r="K22" s="167">
        <v>448499</v>
      </c>
    </row>
    <row r="23" spans="1:14" s="157" customFormat="1" ht="24" customHeight="1">
      <c r="A23" s="175" t="s">
        <v>130</v>
      </c>
      <c r="B23" s="164"/>
      <c r="D23" s="164"/>
      <c r="E23" s="189">
        <v>0</v>
      </c>
      <c r="F23" s="83"/>
      <c r="G23" s="83">
        <v>3</v>
      </c>
      <c r="H23" s="164"/>
      <c r="I23" s="189">
        <v>0</v>
      </c>
      <c r="J23" s="83"/>
      <c r="K23" s="168">
        <v>3</v>
      </c>
    </row>
    <row r="24" spans="1:14" s="157" customFormat="1" ht="24" customHeight="1">
      <c r="A24" s="175" t="s">
        <v>166</v>
      </c>
      <c r="B24" s="164"/>
      <c r="D24" s="164"/>
      <c r="E24" s="83">
        <v>61425</v>
      </c>
      <c r="F24" s="83"/>
      <c r="G24" s="189">
        <v>0</v>
      </c>
      <c r="H24" s="164"/>
      <c r="I24" s="173">
        <v>61425</v>
      </c>
      <c r="J24" s="83"/>
      <c r="K24" s="189">
        <v>0</v>
      </c>
    </row>
    <row r="25" spans="1:14" s="157" customFormat="1" ht="24" customHeight="1">
      <c r="A25" s="165" t="s">
        <v>114</v>
      </c>
      <c r="B25" s="165"/>
      <c r="E25" s="176">
        <f>SUM(E11:E24)</f>
        <v>14574584</v>
      </c>
      <c r="F25" s="82">
        <f t="shared" ref="F25:J25" si="0">SUM(F11:F23)</f>
        <v>0</v>
      </c>
      <c r="G25" s="176">
        <f>SUM(G11:G24)</f>
        <v>1169215</v>
      </c>
      <c r="H25" s="82">
        <f t="shared" si="0"/>
        <v>0</v>
      </c>
      <c r="I25" s="176">
        <f>SUM(I11:I24)</f>
        <v>14195944</v>
      </c>
      <c r="J25" s="82">
        <f t="shared" si="0"/>
        <v>0</v>
      </c>
      <c r="K25" s="176">
        <f>SUM(K11:K24)</f>
        <v>840863</v>
      </c>
    </row>
    <row r="26" spans="1:14" s="157" customFormat="1" ht="24" customHeight="1">
      <c r="A26" s="165"/>
      <c r="B26" s="165"/>
      <c r="E26" s="82"/>
      <c r="F26" s="82"/>
      <c r="G26" s="82"/>
      <c r="H26" s="82"/>
      <c r="I26" s="82"/>
      <c r="J26" s="82"/>
      <c r="K26" s="82"/>
    </row>
    <row r="27" spans="1:14" s="177" customFormat="1" ht="24" customHeight="1">
      <c r="A27" s="48" t="s">
        <v>142</v>
      </c>
      <c r="B27" s="48"/>
      <c r="C27" s="48"/>
      <c r="D27" s="165"/>
      <c r="E27" s="83"/>
      <c r="F27" s="83"/>
      <c r="G27" s="83"/>
      <c r="H27" s="165"/>
      <c r="I27" s="83"/>
      <c r="J27" s="83"/>
      <c r="K27" s="83"/>
    </row>
    <row r="28" spans="1:14" s="157" customFormat="1" ht="24" customHeight="1">
      <c r="A28" s="175" t="s">
        <v>32</v>
      </c>
      <c r="B28" s="164"/>
      <c r="D28" s="164"/>
      <c r="E28" s="173">
        <v>-4835</v>
      </c>
      <c r="F28" s="83"/>
      <c r="G28" s="167">
        <v>-1143</v>
      </c>
      <c r="H28" s="164"/>
      <c r="I28" s="173">
        <v>-4835</v>
      </c>
      <c r="J28" s="83"/>
      <c r="K28" s="167">
        <v>-1143</v>
      </c>
    </row>
    <row r="29" spans="1:14" s="157" customFormat="1" ht="24" customHeight="1">
      <c r="A29" s="165" t="s">
        <v>18</v>
      </c>
      <c r="B29" s="164"/>
      <c r="D29" s="164"/>
      <c r="E29" s="172">
        <v>601992</v>
      </c>
      <c r="F29" s="83"/>
      <c r="G29" s="172">
        <v>609957</v>
      </c>
      <c r="H29" s="164"/>
      <c r="I29" s="173">
        <v>601992</v>
      </c>
      <c r="J29" s="83"/>
      <c r="K29" s="172">
        <v>609957</v>
      </c>
      <c r="M29" s="53"/>
      <c r="N29" s="53"/>
    </row>
    <row r="30" spans="1:14" s="157" customFormat="1" ht="24" customHeight="1">
      <c r="A30" s="165" t="s">
        <v>75</v>
      </c>
      <c r="B30" s="164"/>
      <c r="D30" s="164"/>
      <c r="E30" s="83">
        <v>1126161</v>
      </c>
      <c r="F30" s="83"/>
      <c r="G30" s="172">
        <v>350385</v>
      </c>
      <c r="H30" s="164"/>
      <c r="I30" s="173">
        <v>1504801</v>
      </c>
      <c r="J30" s="83"/>
      <c r="K30" s="172">
        <v>678737</v>
      </c>
    </row>
    <row r="31" spans="1:14" s="157" customFormat="1" ht="24" customHeight="1">
      <c r="A31" s="165" t="s">
        <v>119</v>
      </c>
      <c r="B31" s="164"/>
      <c r="D31" s="164"/>
      <c r="E31" s="82">
        <v>-368919</v>
      </c>
      <c r="F31" s="83"/>
      <c r="G31" s="189">
        <v>0</v>
      </c>
      <c r="H31" s="164"/>
      <c r="I31" s="82">
        <v>-368919</v>
      </c>
      <c r="J31" s="83"/>
      <c r="K31" s="189">
        <v>0</v>
      </c>
    </row>
    <row r="32" spans="1:14" s="157" customFormat="1" ht="24" customHeight="1">
      <c r="A32" s="70" t="s">
        <v>167</v>
      </c>
      <c r="B32" s="164"/>
      <c r="D32" s="164"/>
      <c r="E32" s="82">
        <v>-21015</v>
      </c>
      <c r="F32" s="83"/>
      <c r="G32" s="168">
        <v>-32930</v>
      </c>
      <c r="H32" s="164"/>
      <c r="I32" s="82">
        <v>-21015</v>
      </c>
      <c r="J32" s="83"/>
      <c r="K32" s="167">
        <v>-32930</v>
      </c>
    </row>
    <row r="33" spans="1:13" s="157" customFormat="1" ht="24" customHeight="1">
      <c r="A33" s="48" t="s">
        <v>172</v>
      </c>
      <c r="B33" s="48"/>
      <c r="C33" s="48"/>
      <c r="D33" s="171"/>
      <c r="E33" s="178">
        <f>SUM(E25,E28:E32)</f>
        <v>15907968</v>
      </c>
      <c r="F33" s="82"/>
      <c r="G33" s="178">
        <f>SUM(G25,G28:G32)</f>
        <v>2095484</v>
      </c>
      <c r="H33" s="171"/>
      <c r="I33" s="178">
        <f>SUM(I25,I28:I32)</f>
        <v>15907968</v>
      </c>
      <c r="J33" s="83"/>
      <c r="K33" s="178">
        <f>SUM(K25,K28:K32)</f>
        <v>2095484</v>
      </c>
    </row>
    <row r="34" spans="1:13" s="157" customFormat="1" ht="24" customHeight="1">
      <c r="A34" s="48"/>
      <c r="B34" s="48"/>
      <c r="C34" s="48"/>
      <c r="D34" s="171"/>
      <c r="E34" s="82"/>
      <c r="F34" s="82"/>
      <c r="G34" s="82"/>
      <c r="H34" s="171"/>
      <c r="I34" s="82"/>
      <c r="J34" s="83"/>
      <c r="K34" s="82"/>
    </row>
    <row r="35" spans="1:13" s="157" customFormat="1" ht="24" customHeight="1">
      <c r="A35" s="48"/>
      <c r="B35" s="48"/>
      <c r="C35" s="48"/>
      <c r="D35" s="171"/>
      <c r="E35" s="82"/>
      <c r="F35" s="82"/>
      <c r="G35" s="82"/>
      <c r="H35" s="171"/>
      <c r="I35" s="82"/>
      <c r="J35" s="83"/>
      <c r="K35" s="82"/>
    </row>
    <row r="36" spans="1:13" s="157" customFormat="1" ht="24" customHeight="1">
      <c r="A36" s="48"/>
      <c r="B36" s="48"/>
      <c r="C36" s="48"/>
      <c r="D36" s="171"/>
      <c r="E36" s="82"/>
      <c r="F36" s="82"/>
      <c r="G36" s="82"/>
      <c r="H36" s="171"/>
      <c r="I36" s="82"/>
      <c r="J36" s="83"/>
      <c r="K36" s="82"/>
    </row>
    <row r="37" spans="1:13" s="157" customFormat="1" ht="24" customHeight="1">
      <c r="A37" s="165"/>
      <c r="B37" s="175"/>
      <c r="D37" s="171"/>
      <c r="E37" s="82"/>
      <c r="F37" s="82"/>
      <c r="G37" s="82"/>
      <c r="H37" s="171"/>
      <c r="I37" s="82"/>
      <c r="J37" s="83"/>
      <c r="K37" s="82"/>
    </row>
    <row r="38" spans="1:13" s="157" customFormat="1" ht="24" customHeight="1">
      <c r="A38" s="165"/>
      <c r="B38" s="175"/>
      <c r="D38" s="171"/>
      <c r="E38" s="82"/>
      <c r="F38" s="82"/>
      <c r="G38" s="82"/>
      <c r="H38" s="171"/>
      <c r="I38" s="82"/>
      <c r="J38" s="83"/>
      <c r="K38" s="82"/>
    </row>
    <row r="39" spans="1:13" s="157" customFormat="1" ht="24" customHeight="1">
      <c r="A39" s="165"/>
      <c r="B39" s="175"/>
      <c r="D39" s="171"/>
      <c r="E39" s="82"/>
      <c r="F39" s="82"/>
      <c r="G39" s="82"/>
      <c r="H39" s="171"/>
      <c r="I39" s="82"/>
      <c r="J39" s="83"/>
      <c r="K39" s="82"/>
    </row>
    <row r="40" spans="1:13" s="157" customFormat="1" ht="24" customHeight="1">
      <c r="A40" s="48" t="s">
        <v>21</v>
      </c>
      <c r="B40" s="48"/>
      <c r="C40" s="48"/>
      <c r="D40" s="48"/>
      <c r="E40" s="48"/>
      <c r="F40" s="165"/>
      <c r="G40" s="165"/>
      <c r="H40" s="165"/>
      <c r="I40" s="165"/>
      <c r="J40" s="215" t="s">
        <v>102</v>
      </c>
      <c r="K40" s="215"/>
      <c r="L40" s="156"/>
      <c r="M40" s="156"/>
    </row>
    <row r="41" spans="1:13" s="157" customFormat="1" ht="24" customHeight="1">
      <c r="A41" s="48" t="s">
        <v>8</v>
      </c>
      <c r="B41" s="48"/>
      <c r="C41" s="48"/>
      <c r="D41" s="48"/>
      <c r="E41" s="48"/>
      <c r="F41" s="165"/>
      <c r="G41" s="165"/>
      <c r="H41" s="165"/>
      <c r="I41" s="165"/>
      <c r="J41" s="215" t="s">
        <v>103</v>
      </c>
      <c r="K41" s="215"/>
      <c r="L41" s="156"/>
      <c r="M41" s="156"/>
    </row>
    <row r="42" spans="1:13" s="157" customFormat="1" ht="24" customHeight="1">
      <c r="A42" s="48" t="str">
        <f>A3</f>
        <v xml:space="preserve">FOR THE THREE - MONTH PERIOD ENDED MARCH 31, 2018 </v>
      </c>
      <c r="B42" s="48"/>
      <c r="C42" s="48"/>
      <c r="D42" s="48"/>
      <c r="E42" s="48"/>
      <c r="F42" s="165"/>
      <c r="G42" s="165"/>
      <c r="H42" s="165"/>
      <c r="I42" s="165"/>
      <c r="J42" s="165"/>
      <c r="K42" s="165"/>
      <c r="L42" s="156"/>
      <c r="M42" s="156"/>
    </row>
    <row r="43" spans="1:13" s="157" customFormat="1" ht="24" customHeight="1">
      <c r="A43" s="165"/>
      <c r="B43" s="175"/>
      <c r="D43" s="171"/>
      <c r="E43" s="82"/>
      <c r="F43" s="82"/>
      <c r="G43" s="82"/>
      <c r="H43" s="171"/>
      <c r="I43" s="82"/>
      <c r="J43" s="83"/>
      <c r="K43" s="82"/>
    </row>
    <row r="44" spans="1:13" s="157" customFormat="1" ht="24" customHeight="1">
      <c r="A44" s="165"/>
      <c r="B44" s="165"/>
      <c r="C44" s="165"/>
      <c r="D44" s="165"/>
      <c r="E44" s="212" t="s">
        <v>78</v>
      </c>
      <c r="F44" s="212"/>
      <c r="G44" s="212"/>
      <c r="H44" s="212"/>
      <c r="I44" s="212"/>
      <c r="J44" s="212"/>
      <c r="K44" s="212"/>
    </row>
    <row r="45" spans="1:13" s="157" customFormat="1" ht="24" customHeight="1">
      <c r="E45" s="214" t="s">
        <v>72</v>
      </c>
      <c r="F45" s="214"/>
      <c r="G45" s="214"/>
      <c r="H45" s="159"/>
      <c r="I45" s="214" t="s">
        <v>27</v>
      </c>
      <c r="J45" s="214"/>
      <c r="K45" s="214"/>
    </row>
    <row r="46" spans="1:13" s="157" customFormat="1" ht="24" customHeight="1">
      <c r="E46" s="212" t="s">
        <v>23</v>
      </c>
      <c r="F46" s="212"/>
      <c r="G46" s="212"/>
      <c r="H46" s="159"/>
      <c r="I46" s="212" t="s">
        <v>28</v>
      </c>
      <c r="J46" s="212"/>
      <c r="K46" s="212"/>
    </row>
    <row r="47" spans="1:13" s="157" customFormat="1" ht="24" customHeight="1">
      <c r="E47" s="58">
        <v>2018</v>
      </c>
      <c r="F47" s="59"/>
      <c r="G47" s="58">
        <v>2017</v>
      </c>
      <c r="H47" s="160"/>
      <c r="I47" s="58">
        <f>E47</f>
        <v>2018</v>
      </c>
      <c r="J47" s="59"/>
      <c r="K47" s="58">
        <f>G47</f>
        <v>2017</v>
      </c>
    </row>
    <row r="48" spans="1:13" s="157" customFormat="1" ht="24" customHeight="1">
      <c r="A48" s="165"/>
      <c r="B48" s="165"/>
      <c r="C48" s="165"/>
      <c r="D48" s="165"/>
      <c r="E48" s="161"/>
      <c r="F48" s="165"/>
      <c r="G48" s="165"/>
      <c r="H48" s="165"/>
      <c r="I48" s="161"/>
      <c r="J48" s="165"/>
      <c r="K48" s="165"/>
    </row>
    <row r="49" spans="1:11" s="157" customFormat="1" ht="24" customHeight="1">
      <c r="A49" s="48" t="s">
        <v>62</v>
      </c>
      <c r="B49" s="48"/>
      <c r="C49" s="48"/>
      <c r="D49" s="171"/>
      <c r="E49" s="82"/>
      <c r="F49" s="70"/>
      <c r="G49" s="70"/>
      <c r="H49" s="171"/>
      <c r="I49" s="82"/>
      <c r="J49" s="165"/>
      <c r="K49" s="165"/>
    </row>
    <row r="50" spans="1:11" s="157" customFormat="1" ht="24" customHeight="1">
      <c r="A50" s="175" t="s">
        <v>11</v>
      </c>
      <c r="C50" s="171"/>
      <c r="D50" s="171"/>
      <c r="E50" s="72">
        <v>4835</v>
      </c>
      <c r="F50" s="179"/>
      <c r="G50" s="172">
        <v>1143</v>
      </c>
      <c r="H50" s="179"/>
      <c r="I50" s="72">
        <v>4835</v>
      </c>
      <c r="J50" s="78"/>
      <c r="K50" s="174">
        <v>1143</v>
      </c>
    </row>
    <row r="51" spans="1:11" s="157" customFormat="1" ht="24" customHeight="1">
      <c r="A51" s="175" t="s">
        <v>120</v>
      </c>
      <c r="C51" s="171"/>
      <c r="D51" s="171"/>
      <c r="E51" s="205">
        <v>-974339</v>
      </c>
      <c r="F51" s="179"/>
      <c r="G51" s="206">
        <v>-1169222</v>
      </c>
      <c r="H51" s="179"/>
      <c r="I51" s="205">
        <v>-374339</v>
      </c>
      <c r="J51" s="78"/>
      <c r="K51" s="206">
        <v>-1169222</v>
      </c>
    </row>
    <row r="52" spans="1:11" s="157" customFormat="1" ht="24" customHeight="1">
      <c r="A52" s="48" t="s">
        <v>140</v>
      </c>
      <c r="B52" s="177"/>
      <c r="C52" s="48"/>
      <c r="D52" s="171"/>
      <c r="E52" s="180">
        <f>SUM(E50:E51)</f>
        <v>-969504</v>
      </c>
      <c r="F52" s="70"/>
      <c r="G52" s="180">
        <f>SUM(G50:G51)</f>
        <v>-1168079</v>
      </c>
      <c r="H52" s="70"/>
      <c r="I52" s="180">
        <f>SUM(I50:I51)</f>
        <v>-369504</v>
      </c>
      <c r="J52" s="165"/>
      <c r="K52" s="180">
        <f>SUM(K50:K51)</f>
        <v>-1168079</v>
      </c>
    </row>
    <row r="53" spans="1:11" s="157" customFormat="1" ht="24" customHeight="1">
      <c r="A53" s="165"/>
      <c r="B53" s="171"/>
      <c r="C53" s="165"/>
      <c r="D53" s="171"/>
      <c r="E53" s="82"/>
      <c r="F53" s="165"/>
      <c r="G53" s="165"/>
      <c r="H53" s="171"/>
      <c r="I53" s="82"/>
      <c r="J53" s="165"/>
      <c r="K53" s="165"/>
    </row>
    <row r="54" spans="1:11" s="157" customFormat="1" ht="24" customHeight="1">
      <c r="A54" s="48" t="s">
        <v>63</v>
      </c>
      <c r="B54" s="48"/>
      <c r="C54" s="177"/>
      <c r="E54" s="83"/>
      <c r="F54" s="70"/>
      <c r="G54" s="70"/>
      <c r="I54" s="83"/>
      <c r="J54" s="70"/>
      <c r="K54" s="70"/>
    </row>
    <row r="55" spans="1:11" s="157" customFormat="1" ht="24" customHeight="1">
      <c r="A55" s="165" t="s">
        <v>20</v>
      </c>
      <c r="E55" s="83">
        <v>-581205</v>
      </c>
      <c r="F55" s="70"/>
      <c r="G55" s="168">
        <v>-627066</v>
      </c>
      <c r="I55" s="83">
        <v>-581205</v>
      </c>
      <c r="J55" s="70"/>
      <c r="K55" s="168">
        <v>-627066</v>
      </c>
    </row>
    <row r="56" spans="1:11" s="157" customFormat="1" ht="24" customHeight="1">
      <c r="A56" s="165" t="s">
        <v>146</v>
      </c>
      <c r="E56" s="83"/>
      <c r="F56" s="70"/>
      <c r="G56" s="168"/>
      <c r="I56" s="83"/>
      <c r="J56" s="70"/>
      <c r="K56" s="168"/>
    </row>
    <row r="57" spans="1:11" s="157" customFormat="1" ht="24" customHeight="1">
      <c r="A57" s="165" t="s">
        <v>94</v>
      </c>
      <c r="B57" s="165"/>
      <c r="E57" s="168">
        <v>-14399445</v>
      </c>
      <c r="F57" s="70"/>
      <c r="G57" s="168">
        <v>-450334</v>
      </c>
      <c r="I57" s="83">
        <v>-14399445</v>
      </c>
      <c r="J57" s="70"/>
      <c r="K57" s="168">
        <v>-450334</v>
      </c>
    </row>
    <row r="58" spans="1:11" ht="24" customHeight="1">
      <c r="A58" s="48" t="s">
        <v>138</v>
      </c>
      <c r="B58" s="177"/>
      <c r="C58" s="177"/>
      <c r="E58" s="181">
        <f>SUM(E55:E57)</f>
        <v>-14980650</v>
      </c>
      <c r="G58" s="181">
        <f>SUM(G55:G57)</f>
        <v>-1077400</v>
      </c>
      <c r="I58" s="181">
        <f>SUM(I55:I57)</f>
        <v>-14980650</v>
      </c>
      <c r="K58" s="181">
        <f>SUM(K55:K57)</f>
        <v>-1077400</v>
      </c>
    </row>
    <row r="59" spans="1:11" ht="24" customHeight="1">
      <c r="A59" s="48"/>
      <c r="B59" s="177"/>
      <c r="C59" s="177"/>
    </row>
    <row r="60" spans="1:11" s="157" customFormat="1" ht="24" customHeight="1">
      <c r="A60" s="48" t="s">
        <v>137</v>
      </c>
      <c r="B60" s="48"/>
      <c r="C60" s="177"/>
      <c r="E60" s="82">
        <f>+E33+E52+E58</f>
        <v>-42186</v>
      </c>
      <c r="F60" s="165"/>
      <c r="G60" s="82">
        <v>-149995</v>
      </c>
      <c r="I60" s="82">
        <v>-42186</v>
      </c>
      <c r="J60" s="165"/>
      <c r="K60" s="82">
        <f>+K33+K52+K58</f>
        <v>-149995</v>
      </c>
    </row>
    <row r="61" spans="1:11" s="157" customFormat="1" ht="24" customHeight="1">
      <c r="A61" s="165" t="s">
        <v>141</v>
      </c>
      <c r="E61" s="180">
        <v>525854</v>
      </c>
      <c r="F61" s="165"/>
      <c r="G61" s="182">
        <v>739415</v>
      </c>
      <c r="H61" s="50"/>
      <c r="I61" s="182">
        <v>525854</v>
      </c>
      <c r="J61" s="78"/>
      <c r="K61" s="182">
        <v>739415</v>
      </c>
    </row>
    <row r="62" spans="1:11" s="157" customFormat="1" ht="24" customHeight="1" thickBot="1">
      <c r="A62" s="48" t="s">
        <v>139</v>
      </c>
      <c r="B62" s="177"/>
      <c r="C62" s="177"/>
      <c r="E62" s="183">
        <f>SUM(E60:E61)</f>
        <v>483668</v>
      </c>
      <c r="F62" s="78"/>
      <c r="G62" s="81">
        <f>SUM(G60:G61)</f>
        <v>589420</v>
      </c>
      <c r="H62" s="78"/>
      <c r="I62" s="79">
        <f>SUM(I60:I61)</f>
        <v>483668</v>
      </c>
      <c r="J62" s="78"/>
      <c r="K62" s="79">
        <f>SUM(K60:K61)</f>
        <v>589420</v>
      </c>
    </row>
    <row r="63" spans="1:11" ht="24" customHeight="1" thickTop="1">
      <c r="G63" s="184"/>
      <c r="I63" s="185"/>
      <c r="K63" s="184"/>
    </row>
    <row r="111" spans="6:6" ht="24" customHeight="1">
      <c r="F111" s="53" t="e">
        <f>+F109/F114</f>
        <v>#DIV/0!</v>
      </c>
    </row>
  </sheetData>
  <mergeCells count="14">
    <mergeCell ref="J40:K40"/>
    <mergeCell ref="J41:K41"/>
    <mergeCell ref="J1:K1"/>
    <mergeCell ref="J2:K2"/>
    <mergeCell ref="E5:K5"/>
    <mergeCell ref="E6:G6"/>
    <mergeCell ref="I6:K6"/>
    <mergeCell ref="E7:G7"/>
    <mergeCell ref="I7:K7"/>
    <mergeCell ref="E44:K44"/>
    <mergeCell ref="E45:G45"/>
    <mergeCell ref="I45:K45"/>
    <mergeCell ref="E46:G46"/>
    <mergeCell ref="I46:K46"/>
  </mergeCells>
  <pageMargins left="0.74803149606299202" right="0.196850393700787" top="0.70866141732283505" bottom="0.23622047244094499" header="0.511811023622047" footer="0.35433070866141703"/>
  <pageSetup paperSize="9" scale="80" firstPageNumber="7" fitToHeight="2" orientation="portrait" useFirstPageNumber="1" r:id="rId1"/>
  <headerFooter alignWithMargins="0">
    <oddFooter>&amp;L&amp;"Angsana New,Regular"&amp;14Notes to interim financial statement form an integral part of these interim  financial statement.&amp;R&amp;"Angsana New,Regular"&amp;14&amp;P</oddFooter>
  </headerFooter>
  <rowBreaks count="1" manualBreakCount="1">
    <brk id="39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SE-1</vt:lpstr>
      <vt:lpstr>SE-2</vt:lpstr>
      <vt:lpstr>CF</vt:lpstr>
      <vt:lpstr>BS!Print_Area</vt:lpstr>
      <vt:lpstr>CF!Print_Area</vt:lpstr>
      <vt:lpstr>PL!Print_Area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2018-05-10T06:51:22Z</cp:lastPrinted>
  <dcterms:created xsi:type="dcterms:W3CDTF">2007-10-24T11:45:06Z</dcterms:created>
  <dcterms:modified xsi:type="dcterms:W3CDTF">2018-05-10T07:54:44Z</dcterms:modified>
</cp:coreProperties>
</file>