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1880" windowHeight="5130" tabRatio="854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2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(T)'!$A$1:$Q$71</definedName>
    <definedName name="_xlnm.Print_Area" localSheetId="4">'CF (T) '!$A$1:$O$69</definedName>
    <definedName name="_xlnm.Print_Area" localSheetId="3">'EQ (T)'!$A$1:$R$26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</workbook>
</file>

<file path=xl/calcChain.xml><?xml version="1.0" encoding="utf-8"?>
<calcChain xmlns="http://schemas.openxmlformats.org/spreadsheetml/2006/main">
  <c r="N62" i="299" l="1"/>
  <c r="L62" i="299"/>
  <c r="J62" i="299"/>
  <c r="H62" i="299"/>
  <c r="N52" i="299"/>
  <c r="L52" i="299"/>
  <c r="J52" i="299"/>
  <c r="H52" i="299"/>
  <c r="A40" i="299"/>
  <c r="H30" i="299"/>
  <c r="N8" i="299"/>
  <c r="N19" i="299" s="1"/>
  <c r="N27" i="299" s="1"/>
  <c r="N31" i="299" s="1"/>
  <c r="L8" i="299"/>
  <c r="L19" i="299" s="1"/>
  <c r="L27" i="299" s="1"/>
  <c r="L31" i="299" s="1"/>
  <c r="J8" i="299"/>
  <c r="J19" i="299" s="1"/>
  <c r="J27" i="299" s="1"/>
  <c r="J31" i="299" s="1"/>
  <c r="H8" i="299"/>
  <c r="H19" i="299" s="1"/>
  <c r="H27" i="299" s="1"/>
  <c r="H31" i="299" s="1"/>
  <c r="A1" i="299"/>
  <c r="A38" i="299" s="1"/>
  <c r="J63" i="299" l="1"/>
  <c r="J65" i="299" s="1"/>
  <c r="N63" i="299"/>
  <c r="N65" i="299" s="1"/>
  <c r="H63" i="299"/>
  <c r="H65" i="299" s="1"/>
  <c r="L63" i="299"/>
  <c r="L65" i="299" s="1"/>
  <c r="Q16" i="296" l="1"/>
  <c r="Q17" i="296"/>
  <c r="Q18" i="296"/>
  <c r="Q19" i="296"/>
  <c r="Q15" i="296"/>
  <c r="N19" i="296"/>
  <c r="Q9" i="296" l="1"/>
  <c r="P9" i="295"/>
  <c r="T9" i="295"/>
  <c r="H20" i="296"/>
  <c r="J20" i="296"/>
  <c r="P20" i="296"/>
  <c r="L20" i="296"/>
  <c r="N22" i="295"/>
  <c r="J22" i="295"/>
  <c r="F22" i="295"/>
  <c r="R22" i="295"/>
  <c r="N20" i="296"/>
  <c r="Q20" i="296"/>
  <c r="H22" i="295"/>
  <c r="R13" i="295"/>
  <c r="R14" i="295" s="1"/>
  <c r="J66" i="290" s="1"/>
  <c r="J12" i="290"/>
  <c r="L10" i="291"/>
  <c r="H10" i="291"/>
  <c r="H12" i="291" s="1"/>
  <c r="H14" i="291" s="1"/>
  <c r="J13" i="296"/>
  <c r="N60" i="290"/>
  <c r="P10" i="295"/>
  <c r="T10" i="295"/>
  <c r="P11" i="295"/>
  <c r="T11" i="295"/>
  <c r="P12" i="295"/>
  <c r="T12" i="295"/>
  <c r="G12" i="291"/>
  <c r="G14" i="291"/>
  <c r="L65" i="290"/>
  <c r="P65" i="290"/>
  <c r="P22" i="290"/>
  <c r="N14" i="295"/>
  <c r="J64" i="290"/>
  <c r="J14" i="295"/>
  <c r="J62" i="290"/>
  <c r="F14" i="295"/>
  <c r="J59" i="290"/>
  <c r="L13" i="296"/>
  <c r="H13" i="296"/>
  <c r="N59" i="290"/>
  <c r="A2" i="296"/>
  <c r="A1" i="296"/>
  <c r="A3" i="295"/>
  <c r="A38" i="290"/>
  <c r="A36" i="290"/>
  <c r="H14" i="295"/>
  <c r="J60" i="290"/>
  <c r="J10" i="291"/>
  <c r="J12" i="291" s="1"/>
  <c r="J14" i="291" s="1"/>
  <c r="J19" i="291" s="1"/>
  <c r="N10" i="291"/>
  <c r="N12" i="291"/>
  <c r="N14" i="291" s="1"/>
  <c r="N19" i="291" s="1"/>
  <c r="L12" i="291"/>
  <c r="L14" i="291" s="1"/>
  <c r="N11" i="296"/>
  <c r="Q11" i="296"/>
  <c r="P13" i="296"/>
  <c r="L18" i="291"/>
  <c r="Q10" i="296"/>
  <c r="N65" i="290"/>
  <c r="N67" i="290" s="1"/>
  <c r="J52" i="290"/>
  <c r="N52" i="290"/>
  <c r="J22" i="290"/>
  <c r="N22" i="290"/>
  <c r="N12" i="290"/>
  <c r="L48" i="290"/>
  <c r="L22" i="290"/>
  <c r="L12" i="290"/>
  <c r="J18" i="291"/>
  <c r="L52" i="290"/>
  <c r="L53" i="290" s="1"/>
  <c r="L68" i="290" s="1"/>
  <c r="L23" i="290"/>
  <c r="L22" i="295"/>
  <c r="N48" i="290"/>
  <c r="N53" i="290" s="1"/>
  <c r="T22" i="295"/>
  <c r="P22" i="295"/>
  <c r="P52" i="290"/>
  <c r="P48" i="290"/>
  <c r="P53" i="290" s="1"/>
  <c r="P68" i="290" s="1"/>
  <c r="L67" i="290"/>
  <c r="P12" i="290"/>
  <c r="N18" i="291"/>
  <c r="P23" i="290"/>
  <c r="P67" i="290"/>
  <c r="J48" i="290"/>
  <c r="J53" i="290" s="1"/>
  <c r="H18" i="291"/>
  <c r="L19" i="291" l="1"/>
  <c r="N68" i="290"/>
  <c r="N23" i="290"/>
  <c r="N21" i="291"/>
  <c r="J21" i="291"/>
  <c r="H19" i="291"/>
  <c r="H21" i="291" s="1"/>
  <c r="J23" i="290"/>
  <c r="L21" i="291" l="1"/>
  <c r="L30" i="291" s="1"/>
  <c r="J30" i="291"/>
  <c r="J28" i="291" s="1"/>
  <c r="J38" i="291" s="1"/>
  <c r="J25" i="291"/>
  <c r="J35" i="291" s="1"/>
  <c r="J33" i="291" s="1"/>
  <c r="N30" i="291"/>
  <c r="N25" i="291"/>
  <c r="N12" i="296"/>
  <c r="L25" i="291"/>
  <c r="H25" i="291"/>
  <c r="H35" i="291" s="1"/>
  <c r="H33" i="291" s="1"/>
  <c r="H30" i="291"/>
  <c r="H28" i="291" s="1"/>
  <c r="N35" i="291" l="1"/>
  <c r="N33" i="291" s="1"/>
  <c r="N28" i="291"/>
  <c r="N38" i="291" s="1"/>
  <c r="L35" i="291"/>
  <c r="L33" i="291" s="1"/>
  <c r="L28" i="291"/>
  <c r="L38" i="291" s="1"/>
  <c r="N13" i="296"/>
  <c r="Q12" i="296"/>
  <c r="Q13" i="296" s="1"/>
  <c r="H38" i="291"/>
  <c r="L13" i="295"/>
  <c r="L14" i="295" l="1"/>
  <c r="J63" i="290" s="1"/>
  <c r="P13" i="295"/>
  <c r="J65" i="290" l="1"/>
  <c r="P14" i="295"/>
  <c r="T13" i="295"/>
  <c r="T14" i="295" s="1"/>
  <c r="J67" i="290" l="1"/>
  <c r="J68" i="290" l="1"/>
</calcChain>
</file>

<file path=xl/sharedStrings.xml><?xml version="1.0" encoding="utf-8"?>
<sst xmlns="http://schemas.openxmlformats.org/spreadsheetml/2006/main" count="227" uniqueCount="155">
  <si>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</si>
  <si>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</si>
  <si>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</si>
  <si>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</si>
  <si>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</si>
  <si>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</si>
  <si>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</si>
  <si>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</si>
  <si>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</si>
  <si>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</si>
  <si>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</si>
  <si>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</si>
  <si>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</si>
  <si>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</si>
  <si>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</si>
  <si>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</si>
  <si>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</si>
  <si>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</si>
  <si>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</si>
  <si>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</si>
  <si>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</si>
  <si>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</si>
  <si>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</si>
  <si>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</si>
  <si>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</si>
  <si>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</si>
  <si>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</si>
  <si>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</si>
  <si>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</si>
  <si>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</si>
  <si>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</si>
  <si>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</si>
  <si>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ของส่วนของผู้ถือหุ้น</t>
  </si>
  <si>
    <t>ออกหุ้นสามัญเพิ่มทุน</t>
  </si>
  <si>
    <t>เงินปันผลจ่าย</t>
  </si>
  <si>
    <t>สำรองตามกฏหมาย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</si>
  <si>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</si>
  <si>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</si>
  <si>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</si>
  <si>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</si>
  <si>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</si>
  <si>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</si>
  <si>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</si>
  <si>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</si>
  <si>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</si>
  <si>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</si>
  <si>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</si>
  <si>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</si>
  <si>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</si>
  <si>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</si>
  <si>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</si>
  <si>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</si>
  <si>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เงินสดรับจากการเพิ่มทุน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</si>
  <si>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</si>
  <si>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</si>
  <si>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</si>
  <si>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</si>
  <si>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</si>
  <si>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</si>
  <si>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</si>
  <si>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</si>
  <si>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</si>
  <si>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</si>
  <si>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</si>
  <si>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</si>
  <si>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</si>
  <si>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</si>
  <si>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</si>
  <si>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</si>
  <si>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</si>
  <si>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องค์ประกอบอื่น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</si>
  <si>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</si>
  <si>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</si>
  <si>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</si>
  <si>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รายได้</t>
  </si>
  <si>
    <t>รายได้จากการขาย</t>
  </si>
  <si>
    <t>รายได้จากการบริการ</t>
  </si>
  <si>
    <t xml:space="preserve">           รวมรายได้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</si>
  <si>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</si>
  <si>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</si>
  <si>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</si>
  <si>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</si>
  <si>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</si>
  <si>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</si>
  <si>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</si>
  <si>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</si>
  <si>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</si>
  <si>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</si>
  <si>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เงินฝากประจำที่ติดภาระค้ำประกัน</t>
  </si>
  <si>
    <t>ภายในหนึ่งปี</t>
  </si>
  <si>
    <t>งบแสดงฐานะการเงิน (ต่อ)</t>
  </si>
  <si>
    <t>งบกระแสเงินสด (ต่อ)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</si>
  <si>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</si>
  <si>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</si>
  <si>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</si>
  <si>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</si>
  <si>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เงินสดรับจากการดำเนินงานก่อนจ่ายดอกเบี้ยและ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</si>
  <si>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</si>
  <si>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</si>
  <si>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</si>
  <si>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</si>
  <si>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>เงินสดจ่ายคืนเงินกู้ยืมระยะยาวจากสถาบันการเงิน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</si>
  <si>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</si>
  <si>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</si>
  <si>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</si>
  <si>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</si>
  <si>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</si>
  <si>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</si>
  <si>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เงินสดและรายการเทียบเท่าเงินสด ณ วันที่ 31 มีนาคม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</si>
  <si>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</si>
  <si>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</si>
  <si>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</si>
  <si>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>เงินสดสุทธิได้มาจากกิจกรรมดำเนินงาน</t>
  </si>
  <si>
    <t xml:space="preserve"> </t>
  </si>
  <si>
    <t>หุ้นสามัญ 200,000,000 หุ้น  มูลค่าหุ้นละ 0.50 บาท</t>
  </si>
  <si>
    <t>2560</t>
  </si>
  <si>
    <t>ส่วนเกิน (ต่ำกว่า)</t>
  </si>
  <si>
    <t>มูลค่าหุ้นสามัญ</t>
  </si>
  <si>
    <t xml:space="preserve">ยอดคงเหลือ ณ วันที่ 1 มกราคม 2560 </t>
  </si>
  <si>
    <t>ยอดคงเหลือ ณ วันที่ 31 มีนาคม 2560</t>
  </si>
  <si>
    <t>ยอดคงเหลือ ณ วันที่ 1 มกราคม 2560</t>
  </si>
  <si>
    <t>เงินสดรับจากการเพิ่มทุนหุ้นสามัญ (ส่วนเกินทุน)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</si>
  <si>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</si>
  <si>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</si>
  <si>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กำไร(ขาดทุน)สำหรับงวด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</si>
  <si>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</si>
  <si>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</si>
  <si>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กำไร(ขาดทุน)เบ็ดเสร็จอื่นสำหรับงวด - สุทธิภาษีเงินได้</t>
  </si>
  <si>
    <t>31 ธันวาคม 2560</t>
  </si>
  <si>
    <t>31 มีนาคม 2561</t>
  </si>
  <si>
    <t>ณ วันที่ 31 มีนาคม 2561 (ยังไม่ได้ตรวจสอบ/สอบทานแล้ว)</t>
  </si>
  <si>
    <t>ยอดคงเหลือ ณ วันที่ 31 มีนาคม 2561</t>
  </si>
  <si>
    <t>ยอดคงเหลือ ณ วันที่ 1 มกราคม 2561</t>
  </si>
  <si>
    <t>สำหรับงวด 3 เดือน สิ้นสุดวันที่ 31 มีนาคม 2561 (ยังไม่ได้ตรวจสอบ/สอบทานแล้ว)</t>
  </si>
  <si>
    <t>2561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</si>
  <si>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</si>
  <si>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</si>
  <si>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 ดูหมายเหตุประกอบงบการเงินข้อ 22</t>
  </si>
  <si>
    <t>รายได้ดอกเบี้ยรับ</t>
  </si>
  <si>
    <t>ขาดทุน (กำไร) จากการจำหน่ายทรัพย์สิน</t>
  </si>
  <si>
    <t>เงินสดรับจากเงินกู้ยืมระยะยาวจากสถาบันการเงิน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</si>
  <si>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</si>
  <si>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สินทรัพย์ไม่มีตัวตนอื่น</t>
  </si>
  <si>
    <t>ส่วนของหนี้สินภายใต้สัญญาเช่าการเงินที่ถึงกำหนดชำระ</t>
  </si>
  <si>
    <t>โอนกลับหนี้สงสัยจะสูญ</t>
  </si>
  <si>
    <t>ค่าใช้จ่ายผลประโยชน์พนักงาน</t>
  </si>
  <si>
    <t>ดอกเบี้ยรับ</t>
  </si>
  <si>
    <t>เงินสดจ่ายเพื่อซื้อสินทรัพย์ไม่มีตัวตนอื่น</t>
  </si>
  <si>
    <t xml:space="preserve">เงินปันผลที่จ่ายให้กับส่วนได้เสียที่ไม่มีอำนาจควบคุม </t>
  </si>
  <si>
    <t>เงินสดจ่ายซื้อสินทรัพย์ตามข้อตกลงจากการซื้อกิจการ</t>
  </si>
  <si>
    <t xml:space="preserve"> กำไรจากการต่อรองราคาซื้อ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</si>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</sst>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</numFmts>
  <fonts count="13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4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6" fillId="0" borderId="0" applyFont="0" applyFill="0" applyBorder="0" applyAlignment="0" applyProtection="0"/>
  </cellStyleXfs>
  <cellXfs count="169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7" fontId="11" fillId="0" borderId="0" xfId="2538" applyNumberFormat="1" applyFont="1" applyFill="1" applyAlignment="1"/>
    <xf numFmtId="197" fontId="10" fillId="0" borderId="0" xfId="2538" applyNumberFormat="1" applyFont="1" applyFill="1" applyAlignment="1" applyProtection="1">
      <alignment horizontal="left"/>
    </xf>
    <xf numFmtId="197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25" xfId="2539" applyNumberFormat="1" applyFont="1" applyFill="1" applyBorder="1"/>
    <xf numFmtId="192" fontId="92" fillId="0" borderId="16" xfId="2539" applyNumberFormat="1" applyFont="1" applyFill="1" applyBorder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/>
    <xf numFmtId="197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192" fontId="92" fillId="0" borderId="18" xfId="2539" applyNumberFormat="1" applyFont="1" applyFill="1" applyBorder="1"/>
    <xf numFmtId="238" fontId="10" fillId="0" borderId="0" xfId="2538" applyNumberFormat="1" applyFont="1" applyFill="1" applyAlignment="1">
      <alignment horizontal="left"/>
    </xf>
    <xf numFmtId="192" fontId="92" fillId="0" borderId="0" xfId="2539" applyNumberFormat="1" applyFont="1" applyFill="1" applyBorder="1"/>
    <xf numFmtId="192" fontId="92" fillId="0" borderId="0" xfId="2538" applyNumberFormat="1" applyFont="1" applyFill="1" applyBorder="1"/>
    <xf numFmtId="192" fontId="92" fillId="0" borderId="14" xfId="2539" applyNumberFormat="1" applyFont="1" applyFill="1" applyBorder="1"/>
    <xf numFmtId="238" fontId="11" fillId="0" borderId="0" xfId="2538" applyNumberFormat="1" applyFont="1" applyFill="1" applyAlignment="1" applyProtection="1">
      <alignment horizontal="left"/>
    </xf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Font="1" applyFill="1"/>
    <xf numFmtId="0" fontId="10" fillId="0" borderId="0" xfId="2538" applyFont="1" applyFill="1" applyAlignment="1"/>
    <xf numFmtId="0" fontId="10" fillId="0" borderId="0" xfId="2538" applyNumberFormat="1" applyFont="1" applyFill="1" applyAlignment="1">
      <alignment vertical="center"/>
    </xf>
    <xf numFmtId="192" fontId="92" fillId="0" borderId="0" xfId="2541" applyNumberFormat="1" applyFont="1" applyFill="1"/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0" fontId="92" fillId="0" borderId="18" xfId="878" applyNumberFormat="1" applyFont="1" applyFill="1" applyBorder="1"/>
    <xf numFmtId="197" fontId="10" fillId="0" borderId="0" xfId="878" applyNumberFormat="1" applyFont="1" applyFill="1" applyAlignment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192" fontId="92" fillId="0" borderId="0" xfId="2544" applyNumberFormat="1" applyFont="1" applyFill="1"/>
    <xf numFmtId="192" fontId="92" fillId="0" borderId="25" xfId="2544" applyNumberFormat="1" applyFont="1" applyFill="1" applyBorder="1"/>
    <xf numFmtId="192" fontId="92" fillId="0" borderId="16" xfId="2544" applyNumberFormat="1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/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4" fontId="92" fillId="0" borderId="0" xfId="2538" applyNumberFormat="1" applyFont="1" applyFill="1"/>
    <xf numFmtId="197" fontId="92" fillId="0" borderId="0" xfId="1412" applyNumberFormat="1" applyFont="1" applyFill="1"/>
    <xf numFmtId="0" fontId="92" fillId="0" borderId="0" xfId="2538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251" fontId="92" fillId="0" borderId="0" xfId="1412" quotePrefix="1" applyNumberFormat="1" applyFont="1" applyFill="1" applyBorder="1"/>
    <xf numFmtId="197" fontId="92" fillId="0" borderId="0" xfId="1412" applyNumberFormat="1" applyFont="1" applyFill="1" applyBorder="1"/>
    <xf numFmtId="0" fontId="10" fillId="0" borderId="0" xfId="878" applyFont="1" applyFill="1"/>
    <xf numFmtId="197" fontId="111" fillId="0" borderId="0" xfId="878" applyNumberFormat="1" applyFont="1" applyFill="1" applyAlignment="1" applyProtection="1">
      <alignment vertical="center"/>
    </xf>
    <xf numFmtId="0" fontId="10" fillId="0" borderId="0" xfId="878" applyFont="1" applyFill="1" applyAlignment="1">
      <alignment horizontal="right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192" fontId="92" fillId="0" borderId="0" xfId="2541" applyNumberFormat="1" applyFont="1" applyFill="1" applyAlignment="1">
      <alignment horizontal="center"/>
    </xf>
    <xf numFmtId="192" fontId="92" fillId="0" borderId="16" xfId="2541" applyNumberFormat="1" applyFont="1" applyFill="1" applyBorder="1"/>
    <xf numFmtId="192" fontId="92" fillId="0" borderId="0" xfId="2541" applyNumberFormat="1" applyFont="1" applyFill="1" applyBorder="1"/>
    <xf numFmtId="202" fontId="92" fillId="0" borderId="0" xfId="2541" applyNumberFormat="1" applyFont="1" applyFill="1"/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0" fillId="0" borderId="0" xfId="2538" applyNumberFormat="1" applyFont="1" applyFill="1" applyAlignment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192" fontId="92" fillId="0" borderId="0" xfId="2538" applyNumberFormat="1" applyFont="1" applyFill="1" applyAlignment="1">
      <alignment horizontal="center"/>
    </xf>
    <xf numFmtId="0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14" xfId="1412" quotePrefix="1" applyNumberFormat="1" applyFont="1" applyFill="1" applyBorder="1"/>
    <xf numFmtId="197" fontId="92" fillId="0" borderId="14" xfId="1412" applyNumberFormat="1" applyFont="1" applyFill="1" applyBorder="1"/>
    <xf numFmtId="251" fontId="92" fillId="0" borderId="0" xfId="2543" applyNumberFormat="1" applyFont="1" applyFill="1"/>
    <xf numFmtId="197" fontId="92" fillId="0" borderId="0" xfId="2543" applyNumberFormat="1" applyFont="1" applyFill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2544" quotePrefix="1" applyNumberFormat="1" applyFont="1" applyFill="1" applyBorder="1" applyAlignment="1">
      <alignment horizontal="center"/>
    </xf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192" fontId="134" fillId="0" borderId="0" xfId="2539" applyNumberFormat="1" applyFont="1" applyFill="1"/>
    <xf numFmtId="0" fontId="134" fillId="0" borderId="0" xfId="2538" applyFont="1" applyFill="1"/>
    <xf numFmtId="0" fontId="12" fillId="0" borderId="0" xfId="2538" applyNumberFormat="1" applyFont="1" applyFill="1" applyAlignment="1"/>
    <xf numFmtId="192" fontId="134" fillId="0" borderId="0" xfId="2539" applyNumberFormat="1" applyFont="1" applyFill="1" applyBorder="1"/>
    <xf numFmtId="192" fontId="134" fillId="0" borderId="0" xfId="2538" applyNumberFormat="1" applyFont="1" applyFill="1"/>
    <xf numFmtId="192" fontId="134" fillId="0" borderId="14" xfId="2539" applyNumberFormat="1" applyFont="1" applyFill="1" applyBorder="1"/>
    <xf numFmtId="0" fontId="12" fillId="0" borderId="0" xfId="2538" applyNumberFormat="1" applyFont="1" applyFill="1"/>
    <xf numFmtId="0" fontId="12" fillId="0" borderId="0" xfId="2538" applyFont="1" applyFill="1" applyAlignment="1"/>
    <xf numFmtId="0" fontId="12" fillId="0" borderId="0" xfId="2538" applyFont="1" applyFill="1"/>
    <xf numFmtId="0" fontId="12" fillId="0" borderId="0" xfId="2538" applyNumberFormat="1" applyFont="1" applyFill="1" applyAlignment="1">
      <alignment vertical="center"/>
    </xf>
    <xf numFmtId="192" fontId="134" fillId="0" borderId="0" xfId="2541" applyNumberFormat="1" applyFont="1" applyFill="1"/>
    <xf numFmtId="192" fontId="134" fillId="0" borderId="0" xfId="1412" applyFont="1" applyFill="1" applyBorder="1"/>
    <xf numFmtId="192" fontId="134" fillId="0" borderId="0" xfId="1412" applyFont="1" applyFill="1"/>
    <xf numFmtId="39" fontId="135" fillId="0" borderId="0" xfId="2546" applyNumberFormat="1" applyFont="1" applyFill="1" applyBorder="1" applyAlignment="1">
      <alignment horizontal="center"/>
    </xf>
    <xf numFmtId="39" fontId="135" fillId="0" borderId="14" xfId="2546" applyNumberFormat="1" applyFont="1" applyFill="1" applyBorder="1" applyAlignment="1">
      <alignment horizontal="center"/>
    </xf>
    <xf numFmtId="0" fontId="92" fillId="0" borderId="14" xfId="253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0" fontId="92" fillId="0" borderId="0" xfId="0" applyFont="1" applyFill="1"/>
    <xf numFmtId="251" fontId="135" fillId="0" borderId="0" xfId="2546" applyNumberFormat="1" applyFont="1" applyFill="1"/>
    <xf numFmtId="0" fontId="92" fillId="0" borderId="14" xfId="2538" applyFont="1" applyFill="1" applyBorder="1" applyAlignment="1"/>
    <xf numFmtId="192" fontId="91" fillId="0" borderId="0" xfId="2544" applyNumberFormat="1" applyFont="1" applyFill="1" applyBorder="1"/>
    <xf numFmtId="192" fontId="91" fillId="0" borderId="0" xfId="2539" applyNumberFormat="1" applyFont="1" applyFill="1"/>
    <xf numFmtId="10" fontId="92" fillId="0" borderId="0" xfId="2547" applyNumberFormat="1" applyFont="1" applyFill="1"/>
    <xf numFmtId="252" fontId="92" fillId="0" borderId="0" xfId="1412" quotePrefix="1" applyNumberFormat="1" applyFont="1" applyFill="1" applyBorder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0" fontId="92" fillId="0" borderId="14" xfId="2538" applyFont="1" applyFill="1" applyBorder="1" applyAlignment="1">
      <alignment horizontal="center"/>
    </xf>
    <xf numFmtId="0" fontId="112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P74"/>
  <sheetViews>
    <sheetView tabSelected="1" topLeftCell="A15" zoomScaleNormal="100" zoomScaleSheetLayoutView="100" workbookViewId="0">
      <selection activeCell="H20" sqref="H20"/>
    </sheetView>
  </sheetViews>
  <sheetFormatPr defaultColWidth="10.140625" defaultRowHeight="26.1" customHeight="1"/>
  <cols>
    <col min="1" max="2" width="4.7109375" style="2" customWidth="1"/>
    <col min="3" max="5" width="9.140625" style="2" customWidth="1"/>
    <col min="6" max="6" width="11.85546875" style="2" customWidth="1"/>
    <col min="7" max="7" width="1.85546875" style="2" customWidth="1"/>
    <col min="8" max="8" width="7.5703125" style="4" customWidth="1"/>
    <col min="9" max="9" width="1.7109375" style="2" customWidth="1"/>
    <col min="10" max="10" width="14.7109375" style="2" customWidth="1"/>
    <col min="11" max="11" width="0.85546875" style="2" customWidth="1"/>
    <col min="12" max="12" width="14.7109375" style="54" customWidth="1"/>
    <col min="13" max="13" width="0.85546875" style="2" customWidth="1"/>
    <col min="14" max="14" width="14.7109375" style="2" customWidth="1"/>
    <col min="15" max="15" width="0.85546875" style="2" customWidth="1"/>
    <col min="16" max="16" width="14.7109375" style="2" customWidth="1"/>
    <col min="17" max="17" width="2.42578125" style="2" customWidth="1"/>
    <col min="18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6.1" customHeight="1">
      <c r="A1" s="80" t="s">
        <v>123</v>
      </c>
    </row>
    <row r="2" spans="1:16" ht="26.1" customHeight="1">
      <c r="A2" s="80" t="s">
        <v>0</v>
      </c>
    </row>
    <row r="3" spans="1:16" ht="26.1" customHeight="1">
      <c r="A3" s="80" t="s">
        <v>130</v>
      </c>
    </row>
    <row r="5" spans="1:16" ht="26.1" customHeight="1">
      <c r="J5" s="166" t="s">
        <v>86</v>
      </c>
      <c r="K5" s="166"/>
      <c r="L5" s="166"/>
      <c r="M5" s="158"/>
      <c r="N5" s="166" t="s">
        <v>87</v>
      </c>
      <c r="O5" s="166"/>
      <c r="P5" s="166"/>
    </row>
    <row r="6" spans="1:16" ht="26.1" customHeight="1">
      <c r="H6" s="81" t="s">
        <v>1</v>
      </c>
      <c r="J6" s="134" t="s">
        <v>129</v>
      </c>
      <c r="L6" s="135" t="s">
        <v>128</v>
      </c>
      <c r="M6" s="3"/>
      <c r="N6" s="134" t="s">
        <v>129</v>
      </c>
      <c r="P6" s="135" t="s">
        <v>128</v>
      </c>
    </row>
    <row r="7" spans="1:16" ht="26.1" customHeight="1">
      <c r="A7" s="5" t="s">
        <v>2</v>
      </c>
    </row>
    <row r="8" spans="1:16" ht="26.1" customHeight="1">
      <c r="A8" s="6" t="s">
        <v>3</v>
      </c>
    </row>
    <row r="9" spans="1:16" ht="26.1" customHeight="1">
      <c r="B9" s="7" t="s">
        <v>4</v>
      </c>
      <c r="H9" s="4">
        <v>22.1</v>
      </c>
      <c r="J9" s="8">
        <v>47414871.880000003</v>
      </c>
      <c r="K9" s="8"/>
      <c r="L9" s="139">
        <v>59852680.189999998</v>
      </c>
      <c r="M9" s="8"/>
      <c r="N9" s="8">
        <v>36359313.829999998</v>
      </c>
      <c r="O9" s="8"/>
      <c r="P9" s="139">
        <v>50733499.399999999</v>
      </c>
    </row>
    <row r="10" spans="1:16" ht="26.1" customHeight="1">
      <c r="B10" s="7" t="s">
        <v>135</v>
      </c>
      <c r="H10" s="4">
        <v>7</v>
      </c>
      <c r="J10" s="8">
        <v>17984483.23</v>
      </c>
      <c r="K10" s="8"/>
      <c r="L10" s="139">
        <v>14939807.75</v>
      </c>
      <c r="M10" s="8"/>
      <c r="N10" s="8">
        <v>9677515.0999999996</v>
      </c>
      <c r="P10" s="139">
        <v>8765342.8300000001</v>
      </c>
    </row>
    <row r="11" spans="1:16" ht="26.1" customHeight="1">
      <c r="B11" s="7" t="s">
        <v>5</v>
      </c>
      <c r="H11" s="4">
        <v>8</v>
      </c>
      <c r="J11" s="8">
        <v>22311656.57</v>
      </c>
      <c r="K11" s="8"/>
      <c r="L11" s="139">
        <v>12703486.569999998</v>
      </c>
      <c r="M11" s="8"/>
      <c r="N11" s="8">
        <v>15936426.289999999</v>
      </c>
      <c r="O11" s="8"/>
      <c r="P11" s="139">
        <v>7246073.7599999998</v>
      </c>
    </row>
    <row r="12" spans="1:16" ht="26.1" customHeight="1">
      <c r="C12" s="7" t="s">
        <v>103</v>
      </c>
      <c r="J12" s="11">
        <f>SUM(J9:J11)</f>
        <v>87711011.680000007</v>
      </c>
      <c r="K12" s="8"/>
      <c r="L12" s="55">
        <f>SUM(L9:L11)</f>
        <v>87495974.50999999</v>
      </c>
      <c r="M12" s="8"/>
      <c r="N12" s="11">
        <f>SUM(N9:N11)</f>
        <v>61973255.219999999</v>
      </c>
      <c r="O12" s="8"/>
      <c r="P12" s="11">
        <f>SUM(P9:P11)</f>
        <v>66744915.989999995</v>
      </c>
    </row>
    <row r="13" spans="1:16" ht="26.1" customHeight="1">
      <c r="J13" s="8"/>
      <c r="K13" s="8"/>
      <c r="M13" s="8"/>
      <c r="N13" s="8"/>
      <c r="O13" s="8"/>
      <c r="P13" s="8"/>
    </row>
    <row r="14" spans="1:16" ht="26.1" customHeight="1">
      <c r="A14" s="6" t="s">
        <v>6</v>
      </c>
      <c r="J14" s="8"/>
      <c r="K14" s="8"/>
      <c r="M14" s="8"/>
      <c r="N14" s="8"/>
      <c r="O14" s="8"/>
      <c r="P14" s="8"/>
    </row>
    <row r="15" spans="1:16" ht="26.1" customHeight="1">
      <c r="B15" s="2" t="s">
        <v>88</v>
      </c>
      <c r="H15" s="4">
        <v>9</v>
      </c>
      <c r="J15" s="8">
        <v>930292.16</v>
      </c>
      <c r="K15" s="8"/>
      <c r="L15" s="139">
        <v>928026.76</v>
      </c>
      <c r="M15" s="8"/>
      <c r="N15" s="8">
        <v>0</v>
      </c>
      <c r="O15" s="8"/>
      <c r="P15" s="139">
        <v>0</v>
      </c>
    </row>
    <row r="16" spans="1:16" ht="26.1" customHeight="1">
      <c r="B16" s="2" t="s">
        <v>55</v>
      </c>
      <c r="H16" s="4">
        <v>10</v>
      </c>
      <c r="J16" s="8">
        <v>0</v>
      </c>
      <c r="K16" s="8"/>
      <c r="L16" s="8">
        <v>0</v>
      </c>
      <c r="M16" s="8"/>
      <c r="N16" s="139">
        <v>202888500</v>
      </c>
      <c r="O16" s="8"/>
      <c r="P16" s="139">
        <v>202888500</v>
      </c>
    </row>
    <row r="17" spans="1:16" ht="26.1" customHeight="1">
      <c r="B17" s="2" t="s">
        <v>7</v>
      </c>
      <c r="H17" s="4">
        <v>11</v>
      </c>
      <c r="J17" s="8">
        <v>412157132.06000006</v>
      </c>
      <c r="K17" s="8"/>
      <c r="L17" s="139">
        <v>395421317.31</v>
      </c>
      <c r="M17" s="8"/>
      <c r="N17" s="8">
        <v>103277599.55000001</v>
      </c>
      <c r="O17" s="8"/>
      <c r="P17" s="139">
        <v>86639077.5</v>
      </c>
    </row>
    <row r="18" spans="1:16" ht="26.1" customHeight="1">
      <c r="B18" s="2" t="s">
        <v>85</v>
      </c>
      <c r="H18" s="4">
        <v>12</v>
      </c>
      <c r="J18" s="8">
        <v>56499740.200000003</v>
      </c>
      <c r="K18" s="8"/>
      <c r="L18" s="139">
        <v>52296289.399999991</v>
      </c>
      <c r="M18" s="8"/>
      <c r="N18" s="8">
        <v>45902768.880000003</v>
      </c>
      <c r="O18" s="8"/>
      <c r="P18" s="139">
        <v>41156802.459999993</v>
      </c>
    </row>
    <row r="19" spans="1:16" ht="26.1" customHeight="1">
      <c r="B19" s="2" t="s">
        <v>142</v>
      </c>
      <c r="H19" s="4">
        <v>13</v>
      </c>
      <c r="J19" s="8">
        <v>2836574.88</v>
      </c>
      <c r="K19" s="8"/>
      <c r="L19" s="139">
        <v>2861813.6799999997</v>
      </c>
      <c r="M19" s="8"/>
      <c r="N19" s="8">
        <v>1863509.79</v>
      </c>
      <c r="O19" s="8"/>
      <c r="P19" s="139">
        <v>1923075.94</v>
      </c>
    </row>
    <row r="20" spans="1:16" ht="26.1" customHeight="1">
      <c r="B20" s="6" t="s">
        <v>73</v>
      </c>
      <c r="J20" s="8">
        <v>5324255.45</v>
      </c>
      <c r="K20" s="8"/>
      <c r="L20" s="139">
        <v>5549102.5299999993</v>
      </c>
      <c r="M20" s="8"/>
      <c r="N20" s="8">
        <v>4370819.45</v>
      </c>
      <c r="O20" s="8"/>
      <c r="P20" s="139">
        <v>4628951.0199999996</v>
      </c>
    </row>
    <row r="21" spans="1:16" ht="26.1" customHeight="1">
      <c r="B21" s="7" t="s">
        <v>8</v>
      </c>
      <c r="J21" s="8">
        <v>11108167.899999999</v>
      </c>
      <c r="K21" s="8"/>
      <c r="L21" s="139">
        <v>8633489.2200000007</v>
      </c>
      <c r="M21" s="8"/>
      <c r="N21" s="8">
        <v>9991354.7999999989</v>
      </c>
      <c r="O21" s="8"/>
      <c r="P21" s="139">
        <v>7984463.0499999998</v>
      </c>
    </row>
    <row r="22" spans="1:16" ht="26.1" customHeight="1">
      <c r="C22" s="7" t="s">
        <v>102</v>
      </c>
      <c r="J22" s="11">
        <f>SUM(J15:J21)</f>
        <v>488856162.65000004</v>
      </c>
      <c r="K22" s="8"/>
      <c r="L22" s="55">
        <f>SUM(L15:L21)</f>
        <v>465690038.89999998</v>
      </c>
      <c r="M22" s="8"/>
      <c r="N22" s="11">
        <f>SUM(N15:N21)</f>
        <v>368294552.47000003</v>
      </c>
      <c r="O22" s="8"/>
      <c r="P22" s="11">
        <f>SUM(P15:P21)</f>
        <v>345220869.96999997</v>
      </c>
    </row>
    <row r="23" spans="1:16" ht="26.1" customHeight="1" thickBot="1">
      <c r="A23" s="5" t="s">
        <v>9</v>
      </c>
      <c r="J23" s="12">
        <f>J22+J12</f>
        <v>576567174.33000004</v>
      </c>
      <c r="K23" s="8"/>
      <c r="L23" s="56">
        <f>L22+L12</f>
        <v>553186013.40999997</v>
      </c>
      <c r="M23" s="8"/>
      <c r="N23" s="12">
        <f>N22+N12</f>
        <v>430267807.69000006</v>
      </c>
      <c r="O23" s="8"/>
      <c r="P23" s="12">
        <f>P22+P12</f>
        <v>411965785.95999998</v>
      </c>
    </row>
    <row r="24" spans="1:16" ht="26.1" customHeight="1" thickTop="1"/>
    <row r="25" spans="1:16" s="57" customFormat="1" ht="26.1" customHeight="1"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</row>
    <row r="26" spans="1:16" s="57" customFormat="1" ht="26.1" customHeight="1">
      <c r="A26" s="120"/>
      <c r="C26" s="121"/>
      <c r="D26" s="121"/>
      <c r="E26" s="121"/>
      <c r="F26" s="121"/>
      <c r="G26" s="121"/>
      <c r="H26" s="120"/>
      <c r="I26" s="120"/>
      <c r="J26" s="120"/>
      <c r="K26" s="120"/>
      <c r="L26" s="120"/>
      <c r="M26" s="120"/>
    </row>
    <row r="27" spans="1:16" s="57" customFormat="1" ht="26.1" customHeight="1">
      <c r="A27" s="104" t="s">
        <v>110</v>
      </c>
      <c r="C27" s="121"/>
      <c r="D27" s="121"/>
      <c r="E27" s="121"/>
      <c r="F27" s="121"/>
      <c r="G27" s="121"/>
      <c r="H27" s="120"/>
      <c r="I27" s="120"/>
      <c r="J27" s="120"/>
      <c r="K27" s="120"/>
      <c r="L27" s="120"/>
      <c r="M27" s="120"/>
    </row>
    <row r="28" spans="1:16" s="57" customFormat="1" ht="26.1" customHeight="1">
      <c r="A28" s="120"/>
      <c r="C28" s="121"/>
      <c r="D28" s="121"/>
      <c r="E28" s="121"/>
      <c r="F28" s="121"/>
      <c r="G28" s="121"/>
      <c r="H28" s="120"/>
      <c r="I28" s="120"/>
      <c r="J28" s="120"/>
      <c r="K28" s="120"/>
      <c r="L28" s="120"/>
      <c r="M28" s="120"/>
    </row>
    <row r="29" spans="1:16" s="57" customFormat="1" ht="25.5" customHeight="1">
      <c r="A29" s="120"/>
      <c r="C29" s="121"/>
      <c r="D29" s="121"/>
      <c r="E29" s="121"/>
      <c r="F29" s="121"/>
      <c r="G29" s="121"/>
      <c r="H29" s="120"/>
      <c r="I29" s="120"/>
      <c r="J29" s="120"/>
      <c r="K29" s="120"/>
      <c r="L29" s="120"/>
      <c r="M29" s="120"/>
    </row>
    <row r="30" spans="1:16" s="57" customFormat="1" ht="25.5" customHeight="1">
      <c r="A30" s="120"/>
      <c r="B30" s="120"/>
      <c r="H30" s="120"/>
      <c r="I30" s="120"/>
      <c r="J30" s="120"/>
      <c r="K30" s="120"/>
      <c r="L30" s="120"/>
      <c r="M30" s="120"/>
    </row>
    <row r="31" spans="1:16" s="57" customFormat="1" ht="25.5" customHeight="1">
      <c r="A31" s="120"/>
      <c r="B31" s="120"/>
      <c r="D31" s="104"/>
      <c r="E31" s="104"/>
      <c r="F31" s="104"/>
      <c r="G31" s="104"/>
      <c r="H31" s="120"/>
      <c r="I31" s="120"/>
      <c r="J31" s="120"/>
      <c r="K31" s="120"/>
      <c r="L31" s="120"/>
      <c r="M31" s="120"/>
    </row>
    <row r="32" spans="1:16" s="57" customFormat="1" ht="25.5" customHeight="1">
      <c r="J32" s="120"/>
      <c r="K32" s="120"/>
      <c r="L32" s="120"/>
      <c r="M32" s="120"/>
    </row>
    <row r="33" spans="1:16" s="57" customFormat="1" ht="25.5" customHeight="1"/>
    <row r="34" spans="1:16" s="57" customFormat="1" ht="25.5" customHeight="1">
      <c r="A34" s="136"/>
      <c r="D34" s="61"/>
      <c r="E34" s="61"/>
      <c r="H34" s="2"/>
      <c r="I34" s="2"/>
      <c r="J34" s="2"/>
      <c r="K34" s="95"/>
      <c r="L34" s="2"/>
      <c r="M34" s="61"/>
      <c r="N34" s="95"/>
      <c r="O34" s="60"/>
      <c r="P34" s="95"/>
    </row>
    <row r="35" spans="1:16" s="58" customFormat="1" ht="25.5" customHeight="1">
      <c r="A35" s="57"/>
      <c r="H35" s="2"/>
      <c r="I35" s="2"/>
      <c r="J35" s="2"/>
      <c r="K35" s="2"/>
      <c r="L35" s="2"/>
      <c r="M35" s="61"/>
      <c r="N35" s="95"/>
      <c r="O35" s="2"/>
      <c r="P35" s="95"/>
    </row>
    <row r="36" spans="1:16" ht="26.1" customHeight="1">
      <c r="A36" s="80" t="str">
        <f>+A1</f>
        <v>บริษัท เดนทัล คอร์ปอเรชั่น จำกัด (มหาชน) และบริษัทย่อย</v>
      </c>
    </row>
    <row r="37" spans="1:16" ht="26.1" customHeight="1">
      <c r="A37" s="80" t="s">
        <v>90</v>
      </c>
    </row>
    <row r="38" spans="1:16" ht="26.1" customHeight="1">
      <c r="A38" s="80" t="str">
        <f>+A3</f>
        <v>ณ วันที่ 31 มีนาคม 2561 (ยังไม่ได้ตรวจสอบ/สอบทานแล้ว)</v>
      </c>
    </row>
    <row r="40" spans="1:16" ht="26.1" customHeight="1">
      <c r="J40" s="166" t="s">
        <v>86</v>
      </c>
      <c r="K40" s="166"/>
      <c r="L40" s="166"/>
      <c r="M40" s="158"/>
      <c r="N40" s="166" t="s">
        <v>87</v>
      </c>
      <c r="O40" s="166"/>
      <c r="P40" s="166"/>
    </row>
    <row r="41" spans="1:16" ht="26.1" customHeight="1">
      <c r="H41" s="81" t="s">
        <v>1</v>
      </c>
      <c r="J41" s="134" t="s">
        <v>129</v>
      </c>
      <c r="L41" s="135" t="s">
        <v>128</v>
      </c>
      <c r="M41" s="3"/>
      <c r="N41" s="134" t="s">
        <v>129</v>
      </c>
      <c r="P41" s="135" t="s">
        <v>128</v>
      </c>
    </row>
    <row r="42" spans="1:16" ht="26.1" customHeight="1">
      <c r="A42" s="13" t="s">
        <v>10</v>
      </c>
    </row>
    <row r="43" spans="1:16" ht="26.1" customHeight="1">
      <c r="A43" s="7" t="s">
        <v>11</v>
      </c>
    </row>
    <row r="44" spans="1:16" ht="26.1" customHeight="1">
      <c r="B44" s="7" t="s">
        <v>136</v>
      </c>
      <c r="H44" s="4">
        <v>15</v>
      </c>
      <c r="J44" s="139">
        <v>42645095.5</v>
      </c>
      <c r="L44" s="139">
        <v>35583855.639999993</v>
      </c>
      <c r="N44" s="8">
        <v>24396308.440000001</v>
      </c>
      <c r="P44" s="139">
        <v>17412733.32</v>
      </c>
    </row>
    <row r="45" spans="1:16" ht="26.1" customHeight="1">
      <c r="B45" s="2" t="s">
        <v>143</v>
      </c>
      <c r="K45" s="8"/>
      <c r="M45" s="8"/>
      <c r="N45" s="8"/>
      <c r="O45" s="8"/>
    </row>
    <row r="46" spans="1:16" ht="26.1" customHeight="1">
      <c r="C46" s="14" t="s">
        <v>89</v>
      </c>
      <c r="D46" s="14"/>
      <c r="E46" s="14"/>
      <c r="F46" s="14"/>
      <c r="G46" s="14"/>
      <c r="H46" s="4">
        <v>16</v>
      </c>
      <c r="J46" s="139">
        <v>359044.88</v>
      </c>
      <c r="K46" s="8"/>
      <c r="L46" s="139">
        <v>766499.51</v>
      </c>
      <c r="M46" s="8"/>
      <c r="N46" s="8">
        <v>70726.880000000005</v>
      </c>
      <c r="O46" s="8"/>
      <c r="P46" s="139">
        <v>112492.56</v>
      </c>
    </row>
    <row r="47" spans="1:16" ht="26.1" customHeight="1">
      <c r="B47" s="2" t="s">
        <v>12</v>
      </c>
      <c r="J47" s="139">
        <v>7568308.5999999996</v>
      </c>
      <c r="K47" s="8"/>
      <c r="L47" s="139">
        <v>5027943.09</v>
      </c>
      <c r="M47" s="8"/>
      <c r="N47" s="8">
        <v>0</v>
      </c>
      <c r="O47" s="8"/>
      <c r="P47" s="139">
        <v>0</v>
      </c>
    </row>
    <row r="48" spans="1:16" ht="26.1" customHeight="1">
      <c r="C48" s="2" t="s">
        <v>104</v>
      </c>
      <c r="J48" s="55">
        <f>SUM(J44:J47)</f>
        <v>50572448.980000004</v>
      </c>
      <c r="K48" s="8"/>
      <c r="L48" s="55">
        <f>SUM(L44:L47)</f>
        <v>41378298.239999995</v>
      </c>
      <c r="M48" s="8"/>
      <c r="N48" s="11">
        <f>SUM(N44:N47)</f>
        <v>24467035.32</v>
      </c>
      <c r="O48" s="8"/>
      <c r="P48" s="11">
        <f>SUM(P44:P47)</f>
        <v>17525225.879999999</v>
      </c>
    </row>
    <row r="49" spans="1:16" ht="26.1" customHeight="1">
      <c r="A49" s="6" t="s">
        <v>13</v>
      </c>
      <c r="J49" s="8"/>
      <c r="K49" s="8"/>
      <c r="M49" s="8"/>
      <c r="N49" s="8"/>
      <c r="O49" s="8"/>
      <c r="P49" s="8"/>
    </row>
    <row r="50" spans="1:16" ht="26.1" customHeight="1">
      <c r="B50" s="2" t="s">
        <v>122</v>
      </c>
      <c r="H50" s="4">
        <v>17</v>
      </c>
      <c r="J50" s="8">
        <v>103000000</v>
      </c>
      <c r="K50" s="8"/>
      <c r="L50" s="139">
        <v>100000000</v>
      </c>
      <c r="M50" s="8"/>
      <c r="N50" s="139">
        <v>0</v>
      </c>
      <c r="O50" s="8"/>
      <c r="P50" s="139">
        <v>0</v>
      </c>
    </row>
    <row r="51" spans="1:16" ht="26.1" customHeight="1">
      <c r="B51" s="7" t="s">
        <v>141</v>
      </c>
      <c r="H51" s="4">
        <v>18</v>
      </c>
      <c r="J51" s="8">
        <v>2343773.2599999998</v>
      </c>
      <c r="K51" s="8"/>
      <c r="L51" s="139">
        <v>2185576</v>
      </c>
      <c r="M51" s="8"/>
      <c r="N51" s="8">
        <v>613238.74</v>
      </c>
      <c r="O51" s="8"/>
      <c r="P51" s="139">
        <v>558613</v>
      </c>
    </row>
    <row r="52" spans="1:16" ht="26.1" customHeight="1">
      <c r="C52" s="2" t="s">
        <v>105</v>
      </c>
      <c r="J52" s="11">
        <f>SUM(J50:J51)</f>
        <v>105343773.26000001</v>
      </c>
      <c r="K52" s="8"/>
      <c r="L52" s="55">
        <f>SUM(L50:L51)</f>
        <v>102185576</v>
      </c>
      <c r="M52" s="8"/>
      <c r="N52" s="11">
        <f>SUM(N50:N51)</f>
        <v>613238.74</v>
      </c>
      <c r="O52" s="8"/>
      <c r="P52" s="11">
        <f>SUM(P50:P51)</f>
        <v>558613</v>
      </c>
    </row>
    <row r="53" spans="1:16" ht="26.1" customHeight="1">
      <c r="A53" s="15" t="s">
        <v>14</v>
      </c>
      <c r="J53" s="11">
        <f>J52+J48</f>
        <v>155916222.24000001</v>
      </c>
      <c r="K53" s="8"/>
      <c r="L53" s="55">
        <f>L52+L48</f>
        <v>143563874.24000001</v>
      </c>
      <c r="M53" s="8"/>
      <c r="N53" s="11">
        <f>N52+N48</f>
        <v>25080274.059999999</v>
      </c>
      <c r="O53" s="8"/>
      <c r="P53" s="11">
        <f>P52+P48</f>
        <v>18083838.879999999</v>
      </c>
    </row>
    <row r="54" spans="1:16" ht="26.1" customHeight="1">
      <c r="A54" s="16" t="s">
        <v>15</v>
      </c>
      <c r="J54" s="8"/>
      <c r="K54" s="8"/>
      <c r="M54" s="8"/>
      <c r="N54" s="8"/>
      <c r="O54" s="8"/>
      <c r="P54" s="8"/>
    </row>
    <row r="55" spans="1:16" ht="26.1" customHeight="1">
      <c r="A55" s="17" t="s">
        <v>16</v>
      </c>
      <c r="J55" s="8"/>
      <c r="K55" s="8"/>
      <c r="L55" s="54" t="s">
        <v>113</v>
      </c>
      <c r="M55" s="8"/>
      <c r="N55" s="8"/>
      <c r="O55" s="8"/>
      <c r="P55" s="8"/>
    </row>
    <row r="56" spans="1:16" ht="26.1" customHeight="1">
      <c r="B56" s="17" t="s">
        <v>17</v>
      </c>
      <c r="J56" s="8"/>
      <c r="K56" s="8"/>
      <c r="M56" s="8"/>
      <c r="N56" s="8"/>
      <c r="O56" s="8"/>
      <c r="P56" s="8"/>
    </row>
    <row r="57" spans="1:16" ht="26.1" customHeight="1" thickBot="1">
      <c r="C57" s="141" t="s">
        <v>114</v>
      </c>
      <c r="D57" s="122"/>
      <c r="E57" s="122"/>
      <c r="F57" s="122"/>
      <c r="G57" s="122"/>
      <c r="J57" s="18">
        <v>100000000</v>
      </c>
      <c r="K57" s="8"/>
      <c r="L57" s="18">
        <v>100000000</v>
      </c>
      <c r="M57" s="20">
        <v>100000000</v>
      </c>
      <c r="N57" s="18">
        <v>100000000</v>
      </c>
      <c r="O57" s="20">
        <v>100000000</v>
      </c>
      <c r="P57" s="18">
        <v>100000000</v>
      </c>
    </row>
    <row r="58" spans="1:16" ht="26.1" customHeight="1" thickTop="1">
      <c r="B58" s="19" t="s">
        <v>69</v>
      </c>
      <c r="J58" s="8"/>
      <c r="K58" s="8"/>
      <c r="M58" s="8"/>
      <c r="N58" s="8"/>
      <c r="O58" s="8"/>
      <c r="P58" s="140"/>
    </row>
    <row r="59" spans="1:16" ht="26.1" customHeight="1">
      <c r="B59" s="19"/>
      <c r="C59" s="141" t="s">
        <v>114</v>
      </c>
      <c r="D59" s="141"/>
      <c r="E59" s="122"/>
      <c r="F59" s="122"/>
      <c r="G59" s="122"/>
      <c r="J59" s="8">
        <f>+'EQ Conso (T)'!F14</f>
        <v>100000000</v>
      </c>
      <c r="K59" s="8"/>
      <c r="L59" s="8">
        <v>100000000</v>
      </c>
      <c r="M59" s="8"/>
      <c r="N59" s="8">
        <f>+'EQ (T)'!H13</f>
        <v>100000000</v>
      </c>
      <c r="O59" s="8"/>
      <c r="P59" s="139">
        <v>100000000</v>
      </c>
    </row>
    <row r="60" spans="1:16" ht="26.1" customHeight="1">
      <c r="B60" s="19" t="s">
        <v>151</v>
      </c>
      <c r="C60" s="141"/>
      <c r="D60" s="141"/>
      <c r="E60" s="122"/>
      <c r="F60" s="122"/>
      <c r="G60" s="122"/>
      <c r="J60" s="8">
        <f>+'EQ Conso (T)'!H14</f>
        <v>265370000</v>
      </c>
      <c r="K60" s="8"/>
      <c r="L60" s="54">
        <v>265370000</v>
      </c>
      <c r="M60" s="8"/>
      <c r="N60" s="8">
        <f>+'EQ (T)'!J13</f>
        <v>265370000</v>
      </c>
      <c r="O60" s="8"/>
      <c r="P60" s="139">
        <v>265370000</v>
      </c>
    </row>
    <row r="61" spans="1:16" ht="26.1" customHeight="1">
      <c r="A61" s="19" t="s">
        <v>111</v>
      </c>
      <c r="J61" s="8"/>
      <c r="K61" s="8"/>
      <c r="M61" s="8"/>
      <c r="N61" s="8"/>
      <c r="O61" s="8"/>
      <c r="P61" s="139"/>
    </row>
    <row r="62" spans="1:16" ht="26.1" customHeight="1">
      <c r="B62" s="7" t="s">
        <v>18</v>
      </c>
      <c r="J62" s="49">
        <f>+'EQ Conso (T)'!J14</f>
        <v>5629886.7599999998</v>
      </c>
      <c r="K62" s="20"/>
      <c r="L62" s="49">
        <v>5629886.7599999998</v>
      </c>
      <c r="M62" s="20"/>
      <c r="N62" s="20">
        <v>5629886.7599999998</v>
      </c>
      <c r="O62" s="20"/>
      <c r="P62" s="142">
        <v>5629886.7599999998</v>
      </c>
    </row>
    <row r="63" spans="1:16" ht="26.1" customHeight="1">
      <c r="B63" s="7" t="s">
        <v>19</v>
      </c>
      <c r="J63" s="50">
        <f>+'EQ Conso (T)'!L14</f>
        <v>24101384.669999927</v>
      </c>
      <c r="L63" s="50">
        <v>13072706.83</v>
      </c>
      <c r="N63" s="9">
        <v>34187646.869999982</v>
      </c>
      <c r="P63" s="143">
        <v>22882060.32</v>
      </c>
    </row>
    <row r="64" spans="1:16" ht="26.1" customHeight="1">
      <c r="B64" s="2" t="s">
        <v>84</v>
      </c>
      <c r="J64" s="51">
        <f>+'EQ Conso (T)'!N14</f>
        <v>25543759.079999998</v>
      </c>
      <c r="K64" s="20"/>
      <c r="L64" s="51">
        <v>25543759.079999998</v>
      </c>
      <c r="M64" s="20"/>
      <c r="N64" s="22">
        <v>0</v>
      </c>
      <c r="O64" s="20"/>
      <c r="P64" s="144">
        <v>0</v>
      </c>
    </row>
    <row r="65" spans="1:16" ht="26.1" customHeight="1">
      <c r="C65" s="7" t="s">
        <v>107</v>
      </c>
      <c r="J65" s="123">
        <f>SUM(J58:J64)</f>
        <v>420645030.50999993</v>
      </c>
      <c r="K65" s="8"/>
      <c r="L65" s="123">
        <f>SUM(L58:L64)</f>
        <v>409616352.66999996</v>
      </c>
      <c r="M65" s="8"/>
      <c r="N65" s="123">
        <f>SUM(N58:N64)</f>
        <v>405187533.63</v>
      </c>
      <c r="O65" s="8"/>
      <c r="P65" s="20">
        <f>SUM(P59:P64)</f>
        <v>393881947.07999998</v>
      </c>
    </row>
    <row r="66" spans="1:16" ht="26.1" customHeight="1">
      <c r="A66" s="7" t="s">
        <v>98</v>
      </c>
      <c r="J66" s="22">
        <f>+'EQ Conso (T)'!R14</f>
        <v>5921.579999999999</v>
      </c>
      <c r="K66" s="8"/>
      <c r="L66" s="124">
        <v>5786.5000000000018</v>
      </c>
      <c r="M66" s="8"/>
      <c r="N66" s="22">
        <v>0</v>
      </c>
      <c r="O66" s="8"/>
      <c r="P66" s="22">
        <v>0</v>
      </c>
    </row>
    <row r="67" spans="1:16" ht="26.1" customHeight="1">
      <c r="C67" s="7" t="s">
        <v>106</v>
      </c>
      <c r="J67" s="54">
        <f>SUM(J65:J66)</f>
        <v>420650952.08999991</v>
      </c>
      <c r="K67" s="8"/>
      <c r="L67" s="54">
        <f>SUM(L65:L66)</f>
        <v>409622139.16999996</v>
      </c>
      <c r="M67" s="8"/>
      <c r="N67" s="8">
        <f>SUM(N65:N66)</f>
        <v>405187533.63</v>
      </c>
      <c r="O67" s="8"/>
      <c r="P67" s="8">
        <f>SUM(P65:P66)</f>
        <v>393881947.07999998</v>
      </c>
    </row>
    <row r="68" spans="1:16" ht="26.1" customHeight="1" thickBot="1">
      <c r="A68" s="23" t="s">
        <v>21</v>
      </c>
      <c r="J68" s="56">
        <f>J67+J53</f>
        <v>576567174.32999992</v>
      </c>
      <c r="K68" s="8"/>
      <c r="L68" s="56">
        <f>L67+L53</f>
        <v>553186013.40999997</v>
      </c>
      <c r="M68" s="8"/>
      <c r="N68" s="12">
        <f>N67+N53</f>
        <v>430267807.69</v>
      </c>
      <c r="O68" s="8"/>
      <c r="P68" s="12">
        <f>P67+P53</f>
        <v>411965785.95999998</v>
      </c>
    </row>
    <row r="69" spans="1:16" ht="26.1" customHeight="1" thickTop="1">
      <c r="A69" s="23"/>
      <c r="J69" s="159"/>
      <c r="K69" s="160"/>
      <c r="L69" s="159"/>
      <c r="M69" s="160"/>
      <c r="N69" s="159"/>
      <c r="O69" s="160"/>
      <c r="P69" s="159"/>
    </row>
    <row r="70" spans="1:16" ht="26.1" customHeight="1">
      <c r="A70" s="23"/>
      <c r="J70" s="159"/>
      <c r="K70" s="160"/>
      <c r="L70" s="159"/>
      <c r="M70" s="160"/>
      <c r="N70" s="159"/>
      <c r="O70" s="160"/>
      <c r="P70" s="159"/>
    </row>
    <row r="71" spans="1:16" ht="26.1" customHeight="1">
      <c r="A71" s="104" t="s">
        <v>110</v>
      </c>
      <c r="J71" s="9"/>
      <c r="K71" s="9"/>
      <c r="L71" s="9"/>
      <c r="M71" s="9"/>
      <c r="N71" s="9"/>
      <c r="O71" s="9"/>
      <c r="P71" s="9"/>
    </row>
    <row r="72" spans="1:16" ht="23.45" customHeight="1">
      <c r="L72" s="2"/>
    </row>
    <row r="73" spans="1:16" s="95" customFormat="1" ht="23.45" customHeight="1">
      <c r="A73" s="57"/>
      <c r="B73" s="57"/>
      <c r="C73" s="57"/>
      <c r="D73" s="57"/>
      <c r="E73" s="57"/>
      <c r="F73" s="57"/>
      <c r="G73" s="57"/>
      <c r="H73" s="2"/>
      <c r="I73" s="2"/>
      <c r="J73" s="2"/>
      <c r="L73" s="2"/>
      <c r="M73" s="61"/>
      <c r="O73" s="60"/>
    </row>
    <row r="74" spans="1:16" s="95" customFormat="1" ht="23.45" customHeight="1">
      <c r="A74" s="57"/>
      <c r="B74" s="58"/>
      <c r="C74" s="58"/>
      <c r="D74" s="58"/>
      <c r="E74" s="58"/>
      <c r="F74" s="58"/>
      <c r="G74" s="58"/>
      <c r="H74" s="2"/>
      <c r="I74" s="2"/>
      <c r="J74" s="2"/>
      <c r="K74" s="2"/>
      <c r="L74" s="2"/>
      <c r="M74" s="61"/>
      <c r="O74" s="2"/>
    </row>
  </sheetData>
  <mergeCells count="4">
    <mergeCell ref="N5:P5"/>
    <mergeCell ref="N40:P40"/>
    <mergeCell ref="J5:L5"/>
    <mergeCell ref="J40:L40"/>
  </mergeCells>
  <pageMargins left="0.78740157480314965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O42"/>
  <sheetViews>
    <sheetView zoomScale="90" zoomScaleNormal="90" zoomScaleSheetLayoutView="100" workbookViewId="0">
      <selection activeCell="A16" sqref="A16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0.85546875" style="2" customWidth="1"/>
    <col min="14" max="14" width="15.7109375" style="2" customWidth="1"/>
    <col min="15" max="15" width="1.7109375" style="2" customWidth="1"/>
    <col min="16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4" ht="24" customHeight="1">
      <c r="A1" s="80" t="s">
        <v>123</v>
      </c>
    </row>
    <row r="2" spans="1:14" ht="24" customHeight="1">
      <c r="A2" s="112" t="s">
        <v>152</v>
      </c>
    </row>
    <row r="3" spans="1:14" ht="24" customHeight="1">
      <c r="A3" s="24" t="s">
        <v>133</v>
      </c>
    </row>
    <row r="4" spans="1:14" ht="24" customHeight="1"/>
    <row r="5" spans="1:14" ht="24" customHeight="1">
      <c r="H5" s="166" t="s">
        <v>86</v>
      </c>
      <c r="I5" s="166"/>
      <c r="J5" s="166"/>
      <c r="L5" s="166" t="s">
        <v>87</v>
      </c>
      <c r="M5" s="166"/>
      <c r="N5" s="166"/>
    </row>
    <row r="6" spans="1:14" ht="24" customHeight="1">
      <c r="F6" s="81" t="s">
        <v>1</v>
      </c>
      <c r="H6" s="137" t="s">
        <v>134</v>
      </c>
      <c r="J6" s="137" t="s">
        <v>115</v>
      </c>
      <c r="L6" s="137" t="s">
        <v>134</v>
      </c>
      <c r="N6" s="137" t="s">
        <v>115</v>
      </c>
    </row>
    <row r="7" spans="1:14" ht="24" customHeight="1">
      <c r="A7" s="2" t="s">
        <v>74</v>
      </c>
      <c r="F7" s="81"/>
      <c r="H7" s="4"/>
      <c r="J7" s="4"/>
      <c r="L7" s="4"/>
      <c r="N7" s="4"/>
    </row>
    <row r="8" spans="1:14" ht="24" customHeight="1">
      <c r="B8" s="2" t="s">
        <v>76</v>
      </c>
      <c r="F8" s="4"/>
      <c r="H8" s="25">
        <v>122144613.12</v>
      </c>
      <c r="I8" s="25"/>
      <c r="J8" s="25">
        <v>117389717.81999999</v>
      </c>
      <c r="L8" s="25">
        <v>57101366.799999997</v>
      </c>
      <c r="M8" s="25"/>
      <c r="N8" s="25">
        <v>50570813.82</v>
      </c>
    </row>
    <row r="9" spans="1:14" ht="24" customHeight="1">
      <c r="B9" s="2" t="s">
        <v>75</v>
      </c>
      <c r="F9" s="4"/>
      <c r="H9" s="27">
        <v>217736.2</v>
      </c>
      <c r="I9" s="25"/>
      <c r="J9" s="27">
        <v>446341.18</v>
      </c>
      <c r="L9" s="27">
        <v>217736.2</v>
      </c>
      <c r="M9" s="25"/>
      <c r="N9" s="27">
        <v>251337.18</v>
      </c>
    </row>
    <row r="10" spans="1:14" ht="24" customHeight="1">
      <c r="B10" s="2" t="s">
        <v>77</v>
      </c>
      <c r="F10" s="4"/>
      <c r="H10" s="25">
        <f>SUM(H8:H9)</f>
        <v>122362349.32000001</v>
      </c>
      <c r="I10" s="25"/>
      <c r="J10" s="25">
        <f>SUM(J8:J9)</f>
        <v>117836059</v>
      </c>
      <c r="L10" s="25">
        <f>SUM(L8:L9)</f>
        <v>57319103</v>
      </c>
      <c r="M10" s="25"/>
      <c r="N10" s="25">
        <f>SUM(N8:N9)</f>
        <v>50822151</v>
      </c>
    </row>
    <row r="11" spans="1:14" ht="24" customHeight="1">
      <c r="A11" s="40" t="s">
        <v>56</v>
      </c>
      <c r="G11" s="25"/>
      <c r="H11" s="27">
        <v>-79934274.930000007</v>
      </c>
      <c r="I11" s="25"/>
      <c r="J11" s="27">
        <v>-73509211.510000005</v>
      </c>
      <c r="K11" s="25"/>
      <c r="L11" s="27">
        <v>-41067061.729999982</v>
      </c>
      <c r="M11" s="25"/>
      <c r="N11" s="27">
        <v>-34377693.43</v>
      </c>
    </row>
    <row r="12" spans="1:14" ht="24" customHeight="1">
      <c r="A12" s="82" t="s">
        <v>22</v>
      </c>
      <c r="G12" s="25">
        <f t="shared" ref="G12:H12" si="0">SUM(G10:G11)</f>
        <v>0</v>
      </c>
      <c r="H12" s="25">
        <f t="shared" si="0"/>
        <v>42428074.390000001</v>
      </c>
      <c r="I12" s="25"/>
      <c r="J12" s="25">
        <f>SUM(J10:J11)</f>
        <v>44326847.489999995</v>
      </c>
      <c r="K12" s="9"/>
      <c r="L12" s="25">
        <f>SUM(L10:L11)</f>
        <v>16252041.270000018</v>
      </c>
      <c r="M12" s="25"/>
      <c r="N12" s="25">
        <f>SUM(N10:N11)</f>
        <v>16444457.57</v>
      </c>
    </row>
    <row r="13" spans="1:14" ht="24" customHeight="1">
      <c r="A13" s="2" t="s">
        <v>23</v>
      </c>
      <c r="F13" s="4"/>
      <c r="G13" s="27"/>
      <c r="H13" s="27">
        <v>3214274.99</v>
      </c>
      <c r="I13" s="25"/>
      <c r="J13" s="27">
        <v>1858681.2400000002</v>
      </c>
      <c r="L13" s="27">
        <v>12949376.98</v>
      </c>
      <c r="M13" s="25"/>
      <c r="N13" s="27">
        <v>14995623.52</v>
      </c>
    </row>
    <row r="14" spans="1:14" ht="24" customHeight="1">
      <c r="A14" s="82" t="s">
        <v>24</v>
      </c>
      <c r="G14" s="26">
        <f t="shared" ref="G14:H14" si="1">G12+G13</f>
        <v>0</v>
      </c>
      <c r="H14" s="26">
        <f t="shared" si="1"/>
        <v>45642349.380000003</v>
      </c>
      <c r="I14" s="25"/>
      <c r="J14" s="26">
        <f>J12+J13</f>
        <v>46185528.729999997</v>
      </c>
      <c r="K14" s="9"/>
      <c r="L14" s="26">
        <f>L12+L13</f>
        <v>29201418.250000019</v>
      </c>
      <c r="M14" s="25"/>
      <c r="N14" s="26">
        <f>SUM(N12:N13)</f>
        <v>31440081.09</v>
      </c>
    </row>
    <row r="15" spans="1:14" ht="24" customHeight="1">
      <c r="A15" s="2" t="s">
        <v>153</v>
      </c>
      <c r="H15" s="25">
        <v>-8103834.1399999997</v>
      </c>
      <c r="I15" s="25"/>
      <c r="J15" s="25">
        <v>-7876469.4500000002</v>
      </c>
      <c r="L15" s="25">
        <v>-4154002.0100000002</v>
      </c>
      <c r="M15" s="25"/>
      <c r="N15" s="25">
        <v>-3538203.2100000004</v>
      </c>
    </row>
    <row r="16" spans="1:14" ht="24" customHeight="1">
      <c r="A16" s="2" t="s">
        <v>25</v>
      </c>
      <c r="F16" s="4"/>
      <c r="H16" s="25">
        <v>-23405735.420000002</v>
      </c>
      <c r="I16" s="25"/>
      <c r="J16" s="25">
        <v>-21769143.719999999</v>
      </c>
      <c r="L16" s="25">
        <v>-13482518.799999999</v>
      </c>
      <c r="M16" s="25"/>
      <c r="N16" s="25">
        <v>-12421337.27</v>
      </c>
    </row>
    <row r="17" spans="1:15" ht="24" customHeight="1">
      <c r="A17" s="2" t="s">
        <v>27</v>
      </c>
      <c r="F17" s="4"/>
      <c r="H17" s="25">
        <v>-315634.28000000003</v>
      </c>
      <c r="I17" s="25"/>
      <c r="J17" s="25">
        <v>-903023.23</v>
      </c>
      <c r="L17" s="25">
        <v>-1179.32</v>
      </c>
      <c r="M17" s="25"/>
      <c r="N17" s="25">
        <v>-773604.46</v>
      </c>
    </row>
    <row r="18" spans="1:15" ht="24" customHeight="1">
      <c r="A18" s="2" t="s">
        <v>26</v>
      </c>
      <c r="H18" s="26">
        <f>SUM(H15:H17)</f>
        <v>-31825203.840000004</v>
      </c>
      <c r="I18" s="25"/>
      <c r="J18" s="26">
        <f>SUM(J15:J17)</f>
        <v>-30548636.399999999</v>
      </c>
      <c r="L18" s="26">
        <f>SUM(L15:L17)</f>
        <v>-17637700.129999999</v>
      </c>
      <c r="M18" s="25"/>
      <c r="N18" s="26">
        <f>SUM(N15:N17)</f>
        <v>-16733144.940000001</v>
      </c>
    </row>
    <row r="19" spans="1:15" ht="24" customHeight="1">
      <c r="A19" s="3" t="s">
        <v>38</v>
      </c>
      <c r="H19" s="25">
        <f>H14+H18</f>
        <v>13817145.539999999</v>
      </c>
      <c r="I19" s="25"/>
      <c r="J19" s="25">
        <f>J14+J18</f>
        <v>15636892.329999998</v>
      </c>
      <c r="L19" s="25">
        <f>L14+L18</f>
        <v>11563718.12000002</v>
      </c>
      <c r="M19" s="25"/>
      <c r="N19" s="25">
        <f>N14+N18</f>
        <v>14706936.149999999</v>
      </c>
    </row>
    <row r="20" spans="1:15" ht="24" customHeight="1">
      <c r="A20" s="2" t="s">
        <v>68</v>
      </c>
      <c r="F20" s="4">
        <v>14</v>
      </c>
      <c r="H20" s="27">
        <v>-2787132.6199999996</v>
      </c>
      <c r="I20" s="25"/>
      <c r="J20" s="27">
        <v>-3143487.1999999997</v>
      </c>
      <c r="L20" s="27">
        <v>-258131.57</v>
      </c>
      <c r="M20" s="25"/>
      <c r="N20" s="27">
        <v>-84637.3</v>
      </c>
    </row>
    <row r="21" spans="1:15" ht="24" customHeight="1">
      <c r="A21" s="82" t="s">
        <v>124</v>
      </c>
      <c r="F21" s="4"/>
      <c r="H21" s="26">
        <f>H19+H20</f>
        <v>11030012.92</v>
      </c>
      <c r="I21" s="25"/>
      <c r="J21" s="26">
        <f>J19+J20</f>
        <v>12493405.129999999</v>
      </c>
      <c r="L21" s="26">
        <f>L19+L20</f>
        <v>11305586.550000019</v>
      </c>
      <c r="M21" s="25"/>
      <c r="N21" s="26">
        <f>N19+N20</f>
        <v>14622298.849999998</v>
      </c>
      <c r="O21" s="9"/>
    </row>
    <row r="22" spans="1:15" ht="15" customHeight="1">
      <c r="A22" s="82"/>
      <c r="F22" s="4"/>
      <c r="H22" s="28"/>
      <c r="I22" s="25"/>
      <c r="J22" s="28"/>
      <c r="L22" s="28"/>
      <c r="M22" s="25"/>
      <c r="N22" s="28"/>
    </row>
    <row r="23" spans="1:15" ht="24" customHeight="1">
      <c r="A23" s="113" t="s">
        <v>28</v>
      </c>
      <c r="B23" s="95"/>
      <c r="C23" s="95"/>
      <c r="D23" s="95"/>
      <c r="E23" s="95"/>
      <c r="F23" s="95"/>
      <c r="G23" s="95"/>
      <c r="H23" s="44"/>
      <c r="I23" s="25"/>
      <c r="J23" s="44"/>
      <c r="K23" s="45"/>
      <c r="L23" s="44"/>
      <c r="M23" s="44"/>
      <c r="N23" s="44"/>
    </row>
    <row r="24" spans="1:15" ht="24" customHeight="1">
      <c r="B24" s="114" t="s">
        <v>127</v>
      </c>
      <c r="C24" s="114"/>
      <c r="D24" s="114"/>
      <c r="E24" s="114"/>
      <c r="F24" s="95"/>
      <c r="G24" s="95"/>
      <c r="H24" s="51">
        <v>0</v>
      </c>
      <c r="I24" s="25"/>
      <c r="J24" s="50">
        <v>0</v>
      </c>
      <c r="K24" s="50"/>
      <c r="L24" s="51">
        <v>0</v>
      </c>
      <c r="M24" s="50"/>
      <c r="N24" s="51">
        <v>0</v>
      </c>
    </row>
    <row r="25" spans="1:15" ht="24" customHeight="1" thickBot="1">
      <c r="A25" s="115" t="s">
        <v>126</v>
      </c>
      <c r="B25" s="95"/>
      <c r="C25" s="95"/>
      <c r="D25" s="95"/>
      <c r="E25" s="95"/>
      <c r="F25" s="95"/>
      <c r="G25" s="95"/>
      <c r="H25" s="52">
        <f>H24+H21</f>
        <v>11030012.92</v>
      </c>
      <c r="I25" s="25"/>
      <c r="J25" s="52">
        <f>J24+J21</f>
        <v>12493405.129999999</v>
      </c>
      <c r="K25" s="50"/>
      <c r="L25" s="52">
        <f>L24+L21</f>
        <v>11305586.550000019</v>
      </c>
      <c r="M25" s="50"/>
      <c r="N25" s="52">
        <f>N24+N21</f>
        <v>14622298.849999998</v>
      </c>
    </row>
    <row r="26" spans="1:15" ht="15" customHeight="1" thickTop="1">
      <c r="A26" s="95"/>
      <c r="B26" s="95"/>
      <c r="C26" s="95"/>
      <c r="D26" s="95"/>
      <c r="E26" s="95"/>
      <c r="F26" s="95"/>
      <c r="G26" s="95"/>
      <c r="H26" s="42"/>
      <c r="I26" s="25"/>
      <c r="J26" s="42"/>
      <c r="K26" s="42"/>
      <c r="L26" s="43"/>
      <c r="M26" s="43"/>
      <c r="N26" s="43"/>
    </row>
    <row r="27" spans="1:15" ht="24" customHeight="1">
      <c r="A27" s="113" t="s">
        <v>57</v>
      </c>
      <c r="B27" s="95"/>
      <c r="C27" s="95"/>
      <c r="D27" s="95"/>
      <c r="E27" s="95"/>
      <c r="F27" s="95"/>
      <c r="G27" s="95"/>
      <c r="H27" s="41"/>
      <c r="I27" s="25"/>
      <c r="J27" s="41"/>
      <c r="K27" s="42"/>
      <c r="L27" s="41"/>
      <c r="M27" s="41"/>
      <c r="N27" s="41"/>
    </row>
    <row r="28" spans="1:15" ht="24" customHeight="1">
      <c r="A28" s="114" t="s">
        <v>99</v>
      </c>
      <c r="B28" s="95"/>
      <c r="C28" s="95"/>
      <c r="D28" s="95"/>
      <c r="E28" s="95"/>
      <c r="F28" s="95"/>
      <c r="G28" s="95"/>
      <c r="H28" s="49">
        <f>+H30-H29</f>
        <v>11028677.84</v>
      </c>
      <c r="I28" s="25"/>
      <c r="J28" s="49">
        <f>+J30-J29</f>
        <v>12492076.149999999</v>
      </c>
      <c r="K28" s="49"/>
      <c r="L28" s="49">
        <f>+L25</f>
        <v>11305586.550000019</v>
      </c>
      <c r="M28" s="49"/>
      <c r="N28" s="49">
        <f>+N25</f>
        <v>14622298.849999998</v>
      </c>
    </row>
    <row r="29" spans="1:15" ht="24" customHeight="1">
      <c r="A29" s="114" t="s">
        <v>98</v>
      </c>
      <c r="B29" s="95"/>
      <c r="C29" s="95"/>
      <c r="D29" s="95"/>
      <c r="E29" s="95"/>
      <c r="F29" s="95"/>
      <c r="G29" s="95"/>
      <c r="H29" s="51">
        <v>1335.08</v>
      </c>
      <c r="I29" s="25"/>
      <c r="J29" s="51">
        <v>1328.98</v>
      </c>
      <c r="K29" s="50"/>
      <c r="L29" s="51">
        <v>0</v>
      </c>
      <c r="M29" s="50"/>
      <c r="N29" s="51">
        <v>0</v>
      </c>
    </row>
    <row r="30" spans="1:15" ht="24" customHeight="1" thickBot="1">
      <c r="A30" s="114"/>
      <c r="B30" s="95"/>
      <c r="C30" s="95"/>
      <c r="D30" s="95"/>
      <c r="E30" s="95"/>
      <c r="F30" s="95"/>
      <c r="G30" s="95"/>
      <c r="H30" s="53">
        <f>H21</f>
        <v>11030012.92</v>
      </c>
      <c r="I30" s="25"/>
      <c r="J30" s="53">
        <f>J21</f>
        <v>12493405.129999999</v>
      </c>
      <c r="K30" s="50"/>
      <c r="L30" s="53">
        <f>L21</f>
        <v>11305586.550000019</v>
      </c>
      <c r="M30" s="50"/>
      <c r="N30" s="53">
        <f>N21</f>
        <v>14622298.849999998</v>
      </c>
    </row>
    <row r="31" spans="1:15" ht="11.45" customHeight="1" thickTop="1">
      <c r="A31" s="95"/>
      <c r="B31" s="95"/>
      <c r="C31" s="95"/>
      <c r="D31" s="95"/>
      <c r="E31" s="95"/>
      <c r="F31" s="95"/>
      <c r="G31" s="95"/>
      <c r="H31" s="50"/>
      <c r="I31" s="25"/>
      <c r="J31" s="50"/>
      <c r="K31" s="50"/>
      <c r="L31" s="116"/>
      <c r="M31" s="116"/>
      <c r="N31" s="116"/>
    </row>
    <row r="32" spans="1:15" ht="24" customHeight="1">
      <c r="A32" s="113" t="s">
        <v>58</v>
      </c>
      <c r="B32" s="95"/>
      <c r="C32" s="95"/>
      <c r="D32" s="95"/>
      <c r="E32" s="95"/>
      <c r="F32" s="95"/>
      <c r="G32" s="95"/>
      <c r="H32" s="50"/>
      <c r="I32" s="25"/>
      <c r="J32" s="50"/>
      <c r="K32" s="50"/>
      <c r="L32" s="50"/>
      <c r="M32" s="50"/>
      <c r="N32" s="50"/>
    </row>
    <row r="33" spans="1:14" ht="24" customHeight="1">
      <c r="A33" s="114" t="s">
        <v>99</v>
      </c>
      <c r="B33" s="95"/>
      <c r="C33" s="95"/>
      <c r="D33" s="95"/>
      <c r="E33" s="95"/>
      <c r="F33" s="95"/>
      <c r="G33" s="95"/>
      <c r="H33" s="49">
        <f>+H35-H34</f>
        <v>11028677.84</v>
      </c>
      <c r="I33" s="25"/>
      <c r="J33" s="49">
        <f>+J35-J34</f>
        <v>12492076.149999999</v>
      </c>
      <c r="K33" s="49"/>
      <c r="L33" s="49">
        <f>+L35-L34</f>
        <v>11305586.550000019</v>
      </c>
      <c r="M33" s="49"/>
      <c r="N33" s="49">
        <f>+N35-N34</f>
        <v>14622298.849999998</v>
      </c>
    </row>
    <row r="34" spans="1:14" ht="24" customHeight="1">
      <c r="A34" s="114" t="s">
        <v>98</v>
      </c>
      <c r="B34" s="95"/>
      <c r="C34" s="95"/>
      <c r="D34" s="95"/>
      <c r="E34" s="95"/>
      <c r="F34" s="95"/>
      <c r="G34" s="95"/>
      <c r="H34" s="51">
        <v>1335.08</v>
      </c>
      <c r="I34" s="50"/>
      <c r="J34" s="51">
        <v>1328.98</v>
      </c>
      <c r="K34" s="50"/>
      <c r="L34" s="51">
        <v>0</v>
      </c>
      <c r="M34" s="49"/>
      <c r="N34" s="51">
        <v>0</v>
      </c>
    </row>
    <row r="35" spans="1:14" ht="24" customHeight="1" thickBot="1">
      <c r="A35" s="114"/>
      <c r="B35" s="95"/>
      <c r="C35" s="95"/>
      <c r="D35" s="95"/>
      <c r="E35" s="95"/>
      <c r="F35" s="95"/>
      <c r="G35" s="95"/>
      <c r="H35" s="53">
        <f>H25</f>
        <v>11030012.92</v>
      </c>
      <c r="I35" s="50"/>
      <c r="J35" s="53">
        <f>J25</f>
        <v>12493405.129999999</v>
      </c>
      <c r="K35" s="50"/>
      <c r="L35" s="53">
        <f>L25</f>
        <v>11305586.550000019</v>
      </c>
      <c r="M35" s="49"/>
      <c r="N35" s="53">
        <f>N25</f>
        <v>14622298.849999998</v>
      </c>
    </row>
    <row r="36" spans="1:14" ht="15" customHeight="1" thickTop="1">
      <c r="A36" s="114"/>
      <c r="B36" s="95"/>
      <c r="C36" s="95"/>
      <c r="D36" s="95"/>
      <c r="E36" s="95"/>
      <c r="F36" s="95"/>
      <c r="G36" s="95"/>
      <c r="H36" s="44"/>
      <c r="I36" s="41"/>
      <c r="J36" s="44"/>
      <c r="K36" s="42"/>
      <c r="L36" s="44"/>
      <c r="M36" s="41"/>
      <c r="N36" s="44"/>
    </row>
    <row r="37" spans="1:14" ht="24" customHeight="1">
      <c r="A37" s="117" t="s">
        <v>59</v>
      </c>
      <c r="B37" s="95"/>
      <c r="C37" s="95"/>
      <c r="D37" s="95"/>
      <c r="E37" s="95"/>
      <c r="F37" s="1"/>
      <c r="G37" s="95"/>
      <c r="H37" s="44"/>
      <c r="I37" s="42"/>
      <c r="J37" s="44"/>
      <c r="K37" s="42"/>
      <c r="L37" s="42"/>
      <c r="M37" s="42"/>
      <c r="N37" s="42"/>
    </row>
    <row r="38" spans="1:14" ht="24" customHeight="1" thickBot="1">
      <c r="A38" s="114" t="s">
        <v>100</v>
      </c>
      <c r="B38" s="95"/>
      <c r="C38" s="95"/>
      <c r="D38" s="95"/>
      <c r="E38" s="95"/>
      <c r="F38" s="95"/>
      <c r="G38" s="95"/>
      <c r="H38" s="118">
        <f>H28/H39</f>
        <v>5.5143389199999997E-2</v>
      </c>
      <c r="I38" s="119"/>
      <c r="J38" s="118">
        <f>J28/J39</f>
        <v>8.2365337071724526E-2</v>
      </c>
      <c r="K38" s="119"/>
      <c r="L38" s="118">
        <f>L28/L39</f>
        <v>5.65279327500001E-2</v>
      </c>
      <c r="M38" s="119"/>
      <c r="N38" s="118">
        <f>N28/N39</f>
        <v>9.6410761436459852E-2</v>
      </c>
    </row>
    <row r="39" spans="1:14" ht="24" customHeight="1" thickTop="1" thickBot="1">
      <c r="A39" s="114" t="s">
        <v>67</v>
      </c>
      <c r="B39" s="95"/>
      <c r="C39" s="95"/>
      <c r="D39" s="95"/>
      <c r="E39" s="95"/>
      <c r="F39" s="95"/>
      <c r="G39" s="95"/>
      <c r="H39" s="46">
        <v>200000000</v>
      </c>
      <c r="I39" s="42"/>
      <c r="J39" s="46">
        <v>151666667</v>
      </c>
      <c r="K39" s="42"/>
      <c r="L39" s="46">
        <v>200000000</v>
      </c>
      <c r="M39" s="42"/>
      <c r="N39" s="47">
        <v>151666667</v>
      </c>
    </row>
    <row r="40" spans="1:14" ht="21.75" thickTop="1"/>
    <row r="41" spans="1:14" ht="24" customHeight="1">
      <c r="A41" s="104" t="s">
        <v>110</v>
      </c>
    </row>
    <row r="42" spans="1:14" ht="23.45" customHeight="1">
      <c r="J42" s="161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T29"/>
  <sheetViews>
    <sheetView view="pageBreakPreview" topLeftCell="A4" zoomScale="90" zoomScaleNormal="90" zoomScaleSheetLayoutView="90" workbookViewId="0">
      <selection activeCell="J17" sqref="J17"/>
    </sheetView>
  </sheetViews>
  <sheetFormatPr defaultColWidth="10.140625" defaultRowHeight="26.1" customHeight="1"/>
  <cols>
    <col min="1" max="1" width="3" style="95" customWidth="1"/>
    <col min="2" max="2" width="52.42578125" style="95" customWidth="1"/>
    <col min="3" max="3" width="0.7109375" style="95" customWidth="1"/>
    <col min="4" max="4" width="10.42578125" style="95" customWidth="1"/>
    <col min="5" max="5" width="0.7109375" style="95" customWidth="1"/>
    <col min="6" max="6" width="15.7109375" style="95" customWidth="1"/>
    <col min="7" max="7" width="0.85546875" style="95" customWidth="1"/>
    <col min="8" max="8" width="15.7109375" style="95" customWidth="1"/>
    <col min="9" max="9" width="0.85546875" style="95" customWidth="1"/>
    <col min="10" max="10" width="15.7109375" style="95" customWidth="1"/>
    <col min="11" max="11" width="0.85546875" style="95" customWidth="1"/>
    <col min="12" max="12" width="15.7109375" style="95" customWidth="1"/>
    <col min="13" max="13" width="0.85546875" style="95" customWidth="1"/>
    <col min="14" max="14" width="20.7109375" style="95" customWidth="1"/>
    <col min="15" max="15" width="0.85546875" style="95" customWidth="1"/>
    <col min="16" max="16" width="15.7109375" style="95" customWidth="1"/>
    <col min="17" max="17" width="0.85546875" style="95" customWidth="1"/>
    <col min="18" max="18" width="15.7109375" style="95" customWidth="1"/>
    <col min="19" max="19" width="0.85546875" style="95" customWidth="1"/>
    <col min="20" max="20" width="15.7109375" style="95" customWidth="1"/>
    <col min="21" max="21" width="1.28515625" style="95" customWidth="1"/>
    <col min="22" max="226" width="10.140625" style="95"/>
    <col min="227" max="227" width="3" style="95" customWidth="1"/>
    <col min="228" max="228" width="53" style="95" customWidth="1"/>
    <col min="229" max="229" width="0.7109375" style="95" customWidth="1"/>
    <col min="230" max="230" width="9.42578125" style="95" customWidth="1"/>
    <col min="231" max="231" width="0.7109375" style="95" customWidth="1"/>
    <col min="232" max="232" width="15.140625" style="95" customWidth="1"/>
    <col min="233" max="233" width="1.42578125" style="95" customWidth="1"/>
    <col min="234" max="234" width="18" style="95" customWidth="1"/>
    <col min="235" max="235" width="1.42578125" style="95" customWidth="1"/>
    <col min="236" max="236" width="15.42578125" style="95" customWidth="1"/>
    <col min="237" max="237" width="0.85546875" style="95" customWidth="1"/>
    <col min="238" max="238" width="16.42578125" style="95" customWidth="1"/>
    <col min="239" max="239" width="1.42578125" style="95" customWidth="1"/>
    <col min="240" max="240" width="16.42578125" style="95" customWidth="1"/>
    <col min="241" max="241" width="1.28515625" style="95" customWidth="1"/>
    <col min="242" max="242" width="15.7109375" style="95" customWidth="1"/>
    <col min="243" max="243" width="1.28515625" style="95" customWidth="1"/>
    <col min="244" max="244" width="14.140625" style="95" bestFit="1" customWidth="1"/>
    <col min="245" max="245" width="1" style="95" customWidth="1"/>
    <col min="246" max="246" width="16.140625" style="95" customWidth="1"/>
    <col min="247" max="247" width="10.140625" style="95"/>
    <col min="248" max="248" width="14.42578125" style="95" bestFit="1" customWidth="1"/>
    <col min="249" max="482" width="10.140625" style="95"/>
    <col min="483" max="483" width="3" style="95" customWidth="1"/>
    <col min="484" max="484" width="53" style="95" customWidth="1"/>
    <col min="485" max="485" width="0.7109375" style="95" customWidth="1"/>
    <col min="486" max="486" width="9.42578125" style="95" customWidth="1"/>
    <col min="487" max="487" width="0.7109375" style="95" customWidth="1"/>
    <col min="488" max="488" width="15.140625" style="95" customWidth="1"/>
    <col min="489" max="489" width="1.42578125" style="95" customWidth="1"/>
    <col min="490" max="490" width="18" style="95" customWidth="1"/>
    <col min="491" max="491" width="1.42578125" style="95" customWidth="1"/>
    <col min="492" max="492" width="15.42578125" style="95" customWidth="1"/>
    <col min="493" max="493" width="0.85546875" style="95" customWidth="1"/>
    <col min="494" max="494" width="16.42578125" style="95" customWidth="1"/>
    <col min="495" max="495" width="1.42578125" style="95" customWidth="1"/>
    <col min="496" max="496" width="16.42578125" style="95" customWidth="1"/>
    <col min="497" max="497" width="1.28515625" style="95" customWidth="1"/>
    <col min="498" max="498" width="15.7109375" style="95" customWidth="1"/>
    <col min="499" max="499" width="1.28515625" style="95" customWidth="1"/>
    <col min="500" max="500" width="14.140625" style="95" bestFit="1" customWidth="1"/>
    <col min="501" max="501" width="1" style="95" customWidth="1"/>
    <col min="502" max="502" width="16.140625" style="95" customWidth="1"/>
    <col min="503" max="503" width="10.140625" style="95"/>
    <col min="504" max="504" width="14.42578125" style="95" bestFit="1" customWidth="1"/>
    <col min="505" max="738" width="10.140625" style="95"/>
    <col min="739" max="739" width="3" style="95" customWidth="1"/>
    <col min="740" max="740" width="53" style="95" customWidth="1"/>
    <col min="741" max="741" width="0.7109375" style="95" customWidth="1"/>
    <col min="742" max="742" width="9.42578125" style="95" customWidth="1"/>
    <col min="743" max="743" width="0.7109375" style="95" customWidth="1"/>
    <col min="744" max="744" width="15.140625" style="95" customWidth="1"/>
    <col min="745" max="745" width="1.42578125" style="95" customWidth="1"/>
    <col min="746" max="746" width="18" style="95" customWidth="1"/>
    <col min="747" max="747" width="1.42578125" style="95" customWidth="1"/>
    <col min="748" max="748" width="15.42578125" style="95" customWidth="1"/>
    <col min="749" max="749" width="0.85546875" style="95" customWidth="1"/>
    <col min="750" max="750" width="16.42578125" style="95" customWidth="1"/>
    <col min="751" max="751" width="1.42578125" style="95" customWidth="1"/>
    <col min="752" max="752" width="16.42578125" style="95" customWidth="1"/>
    <col min="753" max="753" width="1.28515625" style="95" customWidth="1"/>
    <col min="754" max="754" width="15.7109375" style="95" customWidth="1"/>
    <col min="755" max="755" width="1.28515625" style="95" customWidth="1"/>
    <col min="756" max="756" width="14.140625" style="95" bestFit="1" customWidth="1"/>
    <col min="757" max="757" width="1" style="95" customWidth="1"/>
    <col min="758" max="758" width="16.140625" style="95" customWidth="1"/>
    <col min="759" max="759" width="10.140625" style="95"/>
    <col min="760" max="760" width="14.42578125" style="95" bestFit="1" customWidth="1"/>
    <col min="761" max="994" width="10.140625" style="95"/>
    <col min="995" max="995" width="3" style="95" customWidth="1"/>
    <col min="996" max="996" width="53" style="95" customWidth="1"/>
    <col min="997" max="997" width="0.7109375" style="95" customWidth="1"/>
    <col min="998" max="998" width="9.42578125" style="95" customWidth="1"/>
    <col min="999" max="999" width="0.7109375" style="95" customWidth="1"/>
    <col min="1000" max="1000" width="15.140625" style="95" customWidth="1"/>
    <col min="1001" max="1001" width="1.42578125" style="95" customWidth="1"/>
    <col min="1002" max="1002" width="18" style="95" customWidth="1"/>
    <col min="1003" max="1003" width="1.42578125" style="95" customWidth="1"/>
    <col min="1004" max="1004" width="15.42578125" style="95" customWidth="1"/>
    <col min="1005" max="1005" width="0.85546875" style="95" customWidth="1"/>
    <col min="1006" max="1006" width="16.42578125" style="95" customWidth="1"/>
    <col min="1007" max="1007" width="1.42578125" style="95" customWidth="1"/>
    <col min="1008" max="1008" width="16.42578125" style="95" customWidth="1"/>
    <col min="1009" max="1009" width="1.28515625" style="95" customWidth="1"/>
    <col min="1010" max="1010" width="15.7109375" style="95" customWidth="1"/>
    <col min="1011" max="1011" width="1.28515625" style="95" customWidth="1"/>
    <col min="1012" max="1012" width="14.140625" style="95" bestFit="1" customWidth="1"/>
    <col min="1013" max="1013" width="1" style="95" customWidth="1"/>
    <col min="1014" max="1014" width="16.140625" style="95" customWidth="1"/>
    <col min="1015" max="1015" width="10.140625" style="95"/>
    <col min="1016" max="1016" width="14.42578125" style="95" bestFit="1" customWidth="1"/>
    <col min="1017" max="1250" width="10.140625" style="95"/>
    <col min="1251" max="1251" width="3" style="95" customWidth="1"/>
    <col min="1252" max="1252" width="53" style="95" customWidth="1"/>
    <col min="1253" max="1253" width="0.7109375" style="95" customWidth="1"/>
    <col min="1254" max="1254" width="9.42578125" style="95" customWidth="1"/>
    <col min="1255" max="1255" width="0.7109375" style="95" customWidth="1"/>
    <col min="1256" max="1256" width="15.140625" style="95" customWidth="1"/>
    <col min="1257" max="1257" width="1.42578125" style="95" customWidth="1"/>
    <col min="1258" max="1258" width="18" style="95" customWidth="1"/>
    <col min="1259" max="1259" width="1.42578125" style="95" customWidth="1"/>
    <col min="1260" max="1260" width="15.42578125" style="95" customWidth="1"/>
    <col min="1261" max="1261" width="0.85546875" style="95" customWidth="1"/>
    <col min="1262" max="1262" width="16.42578125" style="95" customWidth="1"/>
    <col min="1263" max="1263" width="1.42578125" style="95" customWidth="1"/>
    <col min="1264" max="1264" width="16.42578125" style="95" customWidth="1"/>
    <col min="1265" max="1265" width="1.28515625" style="95" customWidth="1"/>
    <col min="1266" max="1266" width="15.7109375" style="95" customWidth="1"/>
    <col min="1267" max="1267" width="1.28515625" style="95" customWidth="1"/>
    <col min="1268" max="1268" width="14.140625" style="95" bestFit="1" customWidth="1"/>
    <col min="1269" max="1269" width="1" style="95" customWidth="1"/>
    <col min="1270" max="1270" width="16.140625" style="95" customWidth="1"/>
    <col min="1271" max="1271" width="10.140625" style="95"/>
    <col min="1272" max="1272" width="14.42578125" style="95" bestFit="1" customWidth="1"/>
    <col min="1273" max="1506" width="10.140625" style="95"/>
    <col min="1507" max="1507" width="3" style="95" customWidth="1"/>
    <col min="1508" max="1508" width="53" style="95" customWidth="1"/>
    <col min="1509" max="1509" width="0.7109375" style="95" customWidth="1"/>
    <col min="1510" max="1510" width="9.42578125" style="95" customWidth="1"/>
    <col min="1511" max="1511" width="0.7109375" style="95" customWidth="1"/>
    <col min="1512" max="1512" width="15.140625" style="95" customWidth="1"/>
    <col min="1513" max="1513" width="1.42578125" style="95" customWidth="1"/>
    <col min="1514" max="1514" width="18" style="95" customWidth="1"/>
    <col min="1515" max="1515" width="1.42578125" style="95" customWidth="1"/>
    <col min="1516" max="1516" width="15.42578125" style="95" customWidth="1"/>
    <col min="1517" max="1517" width="0.85546875" style="95" customWidth="1"/>
    <col min="1518" max="1518" width="16.42578125" style="95" customWidth="1"/>
    <col min="1519" max="1519" width="1.42578125" style="95" customWidth="1"/>
    <col min="1520" max="1520" width="16.42578125" style="95" customWidth="1"/>
    <col min="1521" max="1521" width="1.28515625" style="95" customWidth="1"/>
    <col min="1522" max="1522" width="15.7109375" style="95" customWidth="1"/>
    <col min="1523" max="1523" width="1.28515625" style="95" customWidth="1"/>
    <col min="1524" max="1524" width="14.140625" style="95" bestFit="1" customWidth="1"/>
    <col min="1525" max="1525" width="1" style="95" customWidth="1"/>
    <col min="1526" max="1526" width="16.140625" style="95" customWidth="1"/>
    <col min="1527" max="1527" width="10.140625" style="95"/>
    <col min="1528" max="1528" width="14.42578125" style="95" bestFit="1" customWidth="1"/>
    <col min="1529" max="1762" width="10.140625" style="95"/>
    <col min="1763" max="1763" width="3" style="95" customWidth="1"/>
    <col min="1764" max="1764" width="53" style="95" customWidth="1"/>
    <col min="1765" max="1765" width="0.7109375" style="95" customWidth="1"/>
    <col min="1766" max="1766" width="9.42578125" style="95" customWidth="1"/>
    <col min="1767" max="1767" width="0.7109375" style="95" customWidth="1"/>
    <col min="1768" max="1768" width="15.140625" style="95" customWidth="1"/>
    <col min="1769" max="1769" width="1.42578125" style="95" customWidth="1"/>
    <col min="1770" max="1770" width="18" style="95" customWidth="1"/>
    <col min="1771" max="1771" width="1.42578125" style="95" customWidth="1"/>
    <col min="1772" max="1772" width="15.42578125" style="95" customWidth="1"/>
    <col min="1773" max="1773" width="0.85546875" style="95" customWidth="1"/>
    <col min="1774" max="1774" width="16.42578125" style="95" customWidth="1"/>
    <col min="1775" max="1775" width="1.42578125" style="95" customWidth="1"/>
    <col min="1776" max="1776" width="16.42578125" style="95" customWidth="1"/>
    <col min="1777" max="1777" width="1.28515625" style="95" customWidth="1"/>
    <col min="1778" max="1778" width="15.7109375" style="95" customWidth="1"/>
    <col min="1779" max="1779" width="1.28515625" style="95" customWidth="1"/>
    <col min="1780" max="1780" width="14.140625" style="95" bestFit="1" customWidth="1"/>
    <col min="1781" max="1781" width="1" style="95" customWidth="1"/>
    <col min="1782" max="1782" width="16.140625" style="95" customWidth="1"/>
    <col min="1783" max="1783" width="10.140625" style="95"/>
    <col min="1784" max="1784" width="14.42578125" style="95" bestFit="1" customWidth="1"/>
    <col min="1785" max="2018" width="10.140625" style="95"/>
    <col min="2019" max="2019" width="3" style="95" customWidth="1"/>
    <col min="2020" max="2020" width="53" style="95" customWidth="1"/>
    <col min="2021" max="2021" width="0.7109375" style="95" customWidth="1"/>
    <col min="2022" max="2022" width="9.42578125" style="95" customWidth="1"/>
    <col min="2023" max="2023" width="0.7109375" style="95" customWidth="1"/>
    <col min="2024" max="2024" width="15.140625" style="95" customWidth="1"/>
    <col min="2025" max="2025" width="1.42578125" style="95" customWidth="1"/>
    <col min="2026" max="2026" width="18" style="95" customWidth="1"/>
    <col min="2027" max="2027" width="1.42578125" style="95" customWidth="1"/>
    <col min="2028" max="2028" width="15.42578125" style="95" customWidth="1"/>
    <col min="2029" max="2029" width="0.85546875" style="95" customWidth="1"/>
    <col min="2030" max="2030" width="16.42578125" style="95" customWidth="1"/>
    <col min="2031" max="2031" width="1.42578125" style="95" customWidth="1"/>
    <col min="2032" max="2032" width="16.42578125" style="95" customWidth="1"/>
    <col min="2033" max="2033" width="1.28515625" style="95" customWidth="1"/>
    <col min="2034" max="2034" width="15.7109375" style="95" customWidth="1"/>
    <col min="2035" max="2035" width="1.28515625" style="95" customWidth="1"/>
    <col min="2036" max="2036" width="14.140625" style="95" bestFit="1" customWidth="1"/>
    <col min="2037" max="2037" width="1" style="95" customWidth="1"/>
    <col min="2038" max="2038" width="16.140625" style="95" customWidth="1"/>
    <col min="2039" max="2039" width="10.140625" style="95"/>
    <col min="2040" max="2040" width="14.42578125" style="95" bestFit="1" customWidth="1"/>
    <col min="2041" max="2274" width="10.140625" style="95"/>
    <col min="2275" max="2275" width="3" style="95" customWidth="1"/>
    <col min="2276" max="2276" width="53" style="95" customWidth="1"/>
    <col min="2277" max="2277" width="0.7109375" style="95" customWidth="1"/>
    <col min="2278" max="2278" width="9.42578125" style="95" customWidth="1"/>
    <col min="2279" max="2279" width="0.7109375" style="95" customWidth="1"/>
    <col min="2280" max="2280" width="15.140625" style="95" customWidth="1"/>
    <col min="2281" max="2281" width="1.42578125" style="95" customWidth="1"/>
    <col min="2282" max="2282" width="18" style="95" customWidth="1"/>
    <col min="2283" max="2283" width="1.42578125" style="95" customWidth="1"/>
    <col min="2284" max="2284" width="15.42578125" style="95" customWidth="1"/>
    <col min="2285" max="2285" width="0.85546875" style="95" customWidth="1"/>
    <col min="2286" max="2286" width="16.42578125" style="95" customWidth="1"/>
    <col min="2287" max="2287" width="1.42578125" style="95" customWidth="1"/>
    <col min="2288" max="2288" width="16.42578125" style="95" customWidth="1"/>
    <col min="2289" max="2289" width="1.28515625" style="95" customWidth="1"/>
    <col min="2290" max="2290" width="15.7109375" style="95" customWidth="1"/>
    <col min="2291" max="2291" width="1.28515625" style="95" customWidth="1"/>
    <col min="2292" max="2292" width="14.140625" style="95" bestFit="1" customWidth="1"/>
    <col min="2293" max="2293" width="1" style="95" customWidth="1"/>
    <col min="2294" max="2294" width="16.140625" style="95" customWidth="1"/>
    <col min="2295" max="2295" width="10.140625" style="95"/>
    <col min="2296" max="2296" width="14.42578125" style="95" bestFit="1" customWidth="1"/>
    <col min="2297" max="2530" width="10.140625" style="95"/>
    <col min="2531" max="2531" width="3" style="95" customWidth="1"/>
    <col min="2532" max="2532" width="53" style="95" customWidth="1"/>
    <col min="2533" max="2533" width="0.7109375" style="95" customWidth="1"/>
    <col min="2534" max="2534" width="9.42578125" style="95" customWidth="1"/>
    <col min="2535" max="2535" width="0.7109375" style="95" customWidth="1"/>
    <col min="2536" max="2536" width="15.140625" style="95" customWidth="1"/>
    <col min="2537" max="2537" width="1.42578125" style="95" customWidth="1"/>
    <col min="2538" max="2538" width="18" style="95" customWidth="1"/>
    <col min="2539" max="2539" width="1.42578125" style="95" customWidth="1"/>
    <col min="2540" max="2540" width="15.42578125" style="95" customWidth="1"/>
    <col min="2541" max="2541" width="0.85546875" style="95" customWidth="1"/>
    <col min="2542" max="2542" width="16.42578125" style="95" customWidth="1"/>
    <col min="2543" max="2543" width="1.42578125" style="95" customWidth="1"/>
    <col min="2544" max="2544" width="16.42578125" style="95" customWidth="1"/>
    <col min="2545" max="2545" width="1.28515625" style="95" customWidth="1"/>
    <col min="2546" max="2546" width="15.7109375" style="95" customWidth="1"/>
    <col min="2547" max="2547" width="1.28515625" style="95" customWidth="1"/>
    <col min="2548" max="2548" width="14.140625" style="95" bestFit="1" customWidth="1"/>
    <col min="2549" max="2549" width="1" style="95" customWidth="1"/>
    <col min="2550" max="2550" width="16.140625" style="95" customWidth="1"/>
    <col min="2551" max="2551" width="10.140625" style="95"/>
    <col min="2552" max="2552" width="14.42578125" style="95" bestFit="1" customWidth="1"/>
    <col min="2553" max="2786" width="10.140625" style="95"/>
    <col min="2787" max="2787" width="3" style="95" customWidth="1"/>
    <col min="2788" max="2788" width="53" style="95" customWidth="1"/>
    <col min="2789" max="2789" width="0.7109375" style="95" customWidth="1"/>
    <col min="2790" max="2790" width="9.42578125" style="95" customWidth="1"/>
    <col min="2791" max="2791" width="0.7109375" style="95" customWidth="1"/>
    <col min="2792" max="2792" width="15.140625" style="95" customWidth="1"/>
    <col min="2793" max="2793" width="1.42578125" style="95" customWidth="1"/>
    <col min="2794" max="2794" width="18" style="95" customWidth="1"/>
    <col min="2795" max="2795" width="1.42578125" style="95" customWidth="1"/>
    <col min="2796" max="2796" width="15.42578125" style="95" customWidth="1"/>
    <col min="2797" max="2797" width="0.85546875" style="95" customWidth="1"/>
    <col min="2798" max="2798" width="16.42578125" style="95" customWidth="1"/>
    <col min="2799" max="2799" width="1.42578125" style="95" customWidth="1"/>
    <col min="2800" max="2800" width="16.42578125" style="95" customWidth="1"/>
    <col min="2801" max="2801" width="1.28515625" style="95" customWidth="1"/>
    <col min="2802" max="2802" width="15.7109375" style="95" customWidth="1"/>
    <col min="2803" max="2803" width="1.28515625" style="95" customWidth="1"/>
    <col min="2804" max="2804" width="14.140625" style="95" bestFit="1" customWidth="1"/>
    <col min="2805" max="2805" width="1" style="95" customWidth="1"/>
    <col min="2806" max="2806" width="16.140625" style="95" customWidth="1"/>
    <col min="2807" max="2807" width="10.140625" style="95"/>
    <col min="2808" max="2808" width="14.42578125" style="95" bestFit="1" customWidth="1"/>
    <col min="2809" max="3042" width="10.140625" style="95"/>
    <col min="3043" max="3043" width="3" style="95" customWidth="1"/>
    <col min="3044" max="3044" width="53" style="95" customWidth="1"/>
    <col min="3045" max="3045" width="0.7109375" style="95" customWidth="1"/>
    <col min="3046" max="3046" width="9.42578125" style="95" customWidth="1"/>
    <col min="3047" max="3047" width="0.7109375" style="95" customWidth="1"/>
    <col min="3048" max="3048" width="15.140625" style="95" customWidth="1"/>
    <col min="3049" max="3049" width="1.42578125" style="95" customWidth="1"/>
    <col min="3050" max="3050" width="18" style="95" customWidth="1"/>
    <col min="3051" max="3051" width="1.42578125" style="95" customWidth="1"/>
    <col min="3052" max="3052" width="15.42578125" style="95" customWidth="1"/>
    <col min="3053" max="3053" width="0.85546875" style="95" customWidth="1"/>
    <col min="3054" max="3054" width="16.42578125" style="95" customWidth="1"/>
    <col min="3055" max="3055" width="1.42578125" style="95" customWidth="1"/>
    <col min="3056" max="3056" width="16.42578125" style="95" customWidth="1"/>
    <col min="3057" max="3057" width="1.28515625" style="95" customWidth="1"/>
    <col min="3058" max="3058" width="15.7109375" style="95" customWidth="1"/>
    <col min="3059" max="3059" width="1.28515625" style="95" customWidth="1"/>
    <col min="3060" max="3060" width="14.140625" style="95" bestFit="1" customWidth="1"/>
    <col min="3061" max="3061" width="1" style="95" customWidth="1"/>
    <col min="3062" max="3062" width="16.140625" style="95" customWidth="1"/>
    <col min="3063" max="3063" width="10.140625" style="95"/>
    <col min="3064" max="3064" width="14.42578125" style="95" bestFit="1" customWidth="1"/>
    <col min="3065" max="3298" width="10.140625" style="95"/>
    <col min="3299" max="3299" width="3" style="95" customWidth="1"/>
    <col min="3300" max="3300" width="53" style="95" customWidth="1"/>
    <col min="3301" max="3301" width="0.7109375" style="95" customWidth="1"/>
    <col min="3302" max="3302" width="9.42578125" style="95" customWidth="1"/>
    <col min="3303" max="3303" width="0.7109375" style="95" customWidth="1"/>
    <col min="3304" max="3304" width="15.140625" style="95" customWidth="1"/>
    <col min="3305" max="3305" width="1.42578125" style="95" customWidth="1"/>
    <col min="3306" max="3306" width="18" style="95" customWidth="1"/>
    <col min="3307" max="3307" width="1.42578125" style="95" customWidth="1"/>
    <col min="3308" max="3308" width="15.42578125" style="95" customWidth="1"/>
    <col min="3309" max="3309" width="0.85546875" style="95" customWidth="1"/>
    <col min="3310" max="3310" width="16.42578125" style="95" customWidth="1"/>
    <col min="3311" max="3311" width="1.42578125" style="95" customWidth="1"/>
    <col min="3312" max="3312" width="16.42578125" style="95" customWidth="1"/>
    <col min="3313" max="3313" width="1.28515625" style="95" customWidth="1"/>
    <col min="3314" max="3314" width="15.7109375" style="95" customWidth="1"/>
    <col min="3315" max="3315" width="1.28515625" style="95" customWidth="1"/>
    <col min="3316" max="3316" width="14.140625" style="95" bestFit="1" customWidth="1"/>
    <col min="3317" max="3317" width="1" style="95" customWidth="1"/>
    <col min="3318" max="3318" width="16.140625" style="95" customWidth="1"/>
    <col min="3319" max="3319" width="10.140625" style="95"/>
    <col min="3320" max="3320" width="14.42578125" style="95" bestFit="1" customWidth="1"/>
    <col min="3321" max="3554" width="10.140625" style="95"/>
    <col min="3555" max="3555" width="3" style="95" customWidth="1"/>
    <col min="3556" max="3556" width="53" style="95" customWidth="1"/>
    <col min="3557" max="3557" width="0.7109375" style="95" customWidth="1"/>
    <col min="3558" max="3558" width="9.42578125" style="95" customWidth="1"/>
    <col min="3559" max="3559" width="0.7109375" style="95" customWidth="1"/>
    <col min="3560" max="3560" width="15.140625" style="95" customWidth="1"/>
    <col min="3561" max="3561" width="1.42578125" style="95" customWidth="1"/>
    <col min="3562" max="3562" width="18" style="95" customWidth="1"/>
    <col min="3563" max="3563" width="1.42578125" style="95" customWidth="1"/>
    <col min="3564" max="3564" width="15.42578125" style="95" customWidth="1"/>
    <col min="3565" max="3565" width="0.85546875" style="95" customWidth="1"/>
    <col min="3566" max="3566" width="16.42578125" style="95" customWidth="1"/>
    <col min="3567" max="3567" width="1.42578125" style="95" customWidth="1"/>
    <col min="3568" max="3568" width="16.42578125" style="95" customWidth="1"/>
    <col min="3569" max="3569" width="1.28515625" style="95" customWidth="1"/>
    <col min="3570" max="3570" width="15.7109375" style="95" customWidth="1"/>
    <col min="3571" max="3571" width="1.28515625" style="95" customWidth="1"/>
    <col min="3572" max="3572" width="14.140625" style="95" bestFit="1" customWidth="1"/>
    <col min="3573" max="3573" width="1" style="95" customWidth="1"/>
    <col min="3574" max="3574" width="16.140625" style="95" customWidth="1"/>
    <col min="3575" max="3575" width="10.140625" style="95"/>
    <col min="3576" max="3576" width="14.42578125" style="95" bestFit="1" customWidth="1"/>
    <col min="3577" max="3810" width="10.140625" style="95"/>
    <col min="3811" max="3811" width="3" style="95" customWidth="1"/>
    <col min="3812" max="3812" width="53" style="95" customWidth="1"/>
    <col min="3813" max="3813" width="0.7109375" style="95" customWidth="1"/>
    <col min="3814" max="3814" width="9.42578125" style="95" customWidth="1"/>
    <col min="3815" max="3815" width="0.7109375" style="95" customWidth="1"/>
    <col min="3816" max="3816" width="15.140625" style="95" customWidth="1"/>
    <col min="3817" max="3817" width="1.42578125" style="95" customWidth="1"/>
    <col min="3818" max="3818" width="18" style="95" customWidth="1"/>
    <col min="3819" max="3819" width="1.42578125" style="95" customWidth="1"/>
    <col min="3820" max="3820" width="15.42578125" style="95" customWidth="1"/>
    <col min="3821" max="3821" width="0.85546875" style="95" customWidth="1"/>
    <col min="3822" max="3822" width="16.42578125" style="95" customWidth="1"/>
    <col min="3823" max="3823" width="1.42578125" style="95" customWidth="1"/>
    <col min="3824" max="3824" width="16.42578125" style="95" customWidth="1"/>
    <col min="3825" max="3825" width="1.28515625" style="95" customWidth="1"/>
    <col min="3826" max="3826" width="15.7109375" style="95" customWidth="1"/>
    <col min="3827" max="3827" width="1.28515625" style="95" customWidth="1"/>
    <col min="3828" max="3828" width="14.140625" style="95" bestFit="1" customWidth="1"/>
    <col min="3829" max="3829" width="1" style="95" customWidth="1"/>
    <col min="3830" max="3830" width="16.140625" style="95" customWidth="1"/>
    <col min="3831" max="3831" width="10.140625" style="95"/>
    <col min="3832" max="3832" width="14.42578125" style="95" bestFit="1" customWidth="1"/>
    <col min="3833" max="4066" width="10.140625" style="95"/>
    <col min="4067" max="4067" width="3" style="95" customWidth="1"/>
    <col min="4068" max="4068" width="53" style="95" customWidth="1"/>
    <col min="4069" max="4069" width="0.7109375" style="95" customWidth="1"/>
    <col min="4070" max="4070" width="9.42578125" style="95" customWidth="1"/>
    <col min="4071" max="4071" width="0.7109375" style="95" customWidth="1"/>
    <col min="4072" max="4072" width="15.140625" style="95" customWidth="1"/>
    <col min="4073" max="4073" width="1.42578125" style="95" customWidth="1"/>
    <col min="4074" max="4074" width="18" style="95" customWidth="1"/>
    <col min="4075" max="4075" width="1.42578125" style="95" customWidth="1"/>
    <col min="4076" max="4076" width="15.42578125" style="95" customWidth="1"/>
    <col min="4077" max="4077" width="0.85546875" style="95" customWidth="1"/>
    <col min="4078" max="4078" width="16.42578125" style="95" customWidth="1"/>
    <col min="4079" max="4079" width="1.42578125" style="95" customWidth="1"/>
    <col min="4080" max="4080" width="16.42578125" style="95" customWidth="1"/>
    <col min="4081" max="4081" width="1.28515625" style="95" customWidth="1"/>
    <col min="4082" max="4082" width="15.7109375" style="95" customWidth="1"/>
    <col min="4083" max="4083" width="1.28515625" style="95" customWidth="1"/>
    <col min="4084" max="4084" width="14.140625" style="95" bestFit="1" customWidth="1"/>
    <col min="4085" max="4085" width="1" style="95" customWidth="1"/>
    <col min="4086" max="4086" width="16.140625" style="95" customWidth="1"/>
    <col min="4087" max="4087" width="10.140625" style="95"/>
    <col min="4088" max="4088" width="14.42578125" style="95" bestFit="1" customWidth="1"/>
    <col min="4089" max="4322" width="10.140625" style="95"/>
    <col min="4323" max="4323" width="3" style="95" customWidth="1"/>
    <col min="4324" max="4324" width="53" style="95" customWidth="1"/>
    <col min="4325" max="4325" width="0.7109375" style="95" customWidth="1"/>
    <col min="4326" max="4326" width="9.42578125" style="95" customWidth="1"/>
    <col min="4327" max="4327" width="0.7109375" style="95" customWidth="1"/>
    <col min="4328" max="4328" width="15.140625" style="95" customWidth="1"/>
    <col min="4329" max="4329" width="1.42578125" style="95" customWidth="1"/>
    <col min="4330" max="4330" width="18" style="95" customWidth="1"/>
    <col min="4331" max="4331" width="1.42578125" style="95" customWidth="1"/>
    <col min="4332" max="4332" width="15.42578125" style="95" customWidth="1"/>
    <col min="4333" max="4333" width="0.85546875" style="95" customWidth="1"/>
    <col min="4334" max="4334" width="16.42578125" style="95" customWidth="1"/>
    <col min="4335" max="4335" width="1.42578125" style="95" customWidth="1"/>
    <col min="4336" max="4336" width="16.42578125" style="95" customWidth="1"/>
    <col min="4337" max="4337" width="1.28515625" style="95" customWidth="1"/>
    <col min="4338" max="4338" width="15.7109375" style="95" customWidth="1"/>
    <col min="4339" max="4339" width="1.28515625" style="95" customWidth="1"/>
    <col min="4340" max="4340" width="14.140625" style="95" bestFit="1" customWidth="1"/>
    <col min="4341" max="4341" width="1" style="95" customWidth="1"/>
    <col min="4342" max="4342" width="16.140625" style="95" customWidth="1"/>
    <col min="4343" max="4343" width="10.140625" style="95"/>
    <col min="4344" max="4344" width="14.42578125" style="95" bestFit="1" customWidth="1"/>
    <col min="4345" max="4578" width="10.140625" style="95"/>
    <col min="4579" max="4579" width="3" style="95" customWidth="1"/>
    <col min="4580" max="4580" width="53" style="95" customWidth="1"/>
    <col min="4581" max="4581" width="0.7109375" style="95" customWidth="1"/>
    <col min="4582" max="4582" width="9.42578125" style="95" customWidth="1"/>
    <col min="4583" max="4583" width="0.7109375" style="95" customWidth="1"/>
    <col min="4584" max="4584" width="15.140625" style="95" customWidth="1"/>
    <col min="4585" max="4585" width="1.42578125" style="95" customWidth="1"/>
    <col min="4586" max="4586" width="18" style="95" customWidth="1"/>
    <col min="4587" max="4587" width="1.42578125" style="95" customWidth="1"/>
    <col min="4588" max="4588" width="15.42578125" style="95" customWidth="1"/>
    <col min="4589" max="4589" width="0.85546875" style="95" customWidth="1"/>
    <col min="4590" max="4590" width="16.42578125" style="95" customWidth="1"/>
    <col min="4591" max="4591" width="1.42578125" style="95" customWidth="1"/>
    <col min="4592" max="4592" width="16.42578125" style="95" customWidth="1"/>
    <col min="4593" max="4593" width="1.28515625" style="95" customWidth="1"/>
    <col min="4594" max="4594" width="15.7109375" style="95" customWidth="1"/>
    <col min="4595" max="4595" width="1.28515625" style="95" customWidth="1"/>
    <col min="4596" max="4596" width="14.140625" style="95" bestFit="1" customWidth="1"/>
    <col min="4597" max="4597" width="1" style="95" customWidth="1"/>
    <col min="4598" max="4598" width="16.140625" style="95" customWidth="1"/>
    <col min="4599" max="4599" width="10.140625" style="95"/>
    <col min="4600" max="4600" width="14.42578125" style="95" bestFit="1" customWidth="1"/>
    <col min="4601" max="4834" width="10.140625" style="95"/>
    <col min="4835" max="4835" width="3" style="95" customWidth="1"/>
    <col min="4836" max="4836" width="53" style="95" customWidth="1"/>
    <col min="4837" max="4837" width="0.7109375" style="95" customWidth="1"/>
    <col min="4838" max="4838" width="9.42578125" style="95" customWidth="1"/>
    <col min="4839" max="4839" width="0.7109375" style="95" customWidth="1"/>
    <col min="4840" max="4840" width="15.140625" style="95" customWidth="1"/>
    <col min="4841" max="4841" width="1.42578125" style="95" customWidth="1"/>
    <col min="4842" max="4842" width="18" style="95" customWidth="1"/>
    <col min="4843" max="4843" width="1.42578125" style="95" customWidth="1"/>
    <col min="4844" max="4844" width="15.42578125" style="95" customWidth="1"/>
    <col min="4845" max="4845" width="0.85546875" style="95" customWidth="1"/>
    <col min="4846" max="4846" width="16.42578125" style="95" customWidth="1"/>
    <col min="4847" max="4847" width="1.42578125" style="95" customWidth="1"/>
    <col min="4848" max="4848" width="16.42578125" style="95" customWidth="1"/>
    <col min="4849" max="4849" width="1.28515625" style="95" customWidth="1"/>
    <col min="4850" max="4850" width="15.7109375" style="95" customWidth="1"/>
    <col min="4851" max="4851" width="1.28515625" style="95" customWidth="1"/>
    <col min="4852" max="4852" width="14.140625" style="95" bestFit="1" customWidth="1"/>
    <col min="4853" max="4853" width="1" style="95" customWidth="1"/>
    <col min="4854" max="4854" width="16.140625" style="95" customWidth="1"/>
    <col min="4855" max="4855" width="10.140625" style="95"/>
    <col min="4856" max="4856" width="14.42578125" style="95" bestFit="1" customWidth="1"/>
    <col min="4857" max="5090" width="10.140625" style="95"/>
    <col min="5091" max="5091" width="3" style="95" customWidth="1"/>
    <col min="5092" max="5092" width="53" style="95" customWidth="1"/>
    <col min="5093" max="5093" width="0.7109375" style="95" customWidth="1"/>
    <col min="5094" max="5094" width="9.42578125" style="95" customWidth="1"/>
    <col min="5095" max="5095" width="0.7109375" style="95" customWidth="1"/>
    <col min="5096" max="5096" width="15.140625" style="95" customWidth="1"/>
    <col min="5097" max="5097" width="1.42578125" style="95" customWidth="1"/>
    <col min="5098" max="5098" width="18" style="95" customWidth="1"/>
    <col min="5099" max="5099" width="1.42578125" style="95" customWidth="1"/>
    <col min="5100" max="5100" width="15.42578125" style="95" customWidth="1"/>
    <col min="5101" max="5101" width="0.85546875" style="95" customWidth="1"/>
    <col min="5102" max="5102" width="16.42578125" style="95" customWidth="1"/>
    <col min="5103" max="5103" width="1.42578125" style="95" customWidth="1"/>
    <col min="5104" max="5104" width="16.42578125" style="95" customWidth="1"/>
    <col min="5105" max="5105" width="1.28515625" style="95" customWidth="1"/>
    <col min="5106" max="5106" width="15.7109375" style="95" customWidth="1"/>
    <col min="5107" max="5107" width="1.28515625" style="95" customWidth="1"/>
    <col min="5108" max="5108" width="14.140625" style="95" bestFit="1" customWidth="1"/>
    <col min="5109" max="5109" width="1" style="95" customWidth="1"/>
    <col min="5110" max="5110" width="16.140625" style="95" customWidth="1"/>
    <col min="5111" max="5111" width="10.140625" style="95"/>
    <col min="5112" max="5112" width="14.42578125" style="95" bestFit="1" customWidth="1"/>
    <col min="5113" max="5346" width="10.140625" style="95"/>
    <col min="5347" max="5347" width="3" style="95" customWidth="1"/>
    <col min="5348" max="5348" width="53" style="95" customWidth="1"/>
    <col min="5349" max="5349" width="0.7109375" style="95" customWidth="1"/>
    <col min="5350" max="5350" width="9.42578125" style="95" customWidth="1"/>
    <col min="5351" max="5351" width="0.7109375" style="95" customWidth="1"/>
    <col min="5352" max="5352" width="15.140625" style="95" customWidth="1"/>
    <col min="5353" max="5353" width="1.42578125" style="95" customWidth="1"/>
    <col min="5354" max="5354" width="18" style="95" customWidth="1"/>
    <col min="5355" max="5355" width="1.42578125" style="95" customWidth="1"/>
    <col min="5356" max="5356" width="15.42578125" style="95" customWidth="1"/>
    <col min="5357" max="5357" width="0.85546875" style="95" customWidth="1"/>
    <col min="5358" max="5358" width="16.42578125" style="95" customWidth="1"/>
    <col min="5359" max="5359" width="1.42578125" style="95" customWidth="1"/>
    <col min="5360" max="5360" width="16.42578125" style="95" customWidth="1"/>
    <col min="5361" max="5361" width="1.28515625" style="95" customWidth="1"/>
    <col min="5362" max="5362" width="15.7109375" style="95" customWidth="1"/>
    <col min="5363" max="5363" width="1.28515625" style="95" customWidth="1"/>
    <col min="5364" max="5364" width="14.140625" style="95" bestFit="1" customWidth="1"/>
    <col min="5365" max="5365" width="1" style="95" customWidth="1"/>
    <col min="5366" max="5366" width="16.140625" style="95" customWidth="1"/>
    <col min="5367" max="5367" width="10.140625" style="95"/>
    <col min="5368" max="5368" width="14.42578125" style="95" bestFit="1" customWidth="1"/>
    <col min="5369" max="5602" width="10.140625" style="95"/>
    <col min="5603" max="5603" width="3" style="95" customWidth="1"/>
    <col min="5604" max="5604" width="53" style="95" customWidth="1"/>
    <col min="5605" max="5605" width="0.7109375" style="95" customWidth="1"/>
    <col min="5606" max="5606" width="9.42578125" style="95" customWidth="1"/>
    <col min="5607" max="5607" width="0.7109375" style="95" customWidth="1"/>
    <col min="5608" max="5608" width="15.140625" style="95" customWidth="1"/>
    <col min="5609" max="5609" width="1.42578125" style="95" customWidth="1"/>
    <col min="5610" max="5610" width="18" style="95" customWidth="1"/>
    <col min="5611" max="5611" width="1.42578125" style="95" customWidth="1"/>
    <col min="5612" max="5612" width="15.42578125" style="95" customWidth="1"/>
    <col min="5613" max="5613" width="0.85546875" style="95" customWidth="1"/>
    <col min="5614" max="5614" width="16.42578125" style="95" customWidth="1"/>
    <col min="5615" max="5615" width="1.42578125" style="95" customWidth="1"/>
    <col min="5616" max="5616" width="16.42578125" style="95" customWidth="1"/>
    <col min="5617" max="5617" width="1.28515625" style="95" customWidth="1"/>
    <col min="5618" max="5618" width="15.7109375" style="95" customWidth="1"/>
    <col min="5619" max="5619" width="1.28515625" style="95" customWidth="1"/>
    <col min="5620" max="5620" width="14.140625" style="95" bestFit="1" customWidth="1"/>
    <col min="5621" max="5621" width="1" style="95" customWidth="1"/>
    <col min="5622" max="5622" width="16.140625" style="95" customWidth="1"/>
    <col min="5623" max="5623" width="10.140625" style="95"/>
    <col min="5624" max="5624" width="14.42578125" style="95" bestFit="1" customWidth="1"/>
    <col min="5625" max="5858" width="10.140625" style="95"/>
    <col min="5859" max="5859" width="3" style="95" customWidth="1"/>
    <col min="5860" max="5860" width="53" style="95" customWidth="1"/>
    <col min="5861" max="5861" width="0.7109375" style="95" customWidth="1"/>
    <col min="5862" max="5862" width="9.42578125" style="95" customWidth="1"/>
    <col min="5863" max="5863" width="0.7109375" style="95" customWidth="1"/>
    <col min="5864" max="5864" width="15.140625" style="95" customWidth="1"/>
    <col min="5865" max="5865" width="1.42578125" style="95" customWidth="1"/>
    <col min="5866" max="5866" width="18" style="95" customWidth="1"/>
    <col min="5867" max="5867" width="1.42578125" style="95" customWidth="1"/>
    <col min="5868" max="5868" width="15.42578125" style="95" customWidth="1"/>
    <col min="5869" max="5869" width="0.85546875" style="95" customWidth="1"/>
    <col min="5870" max="5870" width="16.42578125" style="95" customWidth="1"/>
    <col min="5871" max="5871" width="1.42578125" style="95" customWidth="1"/>
    <col min="5872" max="5872" width="16.42578125" style="95" customWidth="1"/>
    <col min="5873" max="5873" width="1.28515625" style="95" customWidth="1"/>
    <col min="5874" max="5874" width="15.7109375" style="95" customWidth="1"/>
    <col min="5875" max="5875" width="1.28515625" style="95" customWidth="1"/>
    <col min="5876" max="5876" width="14.140625" style="95" bestFit="1" customWidth="1"/>
    <col min="5877" max="5877" width="1" style="95" customWidth="1"/>
    <col min="5878" max="5878" width="16.140625" style="95" customWidth="1"/>
    <col min="5879" max="5879" width="10.140625" style="95"/>
    <col min="5880" max="5880" width="14.42578125" style="95" bestFit="1" customWidth="1"/>
    <col min="5881" max="6114" width="10.140625" style="95"/>
    <col min="6115" max="6115" width="3" style="95" customWidth="1"/>
    <col min="6116" max="6116" width="53" style="95" customWidth="1"/>
    <col min="6117" max="6117" width="0.7109375" style="95" customWidth="1"/>
    <col min="6118" max="6118" width="9.42578125" style="95" customWidth="1"/>
    <col min="6119" max="6119" width="0.7109375" style="95" customWidth="1"/>
    <col min="6120" max="6120" width="15.140625" style="95" customWidth="1"/>
    <col min="6121" max="6121" width="1.42578125" style="95" customWidth="1"/>
    <col min="6122" max="6122" width="18" style="95" customWidth="1"/>
    <col min="6123" max="6123" width="1.42578125" style="95" customWidth="1"/>
    <col min="6124" max="6124" width="15.42578125" style="95" customWidth="1"/>
    <col min="6125" max="6125" width="0.85546875" style="95" customWidth="1"/>
    <col min="6126" max="6126" width="16.42578125" style="95" customWidth="1"/>
    <col min="6127" max="6127" width="1.42578125" style="95" customWidth="1"/>
    <col min="6128" max="6128" width="16.42578125" style="95" customWidth="1"/>
    <col min="6129" max="6129" width="1.28515625" style="95" customWidth="1"/>
    <col min="6130" max="6130" width="15.7109375" style="95" customWidth="1"/>
    <col min="6131" max="6131" width="1.28515625" style="95" customWidth="1"/>
    <col min="6132" max="6132" width="14.140625" style="95" bestFit="1" customWidth="1"/>
    <col min="6133" max="6133" width="1" style="95" customWidth="1"/>
    <col min="6134" max="6134" width="16.140625" style="95" customWidth="1"/>
    <col min="6135" max="6135" width="10.140625" style="95"/>
    <col min="6136" max="6136" width="14.42578125" style="95" bestFit="1" customWidth="1"/>
    <col min="6137" max="6370" width="10.140625" style="95"/>
    <col min="6371" max="6371" width="3" style="95" customWidth="1"/>
    <col min="6372" max="6372" width="53" style="95" customWidth="1"/>
    <col min="6373" max="6373" width="0.7109375" style="95" customWidth="1"/>
    <col min="6374" max="6374" width="9.42578125" style="95" customWidth="1"/>
    <col min="6375" max="6375" width="0.7109375" style="95" customWidth="1"/>
    <col min="6376" max="6376" width="15.140625" style="95" customWidth="1"/>
    <col min="6377" max="6377" width="1.42578125" style="95" customWidth="1"/>
    <col min="6378" max="6378" width="18" style="95" customWidth="1"/>
    <col min="6379" max="6379" width="1.42578125" style="95" customWidth="1"/>
    <col min="6380" max="6380" width="15.42578125" style="95" customWidth="1"/>
    <col min="6381" max="6381" width="0.85546875" style="95" customWidth="1"/>
    <col min="6382" max="6382" width="16.42578125" style="95" customWidth="1"/>
    <col min="6383" max="6383" width="1.42578125" style="95" customWidth="1"/>
    <col min="6384" max="6384" width="16.42578125" style="95" customWidth="1"/>
    <col min="6385" max="6385" width="1.28515625" style="95" customWidth="1"/>
    <col min="6386" max="6386" width="15.7109375" style="95" customWidth="1"/>
    <col min="6387" max="6387" width="1.28515625" style="95" customWidth="1"/>
    <col min="6388" max="6388" width="14.140625" style="95" bestFit="1" customWidth="1"/>
    <col min="6389" max="6389" width="1" style="95" customWidth="1"/>
    <col min="6390" max="6390" width="16.140625" style="95" customWidth="1"/>
    <col min="6391" max="6391" width="10.140625" style="95"/>
    <col min="6392" max="6392" width="14.42578125" style="95" bestFit="1" customWidth="1"/>
    <col min="6393" max="6626" width="10.140625" style="95"/>
    <col min="6627" max="6627" width="3" style="95" customWidth="1"/>
    <col min="6628" max="6628" width="53" style="95" customWidth="1"/>
    <col min="6629" max="6629" width="0.7109375" style="95" customWidth="1"/>
    <col min="6630" max="6630" width="9.42578125" style="95" customWidth="1"/>
    <col min="6631" max="6631" width="0.7109375" style="95" customWidth="1"/>
    <col min="6632" max="6632" width="15.140625" style="95" customWidth="1"/>
    <col min="6633" max="6633" width="1.42578125" style="95" customWidth="1"/>
    <col min="6634" max="6634" width="18" style="95" customWidth="1"/>
    <col min="6635" max="6635" width="1.42578125" style="95" customWidth="1"/>
    <col min="6636" max="6636" width="15.42578125" style="95" customWidth="1"/>
    <col min="6637" max="6637" width="0.85546875" style="95" customWidth="1"/>
    <col min="6638" max="6638" width="16.42578125" style="95" customWidth="1"/>
    <col min="6639" max="6639" width="1.42578125" style="95" customWidth="1"/>
    <col min="6640" max="6640" width="16.42578125" style="95" customWidth="1"/>
    <col min="6641" max="6641" width="1.28515625" style="95" customWidth="1"/>
    <col min="6642" max="6642" width="15.7109375" style="95" customWidth="1"/>
    <col min="6643" max="6643" width="1.28515625" style="95" customWidth="1"/>
    <col min="6644" max="6644" width="14.140625" style="95" bestFit="1" customWidth="1"/>
    <col min="6645" max="6645" width="1" style="95" customWidth="1"/>
    <col min="6646" max="6646" width="16.140625" style="95" customWidth="1"/>
    <col min="6647" max="6647" width="10.140625" style="95"/>
    <col min="6648" max="6648" width="14.42578125" style="95" bestFit="1" customWidth="1"/>
    <col min="6649" max="6882" width="10.140625" style="95"/>
    <col min="6883" max="6883" width="3" style="95" customWidth="1"/>
    <col min="6884" max="6884" width="53" style="95" customWidth="1"/>
    <col min="6885" max="6885" width="0.7109375" style="95" customWidth="1"/>
    <col min="6886" max="6886" width="9.42578125" style="95" customWidth="1"/>
    <col min="6887" max="6887" width="0.7109375" style="95" customWidth="1"/>
    <col min="6888" max="6888" width="15.140625" style="95" customWidth="1"/>
    <col min="6889" max="6889" width="1.42578125" style="95" customWidth="1"/>
    <col min="6890" max="6890" width="18" style="95" customWidth="1"/>
    <col min="6891" max="6891" width="1.42578125" style="95" customWidth="1"/>
    <col min="6892" max="6892" width="15.42578125" style="95" customWidth="1"/>
    <col min="6893" max="6893" width="0.85546875" style="95" customWidth="1"/>
    <col min="6894" max="6894" width="16.42578125" style="95" customWidth="1"/>
    <col min="6895" max="6895" width="1.42578125" style="95" customWidth="1"/>
    <col min="6896" max="6896" width="16.42578125" style="95" customWidth="1"/>
    <col min="6897" max="6897" width="1.28515625" style="95" customWidth="1"/>
    <col min="6898" max="6898" width="15.7109375" style="95" customWidth="1"/>
    <col min="6899" max="6899" width="1.28515625" style="95" customWidth="1"/>
    <col min="6900" max="6900" width="14.140625" style="95" bestFit="1" customWidth="1"/>
    <col min="6901" max="6901" width="1" style="95" customWidth="1"/>
    <col min="6902" max="6902" width="16.140625" style="95" customWidth="1"/>
    <col min="6903" max="6903" width="10.140625" style="95"/>
    <col min="6904" max="6904" width="14.42578125" style="95" bestFit="1" customWidth="1"/>
    <col min="6905" max="7138" width="10.140625" style="95"/>
    <col min="7139" max="7139" width="3" style="95" customWidth="1"/>
    <col min="7140" max="7140" width="53" style="95" customWidth="1"/>
    <col min="7141" max="7141" width="0.7109375" style="95" customWidth="1"/>
    <col min="7142" max="7142" width="9.42578125" style="95" customWidth="1"/>
    <col min="7143" max="7143" width="0.7109375" style="95" customWidth="1"/>
    <col min="7144" max="7144" width="15.140625" style="95" customWidth="1"/>
    <col min="7145" max="7145" width="1.42578125" style="95" customWidth="1"/>
    <col min="7146" max="7146" width="18" style="95" customWidth="1"/>
    <col min="7147" max="7147" width="1.42578125" style="95" customWidth="1"/>
    <col min="7148" max="7148" width="15.42578125" style="95" customWidth="1"/>
    <col min="7149" max="7149" width="0.85546875" style="95" customWidth="1"/>
    <col min="7150" max="7150" width="16.42578125" style="95" customWidth="1"/>
    <col min="7151" max="7151" width="1.42578125" style="95" customWidth="1"/>
    <col min="7152" max="7152" width="16.42578125" style="95" customWidth="1"/>
    <col min="7153" max="7153" width="1.28515625" style="95" customWidth="1"/>
    <col min="7154" max="7154" width="15.7109375" style="95" customWidth="1"/>
    <col min="7155" max="7155" width="1.28515625" style="95" customWidth="1"/>
    <col min="7156" max="7156" width="14.140625" style="95" bestFit="1" customWidth="1"/>
    <col min="7157" max="7157" width="1" style="95" customWidth="1"/>
    <col min="7158" max="7158" width="16.140625" style="95" customWidth="1"/>
    <col min="7159" max="7159" width="10.140625" style="95"/>
    <col min="7160" max="7160" width="14.42578125" style="95" bestFit="1" customWidth="1"/>
    <col min="7161" max="7394" width="10.140625" style="95"/>
    <col min="7395" max="7395" width="3" style="95" customWidth="1"/>
    <col min="7396" max="7396" width="53" style="95" customWidth="1"/>
    <col min="7397" max="7397" width="0.7109375" style="95" customWidth="1"/>
    <col min="7398" max="7398" width="9.42578125" style="95" customWidth="1"/>
    <col min="7399" max="7399" width="0.7109375" style="95" customWidth="1"/>
    <col min="7400" max="7400" width="15.140625" style="95" customWidth="1"/>
    <col min="7401" max="7401" width="1.42578125" style="95" customWidth="1"/>
    <col min="7402" max="7402" width="18" style="95" customWidth="1"/>
    <col min="7403" max="7403" width="1.42578125" style="95" customWidth="1"/>
    <col min="7404" max="7404" width="15.42578125" style="95" customWidth="1"/>
    <col min="7405" max="7405" width="0.85546875" style="95" customWidth="1"/>
    <col min="7406" max="7406" width="16.42578125" style="95" customWidth="1"/>
    <col min="7407" max="7407" width="1.42578125" style="95" customWidth="1"/>
    <col min="7408" max="7408" width="16.42578125" style="95" customWidth="1"/>
    <col min="7409" max="7409" width="1.28515625" style="95" customWidth="1"/>
    <col min="7410" max="7410" width="15.7109375" style="95" customWidth="1"/>
    <col min="7411" max="7411" width="1.28515625" style="95" customWidth="1"/>
    <col min="7412" max="7412" width="14.140625" style="95" bestFit="1" customWidth="1"/>
    <col min="7413" max="7413" width="1" style="95" customWidth="1"/>
    <col min="7414" max="7414" width="16.140625" style="95" customWidth="1"/>
    <col min="7415" max="7415" width="10.140625" style="95"/>
    <col min="7416" max="7416" width="14.42578125" style="95" bestFit="1" customWidth="1"/>
    <col min="7417" max="7650" width="10.140625" style="95"/>
    <col min="7651" max="7651" width="3" style="95" customWidth="1"/>
    <col min="7652" max="7652" width="53" style="95" customWidth="1"/>
    <col min="7653" max="7653" width="0.7109375" style="95" customWidth="1"/>
    <col min="7654" max="7654" width="9.42578125" style="95" customWidth="1"/>
    <col min="7655" max="7655" width="0.7109375" style="95" customWidth="1"/>
    <col min="7656" max="7656" width="15.140625" style="95" customWidth="1"/>
    <col min="7657" max="7657" width="1.42578125" style="95" customWidth="1"/>
    <col min="7658" max="7658" width="18" style="95" customWidth="1"/>
    <col min="7659" max="7659" width="1.42578125" style="95" customWidth="1"/>
    <col min="7660" max="7660" width="15.42578125" style="95" customWidth="1"/>
    <col min="7661" max="7661" width="0.85546875" style="95" customWidth="1"/>
    <col min="7662" max="7662" width="16.42578125" style="95" customWidth="1"/>
    <col min="7663" max="7663" width="1.42578125" style="95" customWidth="1"/>
    <col min="7664" max="7664" width="16.42578125" style="95" customWidth="1"/>
    <col min="7665" max="7665" width="1.28515625" style="95" customWidth="1"/>
    <col min="7666" max="7666" width="15.7109375" style="95" customWidth="1"/>
    <col min="7667" max="7667" width="1.28515625" style="95" customWidth="1"/>
    <col min="7668" max="7668" width="14.140625" style="95" bestFit="1" customWidth="1"/>
    <col min="7669" max="7669" width="1" style="95" customWidth="1"/>
    <col min="7670" max="7670" width="16.140625" style="95" customWidth="1"/>
    <col min="7671" max="7671" width="10.140625" style="95"/>
    <col min="7672" max="7672" width="14.42578125" style="95" bestFit="1" customWidth="1"/>
    <col min="7673" max="7906" width="10.140625" style="95"/>
    <col min="7907" max="7907" width="3" style="95" customWidth="1"/>
    <col min="7908" max="7908" width="53" style="95" customWidth="1"/>
    <col min="7909" max="7909" width="0.7109375" style="95" customWidth="1"/>
    <col min="7910" max="7910" width="9.42578125" style="95" customWidth="1"/>
    <col min="7911" max="7911" width="0.7109375" style="95" customWidth="1"/>
    <col min="7912" max="7912" width="15.140625" style="95" customWidth="1"/>
    <col min="7913" max="7913" width="1.42578125" style="95" customWidth="1"/>
    <col min="7914" max="7914" width="18" style="95" customWidth="1"/>
    <col min="7915" max="7915" width="1.42578125" style="95" customWidth="1"/>
    <col min="7916" max="7916" width="15.42578125" style="95" customWidth="1"/>
    <col min="7917" max="7917" width="0.85546875" style="95" customWidth="1"/>
    <col min="7918" max="7918" width="16.42578125" style="95" customWidth="1"/>
    <col min="7919" max="7919" width="1.42578125" style="95" customWidth="1"/>
    <col min="7920" max="7920" width="16.42578125" style="95" customWidth="1"/>
    <col min="7921" max="7921" width="1.28515625" style="95" customWidth="1"/>
    <col min="7922" max="7922" width="15.7109375" style="95" customWidth="1"/>
    <col min="7923" max="7923" width="1.28515625" style="95" customWidth="1"/>
    <col min="7924" max="7924" width="14.140625" style="95" bestFit="1" customWidth="1"/>
    <col min="7925" max="7925" width="1" style="95" customWidth="1"/>
    <col min="7926" max="7926" width="16.140625" style="95" customWidth="1"/>
    <col min="7927" max="7927" width="10.140625" style="95"/>
    <col min="7928" max="7928" width="14.42578125" style="95" bestFit="1" customWidth="1"/>
    <col min="7929" max="8162" width="10.140625" style="95"/>
    <col min="8163" max="8163" width="3" style="95" customWidth="1"/>
    <col min="8164" max="8164" width="53" style="95" customWidth="1"/>
    <col min="8165" max="8165" width="0.7109375" style="95" customWidth="1"/>
    <col min="8166" max="8166" width="9.42578125" style="95" customWidth="1"/>
    <col min="8167" max="8167" width="0.7109375" style="95" customWidth="1"/>
    <col min="8168" max="8168" width="15.140625" style="95" customWidth="1"/>
    <col min="8169" max="8169" width="1.42578125" style="95" customWidth="1"/>
    <col min="8170" max="8170" width="18" style="95" customWidth="1"/>
    <col min="8171" max="8171" width="1.42578125" style="95" customWidth="1"/>
    <col min="8172" max="8172" width="15.42578125" style="95" customWidth="1"/>
    <col min="8173" max="8173" width="0.85546875" style="95" customWidth="1"/>
    <col min="8174" max="8174" width="16.42578125" style="95" customWidth="1"/>
    <col min="8175" max="8175" width="1.42578125" style="95" customWidth="1"/>
    <col min="8176" max="8176" width="16.42578125" style="95" customWidth="1"/>
    <col min="8177" max="8177" width="1.28515625" style="95" customWidth="1"/>
    <col min="8178" max="8178" width="15.7109375" style="95" customWidth="1"/>
    <col min="8179" max="8179" width="1.28515625" style="95" customWidth="1"/>
    <col min="8180" max="8180" width="14.140625" style="95" bestFit="1" customWidth="1"/>
    <col min="8181" max="8181" width="1" style="95" customWidth="1"/>
    <col min="8182" max="8182" width="16.140625" style="95" customWidth="1"/>
    <col min="8183" max="8183" width="10.140625" style="95"/>
    <col min="8184" max="8184" width="14.42578125" style="95" bestFit="1" customWidth="1"/>
    <col min="8185" max="8418" width="10.140625" style="95"/>
    <col min="8419" max="8419" width="3" style="95" customWidth="1"/>
    <col min="8420" max="8420" width="53" style="95" customWidth="1"/>
    <col min="8421" max="8421" width="0.7109375" style="95" customWidth="1"/>
    <col min="8422" max="8422" width="9.42578125" style="95" customWidth="1"/>
    <col min="8423" max="8423" width="0.7109375" style="95" customWidth="1"/>
    <col min="8424" max="8424" width="15.140625" style="95" customWidth="1"/>
    <col min="8425" max="8425" width="1.42578125" style="95" customWidth="1"/>
    <col min="8426" max="8426" width="18" style="95" customWidth="1"/>
    <col min="8427" max="8427" width="1.42578125" style="95" customWidth="1"/>
    <col min="8428" max="8428" width="15.42578125" style="95" customWidth="1"/>
    <col min="8429" max="8429" width="0.85546875" style="95" customWidth="1"/>
    <col min="8430" max="8430" width="16.42578125" style="95" customWidth="1"/>
    <col min="8431" max="8431" width="1.42578125" style="95" customWidth="1"/>
    <col min="8432" max="8432" width="16.42578125" style="95" customWidth="1"/>
    <col min="8433" max="8433" width="1.28515625" style="95" customWidth="1"/>
    <col min="8434" max="8434" width="15.7109375" style="95" customWidth="1"/>
    <col min="8435" max="8435" width="1.28515625" style="95" customWidth="1"/>
    <col min="8436" max="8436" width="14.140625" style="95" bestFit="1" customWidth="1"/>
    <col min="8437" max="8437" width="1" style="95" customWidth="1"/>
    <col min="8438" max="8438" width="16.140625" style="95" customWidth="1"/>
    <col min="8439" max="8439" width="10.140625" style="95"/>
    <col min="8440" max="8440" width="14.42578125" style="95" bestFit="1" customWidth="1"/>
    <col min="8441" max="8674" width="10.140625" style="95"/>
    <col min="8675" max="8675" width="3" style="95" customWidth="1"/>
    <col min="8676" max="8676" width="53" style="95" customWidth="1"/>
    <col min="8677" max="8677" width="0.7109375" style="95" customWidth="1"/>
    <col min="8678" max="8678" width="9.42578125" style="95" customWidth="1"/>
    <col min="8679" max="8679" width="0.7109375" style="95" customWidth="1"/>
    <col min="8680" max="8680" width="15.140625" style="95" customWidth="1"/>
    <col min="8681" max="8681" width="1.42578125" style="95" customWidth="1"/>
    <col min="8682" max="8682" width="18" style="95" customWidth="1"/>
    <col min="8683" max="8683" width="1.42578125" style="95" customWidth="1"/>
    <col min="8684" max="8684" width="15.42578125" style="95" customWidth="1"/>
    <col min="8685" max="8685" width="0.85546875" style="95" customWidth="1"/>
    <col min="8686" max="8686" width="16.42578125" style="95" customWidth="1"/>
    <col min="8687" max="8687" width="1.42578125" style="95" customWidth="1"/>
    <col min="8688" max="8688" width="16.42578125" style="95" customWidth="1"/>
    <col min="8689" max="8689" width="1.28515625" style="95" customWidth="1"/>
    <col min="8690" max="8690" width="15.7109375" style="95" customWidth="1"/>
    <col min="8691" max="8691" width="1.28515625" style="95" customWidth="1"/>
    <col min="8692" max="8692" width="14.140625" style="95" bestFit="1" customWidth="1"/>
    <col min="8693" max="8693" width="1" style="95" customWidth="1"/>
    <col min="8694" max="8694" width="16.140625" style="95" customWidth="1"/>
    <col min="8695" max="8695" width="10.140625" style="95"/>
    <col min="8696" max="8696" width="14.42578125" style="95" bestFit="1" customWidth="1"/>
    <col min="8697" max="8930" width="10.140625" style="95"/>
    <col min="8931" max="8931" width="3" style="95" customWidth="1"/>
    <col min="8932" max="8932" width="53" style="95" customWidth="1"/>
    <col min="8933" max="8933" width="0.7109375" style="95" customWidth="1"/>
    <col min="8934" max="8934" width="9.42578125" style="95" customWidth="1"/>
    <col min="8935" max="8935" width="0.7109375" style="95" customWidth="1"/>
    <col min="8936" max="8936" width="15.140625" style="95" customWidth="1"/>
    <col min="8937" max="8937" width="1.42578125" style="95" customWidth="1"/>
    <col min="8938" max="8938" width="18" style="95" customWidth="1"/>
    <col min="8939" max="8939" width="1.42578125" style="95" customWidth="1"/>
    <col min="8940" max="8940" width="15.42578125" style="95" customWidth="1"/>
    <col min="8941" max="8941" width="0.85546875" style="95" customWidth="1"/>
    <col min="8942" max="8942" width="16.42578125" style="95" customWidth="1"/>
    <col min="8943" max="8943" width="1.42578125" style="95" customWidth="1"/>
    <col min="8944" max="8944" width="16.42578125" style="95" customWidth="1"/>
    <col min="8945" max="8945" width="1.28515625" style="95" customWidth="1"/>
    <col min="8946" max="8946" width="15.7109375" style="95" customWidth="1"/>
    <col min="8947" max="8947" width="1.28515625" style="95" customWidth="1"/>
    <col min="8948" max="8948" width="14.140625" style="95" bestFit="1" customWidth="1"/>
    <col min="8949" max="8949" width="1" style="95" customWidth="1"/>
    <col min="8950" max="8950" width="16.140625" style="95" customWidth="1"/>
    <col min="8951" max="8951" width="10.140625" style="95"/>
    <col min="8952" max="8952" width="14.42578125" style="95" bestFit="1" customWidth="1"/>
    <col min="8953" max="9186" width="10.140625" style="95"/>
    <col min="9187" max="9187" width="3" style="95" customWidth="1"/>
    <col min="9188" max="9188" width="53" style="95" customWidth="1"/>
    <col min="9189" max="9189" width="0.7109375" style="95" customWidth="1"/>
    <col min="9190" max="9190" width="9.42578125" style="95" customWidth="1"/>
    <col min="9191" max="9191" width="0.7109375" style="95" customWidth="1"/>
    <col min="9192" max="9192" width="15.140625" style="95" customWidth="1"/>
    <col min="9193" max="9193" width="1.42578125" style="95" customWidth="1"/>
    <col min="9194" max="9194" width="18" style="95" customWidth="1"/>
    <col min="9195" max="9195" width="1.42578125" style="95" customWidth="1"/>
    <col min="9196" max="9196" width="15.42578125" style="95" customWidth="1"/>
    <col min="9197" max="9197" width="0.85546875" style="95" customWidth="1"/>
    <col min="9198" max="9198" width="16.42578125" style="95" customWidth="1"/>
    <col min="9199" max="9199" width="1.42578125" style="95" customWidth="1"/>
    <col min="9200" max="9200" width="16.42578125" style="95" customWidth="1"/>
    <col min="9201" max="9201" width="1.28515625" style="95" customWidth="1"/>
    <col min="9202" max="9202" width="15.7109375" style="95" customWidth="1"/>
    <col min="9203" max="9203" width="1.28515625" style="95" customWidth="1"/>
    <col min="9204" max="9204" width="14.140625" style="95" bestFit="1" customWidth="1"/>
    <col min="9205" max="9205" width="1" style="95" customWidth="1"/>
    <col min="9206" max="9206" width="16.140625" style="95" customWidth="1"/>
    <col min="9207" max="9207" width="10.140625" style="95"/>
    <col min="9208" max="9208" width="14.42578125" style="95" bestFit="1" customWidth="1"/>
    <col min="9209" max="9442" width="10.140625" style="95"/>
    <col min="9443" max="9443" width="3" style="95" customWidth="1"/>
    <col min="9444" max="9444" width="53" style="95" customWidth="1"/>
    <col min="9445" max="9445" width="0.7109375" style="95" customWidth="1"/>
    <col min="9446" max="9446" width="9.42578125" style="95" customWidth="1"/>
    <col min="9447" max="9447" width="0.7109375" style="95" customWidth="1"/>
    <col min="9448" max="9448" width="15.140625" style="95" customWidth="1"/>
    <col min="9449" max="9449" width="1.42578125" style="95" customWidth="1"/>
    <col min="9450" max="9450" width="18" style="95" customWidth="1"/>
    <col min="9451" max="9451" width="1.42578125" style="95" customWidth="1"/>
    <col min="9452" max="9452" width="15.42578125" style="95" customWidth="1"/>
    <col min="9453" max="9453" width="0.85546875" style="95" customWidth="1"/>
    <col min="9454" max="9454" width="16.42578125" style="95" customWidth="1"/>
    <col min="9455" max="9455" width="1.42578125" style="95" customWidth="1"/>
    <col min="9456" max="9456" width="16.42578125" style="95" customWidth="1"/>
    <col min="9457" max="9457" width="1.28515625" style="95" customWidth="1"/>
    <col min="9458" max="9458" width="15.7109375" style="95" customWidth="1"/>
    <col min="9459" max="9459" width="1.28515625" style="95" customWidth="1"/>
    <col min="9460" max="9460" width="14.140625" style="95" bestFit="1" customWidth="1"/>
    <col min="9461" max="9461" width="1" style="95" customWidth="1"/>
    <col min="9462" max="9462" width="16.140625" style="95" customWidth="1"/>
    <col min="9463" max="9463" width="10.140625" style="95"/>
    <col min="9464" max="9464" width="14.42578125" style="95" bestFit="1" customWidth="1"/>
    <col min="9465" max="9698" width="10.140625" style="95"/>
    <col min="9699" max="9699" width="3" style="95" customWidth="1"/>
    <col min="9700" max="9700" width="53" style="95" customWidth="1"/>
    <col min="9701" max="9701" width="0.7109375" style="95" customWidth="1"/>
    <col min="9702" max="9702" width="9.42578125" style="95" customWidth="1"/>
    <col min="9703" max="9703" width="0.7109375" style="95" customWidth="1"/>
    <col min="9704" max="9704" width="15.140625" style="95" customWidth="1"/>
    <col min="9705" max="9705" width="1.42578125" style="95" customWidth="1"/>
    <col min="9706" max="9706" width="18" style="95" customWidth="1"/>
    <col min="9707" max="9707" width="1.42578125" style="95" customWidth="1"/>
    <col min="9708" max="9708" width="15.42578125" style="95" customWidth="1"/>
    <col min="9709" max="9709" width="0.85546875" style="95" customWidth="1"/>
    <col min="9710" max="9710" width="16.42578125" style="95" customWidth="1"/>
    <col min="9711" max="9711" width="1.42578125" style="95" customWidth="1"/>
    <col min="9712" max="9712" width="16.42578125" style="95" customWidth="1"/>
    <col min="9713" max="9713" width="1.28515625" style="95" customWidth="1"/>
    <col min="9714" max="9714" width="15.7109375" style="95" customWidth="1"/>
    <col min="9715" max="9715" width="1.28515625" style="95" customWidth="1"/>
    <col min="9716" max="9716" width="14.140625" style="95" bestFit="1" customWidth="1"/>
    <col min="9717" max="9717" width="1" style="95" customWidth="1"/>
    <col min="9718" max="9718" width="16.140625" style="95" customWidth="1"/>
    <col min="9719" max="9719" width="10.140625" style="95"/>
    <col min="9720" max="9720" width="14.42578125" style="95" bestFit="1" customWidth="1"/>
    <col min="9721" max="9954" width="10.140625" style="95"/>
    <col min="9955" max="9955" width="3" style="95" customWidth="1"/>
    <col min="9956" max="9956" width="53" style="95" customWidth="1"/>
    <col min="9957" max="9957" width="0.7109375" style="95" customWidth="1"/>
    <col min="9958" max="9958" width="9.42578125" style="95" customWidth="1"/>
    <col min="9959" max="9959" width="0.7109375" style="95" customWidth="1"/>
    <col min="9960" max="9960" width="15.140625" style="95" customWidth="1"/>
    <col min="9961" max="9961" width="1.42578125" style="95" customWidth="1"/>
    <col min="9962" max="9962" width="18" style="95" customWidth="1"/>
    <col min="9963" max="9963" width="1.42578125" style="95" customWidth="1"/>
    <col min="9964" max="9964" width="15.42578125" style="95" customWidth="1"/>
    <col min="9965" max="9965" width="0.85546875" style="95" customWidth="1"/>
    <col min="9966" max="9966" width="16.42578125" style="95" customWidth="1"/>
    <col min="9967" max="9967" width="1.42578125" style="95" customWidth="1"/>
    <col min="9968" max="9968" width="16.42578125" style="95" customWidth="1"/>
    <col min="9969" max="9969" width="1.28515625" style="95" customWidth="1"/>
    <col min="9970" max="9970" width="15.7109375" style="95" customWidth="1"/>
    <col min="9971" max="9971" width="1.28515625" style="95" customWidth="1"/>
    <col min="9972" max="9972" width="14.140625" style="95" bestFit="1" customWidth="1"/>
    <col min="9973" max="9973" width="1" style="95" customWidth="1"/>
    <col min="9974" max="9974" width="16.140625" style="95" customWidth="1"/>
    <col min="9975" max="9975" width="10.140625" style="95"/>
    <col min="9976" max="9976" width="14.42578125" style="95" bestFit="1" customWidth="1"/>
    <col min="9977" max="10210" width="10.140625" style="95"/>
    <col min="10211" max="10211" width="3" style="95" customWidth="1"/>
    <col min="10212" max="10212" width="53" style="95" customWidth="1"/>
    <col min="10213" max="10213" width="0.7109375" style="95" customWidth="1"/>
    <col min="10214" max="10214" width="9.42578125" style="95" customWidth="1"/>
    <col min="10215" max="10215" width="0.7109375" style="95" customWidth="1"/>
    <col min="10216" max="10216" width="15.140625" style="95" customWidth="1"/>
    <col min="10217" max="10217" width="1.42578125" style="95" customWidth="1"/>
    <col min="10218" max="10218" width="18" style="95" customWidth="1"/>
    <col min="10219" max="10219" width="1.42578125" style="95" customWidth="1"/>
    <col min="10220" max="10220" width="15.42578125" style="95" customWidth="1"/>
    <col min="10221" max="10221" width="0.85546875" style="95" customWidth="1"/>
    <col min="10222" max="10222" width="16.42578125" style="95" customWidth="1"/>
    <col min="10223" max="10223" width="1.42578125" style="95" customWidth="1"/>
    <col min="10224" max="10224" width="16.42578125" style="95" customWidth="1"/>
    <col min="10225" max="10225" width="1.28515625" style="95" customWidth="1"/>
    <col min="10226" max="10226" width="15.7109375" style="95" customWidth="1"/>
    <col min="10227" max="10227" width="1.28515625" style="95" customWidth="1"/>
    <col min="10228" max="10228" width="14.140625" style="95" bestFit="1" customWidth="1"/>
    <col min="10229" max="10229" width="1" style="95" customWidth="1"/>
    <col min="10230" max="10230" width="16.140625" style="95" customWidth="1"/>
    <col min="10231" max="10231" width="10.140625" style="95"/>
    <col min="10232" max="10232" width="14.42578125" style="95" bestFit="1" customWidth="1"/>
    <col min="10233" max="10466" width="10.140625" style="95"/>
    <col min="10467" max="10467" width="3" style="95" customWidth="1"/>
    <col min="10468" max="10468" width="53" style="95" customWidth="1"/>
    <col min="10469" max="10469" width="0.7109375" style="95" customWidth="1"/>
    <col min="10470" max="10470" width="9.42578125" style="95" customWidth="1"/>
    <col min="10471" max="10471" width="0.7109375" style="95" customWidth="1"/>
    <col min="10472" max="10472" width="15.140625" style="95" customWidth="1"/>
    <col min="10473" max="10473" width="1.42578125" style="95" customWidth="1"/>
    <col min="10474" max="10474" width="18" style="95" customWidth="1"/>
    <col min="10475" max="10475" width="1.42578125" style="95" customWidth="1"/>
    <col min="10476" max="10476" width="15.42578125" style="95" customWidth="1"/>
    <col min="10477" max="10477" width="0.85546875" style="95" customWidth="1"/>
    <col min="10478" max="10478" width="16.42578125" style="95" customWidth="1"/>
    <col min="10479" max="10479" width="1.42578125" style="95" customWidth="1"/>
    <col min="10480" max="10480" width="16.42578125" style="95" customWidth="1"/>
    <col min="10481" max="10481" width="1.28515625" style="95" customWidth="1"/>
    <col min="10482" max="10482" width="15.7109375" style="95" customWidth="1"/>
    <col min="10483" max="10483" width="1.28515625" style="95" customWidth="1"/>
    <col min="10484" max="10484" width="14.140625" style="95" bestFit="1" customWidth="1"/>
    <col min="10485" max="10485" width="1" style="95" customWidth="1"/>
    <col min="10486" max="10486" width="16.140625" style="95" customWidth="1"/>
    <col min="10487" max="10487" width="10.140625" style="95"/>
    <col min="10488" max="10488" width="14.42578125" style="95" bestFit="1" customWidth="1"/>
    <col min="10489" max="10722" width="10.140625" style="95"/>
    <col min="10723" max="10723" width="3" style="95" customWidth="1"/>
    <col min="10724" max="10724" width="53" style="95" customWidth="1"/>
    <col min="10725" max="10725" width="0.7109375" style="95" customWidth="1"/>
    <col min="10726" max="10726" width="9.42578125" style="95" customWidth="1"/>
    <col min="10727" max="10727" width="0.7109375" style="95" customWidth="1"/>
    <col min="10728" max="10728" width="15.140625" style="95" customWidth="1"/>
    <col min="10729" max="10729" width="1.42578125" style="95" customWidth="1"/>
    <col min="10730" max="10730" width="18" style="95" customWidth="1"/>
    <col min="10731" max="10731" width="1.42578125" style="95" customWidth="1"/>
    <col min="10732" max="10732" width="15.42578125" style="95" customWidth="1"/>
    <col min="10733" max="10733" width="0.85546875" style="95" customWidth="1"/>
    <col min="10734" max="10734" width="16.42578125" style="95" customWidth="1"/>
    <col min="10735" max="10735" width="1.42578125" style="95" customWidth="1"/>
    <col min="10736" max="10736" width="16.42578125" style="95" customWidth="1"/>
    <col min="10737" max="10737" width="1.28515625" style="95" customWidth="1"/>
    <col min="10738" max="10738" width="15.7109375" style="95" customWidth="1"/>
    <col min="10739" max="10739" width="1.28515625" style="95" customWidth="1"/>
    <col min="10740" max="10740" width="14.140625" style="95" bestFit="1" customWidth="1"/>
    <col min="10741" max="10741" width="1" style="95" customWidth="1"/>
    <col min="10742" max="10742" width="16.140625" style="95" customWidth="1"/>
    <col min="10743" max="10743" width="10.140625" style="95"/>
    <col min="10744" max="10744" width="14.42578125" style="95" bestFit="1" customWidth="1"/>
    <col min="10745" max="10978" width="10.140625" style="95"/>
    <col min="10979" max="10979" width="3" style="95" customWidth="1"/>
    <col min="10980" max="10980" width="53" style="95" customWidth="1"/>
    <col min="10981" max="10981" width="0.7109375" style="95" customWidth="1"/>
    <col min="10982" max="10982" width="9.42578125" style="95" customWidth="1"/>
    <col min="10983" max="10983" width="0.7109375" style="95" customWidth="1"/>
    <col min="10984" max="10984" width="15.140625" style="95" customWidth="1"/>
    <col min="10985" max="10985" width="1.42578125" style="95" customWidth="1"/>
    <col min="10986" max="10986" width="18" style="95" customWidth="1"/>
    <col min="10987" max="10987" width="1.42578125" style="95" customWidth="1"/>
    <col min="10988" max="10988" width="15.42578125" style="95" customWidth="1"/>
    <col min="10989" max="10989" width="0.85546875" style="95" customWidth="1"/>
    <col min="10990" max="10990" width="16.42578125" style="95" customWidth="1"/>
    <col min="10991" max="10991" width="1.42578125" style="95" customWidth="1"/>
    <col min="10992" max="10992" width="16.42578125" style="95" customWidth="1"/>
    <col min="10993" max="10993" width="1.28515625" style="95" customWidth="1"/>
    <col min="10994" max="10994" width="15.7109375" style="95" customWidth="1"/>
    <col min="10995" max="10995" width="1.28515625" style="95" customWidth="1"/>
    <col min="10996" max="10996" width="14.140625" style="95" bestFit="1" customWidth="1"/>
    <col min="10997" max="10997" width="1" style="95" customWidth="1"/>
    <col min="10998" max="10998" width="16.140625" style="95" customWidth="1"/>
    <col min="10999" max="10999" width="10.140625" style="95"/>
    <col min="11000" max="11000" width="14.42578125" style="95" bestFit="1" customWidth="1"/>
    <col min="11001" max="11234" width="10.140625" style="95"/>
    <col min="11235" max="11235" width="3" style="95" customWidth="1"/>
    <col min="11236" max="11236" width="53" style="95" customWidth="1"/>
    <col min="11237" max="11237" width="0.7109375" style="95" customWidth="1"/>
    <col min="11238" max="11238" width="9.42578125" style="95" customWidth="1"/>
    <col min="11239" max="11239" width="0.7109375" style="95" customWidth="1"/>
    <col min="11240" max="11240" width="15.140625" style="95" customWidth="1"/>
    <col min="11241" max="11241" width="1.42578125" style="95" customWidth="1"/>
    <col min="11242" max="11242" width="18" style="95" customWidth="1"/>
    <col min="11243" max="11243" width="1.42578125" style="95" customWidth="1"/>
    <col min="11244" max="11244" width="15.42578125" style="95" customWidth="1"/>
    <col min="11245" max="11245" width="0.85546875" style="95" customWidth="1"/>
    <col min="11246" max="11246" width="16.42578125" style="95" customWidth="1"/>
    <col min="11247" max="11247" width="1.42578125" style="95" customWidth="1"/>
    <col min="11248" max="11248" width="16.42578125" style="95" customWidth="1"/>
    <col min="11249" max="11249" width="1.28515625" style="95" customWidth="1"/>
    <col min="11250" max="11250" width="15.7109375" style="95" customWidth="1"/>
    <col min="11251" max="11251" width="1.28515625" style="95" customWidth="1"/>
    <col min="11252" max="11252" width="14.140625" style="95" bestFit="1" customWidth="1"/>
    <col min="11253" max="11253" width="1" style="95" customWidth="1"/>
    <col min="11254" max="11254" width="16.140625" style="95" customWidth="1"/>
    <col min="11255" max="11255" width="10.140625" style="95"/>
    <col min="11256" max="11256" width="14.42578125" style="95" bestFit="1" customWidth="1"/>
    <col min="11257" max="11490" width="10.140625" style="95"/>
    <col min="11491" max="11491" width="3" style="95" customWidth="1"/>
    <col min="11492" max="11492" width="53" style="95" customWidth="1"/>
    <col min="11493" max="11493" width="0.7109375" style="95" customWidth="1"/>
    <col min="11494" max="11494" width="9.42578125" style="95" customWidth="1"/>
    <col min="11495" max="11495" width="0.7109375" style="95" customWidth="1"/>
    <col min="11496" max="11496" width="15.140625" style="95" customWidth="1"/>
    <col min="11497" max="11497" width="1.42578125" style="95" customWidth="1"/>
    <col min="11498" max="11498" width="18" style="95" customWidth="1"/>
    <col min="11499" max="11499" width="1.42578125" style="95" customWidth="1"/>
    <col min="11500" max="11500" width="15.42578125" style="95" customWidth="1"/>
    <col min="11501" max="11501" width="0.85546875" style="95" customWidth="1"/>
    <col min="11502" max="11502" width="16.42578125" style="95" customWidth="1"/>
    <col min="11503" max="11503" width="1.42578125" style="95" customWidth="1"/>
    <col min="11504" max="11504" width="16.42578125" style="95" customWidth="1"/>
    <col min="11505" max="11505" width="1.28515625" style="95" customWidth="1"/>
    <col min="11506" max="11506" width="15.7109375" style="95" customWidth="1"/>
    <col min="11507" max="11507" width="1.28515625" style="95" customWidth="1"/>
    <col min="11508" max="11508" width="14.140625" style="95" bestFit="1" customWidth="1"/>
    <col min="11509" max="11509" width="1" style="95" customWidth="1"/>
    <col min="11510" max="11510" width="16.140625" style="95" customWidth="1"/>
    <col min="11511" max="11511" width="10.140625" style="95"/>
    <col min="11512" max="11512" width="14.42578125" style="95" bestFit="1" customWidth="1"/>
    <col min="11513" max="11746" width="10.140625" style="95"/>
    <col min="11747" max="11747" width="3" style="95" customWidth="1"/>
    <col min="11748" max="11748" width="53" style="95" customWidth="1"/>
    <col min="11749" max="11749" width="0.7109375" style="95" customWidth="1"/>
    <col min="11750" max="11750" width="9.42578125" style="95" customWidth="1"/>
    <col min="11751" max="11751" width="0.7109375" style="95" customWidth="1"/>
    <col min="11752" max="11752" width="15.140625" style="95" customWidth="1"/>
    <col min="11753" max="11753" width="1.42578125" style="95" customWidth="1"/>
    <col min="11754" max="11754" width="18" style="95" customWidth="1"/>
    <col min="11755" max="11755" width="1.42578125" style="95" customWidth="1"/>
    <col min="11756" max="11756" width="15.42578125" style="95" customWidth="1"/>
    <col min="11757" max="11757" width="0.85546875" style="95" customWidth="1"/>
    <col min="11758" max="11758" width="16.42578125" style="95" customWidth="1"/>
    <col min="11759" max="11759" width="1.42578125" style="95" customWidth="1"/>
    <col min="11760" max="11760" width="16.42578125" style="95" customWidth="1"/>
    <col min="11761" max="11761" width="1.28515625" style="95" customWidth="1"/>
    <col min="11762" max="11762" width="15.7109375" style="95" customWidth="1"/>
    <col min="11763" max="11763" width="1.28515625" style="95" customWidth="1"/>
    <col min="11764" max="11764" width="14.140625" style="95" bestFit="1" customWidth="1"/>
    <col min="11765" max="11765" width="1" style="95" customWidth="1"/>
    <col min="11766" max="11766" width="16.140625" style="95" customWidth="1"/>
    <col min="11767" max="11767" width="10.140625" style="95"/>
    <col min="11768" max="11768" width="14.42578125" style="95" bestFit="1" customWidth="1"/>
    <col min="11769" max="12002" width="10.140625" style="95"/>
    <col min="12003" max="12003" width="3" style="95" customWidth="1"/>
    <col min="12004" max="12004" width="53" style="95" customWidth="1"/>
    <col min="12005" max="12005" width="0.7109375" style="95" customWidth="1"/>
    <col min="12006" max="12006" width="9.42578125" style="95" customWidth="1"/>
    <col min="12007" max="12007" width="0.7109375" style="95" customWidth="1"/>
    <col min="12008" max="12008" width="15.140625" style="95" customWidth="1"/>
    <col min="12009" max="12009" width="1.42578125" style="95" customWidth="1"/>
    <col min="12010" max="12010" width="18" style="95" customWidth="1"/>
    <col min="12011" max="12011" width="1.42578125" style="95" customWidth="1"/>
    <col min="12012" max="12012" width="15.42578125" style="95" customWidth="1"/>
    <col min="12013" max="12013" width="0.85546875" style="95" customWidth="1"/>
    <col min="12014" max="12014" width="16.42578125" style="95" customWidth="1"/>
    <col min="12015" max="12015" width="1.42578125" style="95" customWidth="1"/>
    <col min="12016" max="12016" width="16.42578125" style="95" customWidth="1"/>
    <col min="12017" max="12017" width="1.28515625" style="95" customWidth="1"/>
    <col min="12018" max="12018" width="15.7109375" style="95" customWidth="1"/>
    <col min="12019" max="12019" width="1.28515625" style="95" customWidth="1"/>
    <col min="12020" max="12020" width="14.140625" style="95" bestFit="1" customWidth="1"/>
    <col min="12021" max="12021" width="1" style="95" customWidth="1"/>
    <col min="12022" max="12022" width="16.140625" style="95" customWidth="1"/>
    <col min="12023" max="12023" width="10.140625" style="95"/>
    <col min="12024" max="12024" width="14.42578125" style="95" bestFit="1" customWidth="1"/>
    <col min="12025" max="12258" width="10.140625" style="95"/>
    <col min="12259" max="12259" width="3" style="95" customWidth="1"/>
    <col min="12260" max="12260" width="53" style="95" customWidth="1"/>
    <col min="12261" max="12261" width="0.7109375" style="95" customWidth="1"/>
    <col min="12262" max="12262" width="9.42578125" style="95" customWidth="1"/>
    <col min="12263" max="12263" width="0.7109375" style="95" customWidth="1"/>
    <col min="12264" max="12264" width="15.140625" style="95" customWidth="1"/>
    <col min="12265" max="12265" width="1.42578125" style="95" customWidth="1"/>
    <col min="12266" max="12266" width="18" style="95" customWidth="1"/>
    <col min="12267" max="12267" width="1.42578125" style="95" customWidth="1"/>
    <col min="12268" max="12268" width="15.42578125" style="95" customWidth="1"/>
    <col min="12269" max="12269" width="0.85546875" style="95" customWidth="1"/>
    <col min="12270" max="12270" width="16.42578125" style="95" customWidth="1"/>
    <col min="12271" max="12271" width="1.42578125" style="95" customWidth="1"/>
    <col min="12272" max="12272" width="16.42578125" style="95" customWidth="1"/>
    <col min="12273" max="12273" width="1.28515625" style="95" customWidth="1"/>
    <col min="12274" max="12274" width="15.7109375" style="95" customWidth="1"/>
    <col min="12275" max="12275" width="1.28515625" style="95" customWidth="1"/>
    <col min="12276" max="12276" width="14.140625" style="95" bestFit="1" customWidth="1"/>
    <col min="12277" max="12277" width="1" style="95" customWidth="1"/>
    <col min="12278" max="12278" width="16.140625" style="95" customWidth="1"/>
    <col min="12279" max="12279" width="10.140625" style="95"/>
    <col min="12280" max="12280" width="14.42578125" style="95" bestFit="1" customWidth="1"/>
    <col min="12281" max="12514" width="10.140625" style="95"/>
    <col min="12515" max="12515" width="3" style="95" customWidth="1"/>
    <col min="12516" max="12516" width="53" style="95" customWidth="1"/>
    <col min="12517" max="12517" width="0.7109375" style="95" customWidth="1"/>
    <col min="12518" max="12518" width="9.42578125" style="95" customWidth="1"/>
    <col min="12519" max="12519" width="0.7109375" style="95" customWidth="1"/>
    <col min="12520" max="12520" width="15.140625" style="95" customWidth="1"/>
    <col min="12521" max="12521" width="1.42578125" style="95" customWidth="1"/>
    <col min="12522" max="12522" width="18" style="95" customWidth="1"/>
    <col min="12523" max="12523" width="1.42578125" style="95" customWidth="1"/>
    <col min="12524" max="12524" width="15.42578125" style="95" customWidth="1"/>
    <col min="12525" max="12525" width="0.85546875" style="95" customWidth="1"/>
    <col min="12526" max="12526" width="16.42578125" style="95" customWidth="1"/>
    <col min="12527" max="12527" width="1.42578125" style="95" customWidth="1"/>
    <col min="12528" max="12528" width="16.42578125" style="95" customWidth="1"/>
    <col min="12529" max="12529" width="1.28515625" style="95" customWidth="1"/>
    <col min="12530" max="12530" width="15.7109375" style="95" customWidth="1"/>
    <col min="12531" max="12531" width="1.28515625" style="95" customWidth="1"/>
    <col min="12532" max="12532" width="14.140625" style="95" bestFit="1" customWidth="1"/>
    <col min="12533" max="12533" width="1" style="95" customWidth="1"/>
    <col min="12534" max="12534" width="16.140625" style="95" customWidth="1"/>
    <col min="12535" max="12535" width="10.140625" style="95"/>
    <col min="12536" max="12536" width="14.42578125" style="95" bestFit="1" customWidth="1"/>
    <col min="12537" max="12770" width="10.140625" style="95"/>
    <col min="12771" max="12771" width="3" style="95" customWidth="1"/>
    <col min="12772" max="12772" width="53" style="95" customWidth="1"/>
    <col min="12773" max="12773" width="0.7109375" style="95" customWidth="1"/>
    <col min="12774" max="12774" width="9.42578125" style="95" customWidth="1"/>
    <col min="12775" max="12775" width="0.7109375" style="95" customWidth="1"/>
    <col min="12776" max="12776" width="15.140625" style="95" customWidth="1"/>
    <col min="12777" max="12777" width="1.42578125" style="95" customWidth="1"/>
    <col min="12778" max="12778" width="18" style="95" customWidth="1"/>
    <col min="12779" max="12779" width="1.42578125" style="95" customWidth="1"/>
    <col min="12780" max="12780" width="15.42578125" style="95" customWidth="1"/>
    <col min="12781" max="12781" width="0.85546875" style="95" customWidth="1"/>
    <col min="12782" max="12782" width="16.42578125" style="95" customWidth="1"/>
    <col min="12783" max="12783" width="1.42578125" style="95" customWidth="1"/>
    <col min="12784" max="12784" width="16.42578125" style="95" customWidth="1"/>
    <col min="12785" max="12785" width="1.28515625" style="95" customWidth="1"/>
    <col min="12786" max="12786" width="15.7109375" style="95" customWidth="1"/>
    <col min="12787" max="12787" width="1.28515625" style="95" customWidth="1"/>
    <col min="12788" max="12788" width="14.140625" style="95" bestFit="1" customWidth="1"/>
    <col min="12789" max="12789" width="1" style="95" customWidth="1"/>
    <col min="12790" max="12790" width="16.140625" style="95" customWidth="1"/>
    <col min="12791" max="12791" width="10.140625" style="95"/>
    <col min="12792" max="12792" width="14.42578125" style="95" bestFit="1" customWidth="1"/>
    <col min="12793" max="13026" width="10.140625" style="95"/>
    <col min="13027" max="13027" width="3" style="95" customWidth="1"/>
    <col min="13028" max="13028" width="53" style="95" customWidth="1"/>
    <col min="13029" max="13029" width="0.7109375" style="95" customWidth="1"/>
    <col min="13030" max="13030" width="9.42578125" style="95" customWidth="1"/>
    <col min="13031" max="13031" width="0.7109375" style="95" customWidth="1"/>
    <col min="13032" max="13032" width="15.140625" style="95" customWidth="1"/>
    <col min="13033" max="13033" width="1.42578125" style="95" customWidth="1"/>
    <col min="13034" max="13034" width="18" style="95" customWidth="1"/>
    <col min="13035" max="13035" width="1.42578125" style="95" customWidth="1"/>
    <col min="13036" max="13036" width="15.42578125" style="95" customWidth="1"/>
    <col min="13037" max="13037" width="0.85546875" style="95" customWidth="1"/>
    <col min="13038" max="13038" width="16.42578125" style="95" customWidth="1"/>
    <col min="13039" max="13039" width="1.42578125" style="95" customWidth="1"/>
    <col min="13040" max="13040" width="16.42578125" style="95" customWidth="1"/>
    <col min="13041" max="13041" width="1.28515625" style="95" customWidth="1"/>
    <col min="13042" max="13042" width="15.7109375" style="95" customWidth="1"/>
    <col min="13043" max="13043" width="1.28515625" style="95" customWidth="1"/>
    <col min="13044" max="13044" width="14.140625" style="95" bestFit="1" customWidth="1"/>
    <col min="13045" max="13045" width="1" style="95" customWidth="1"/>
    <col min="13046" max="13046" width="16.140625" style="95" customWidth="1"/>
    <col min="13047" max="13047" width="10.140625" style="95"/>
    <col min="13048" max="13048" width="14.42578125" style="95" bestFit="1" customWidth="1"/>
    <col min="13049" max="13282" width="10.140625" style="95"/>
    <col min="13283" max="13283" width="3" style="95" customWidth="1"/>
    <col min="13284" max="13284" width="53" style="95" customWidth="1"/>
    <col min="13285" max="13285" width="0.7109375" style="95" customWidth="1"/>
    <col min="13286" max="13286" width="9.42578125" style="95" customWidth="1"/>
    <col min="13287" max="13287" width="0.7109375" style="95" customWidth="1"/>
    <col min="13288" max="13288" width="15.140625" style="95" customWidth="1"/>
    <col min="13289" max="13289" width="1.42578125" style="95" customWidth="1"/>
    <col min="13290" max="13290" width="18" style="95" customWidth="1"/>
    <col min="13291" max="13291" width="1.42578125" style="95" customWidth="1"/>
    <col min="13292" max="13292" width="15.42578125" style="95" customWidth="1"/>
    <col min="13293" max="13293" width="0.85546875" style="95" customWidth="1"/>
    <col min="13294" max="13294" width="16.42578125" style="95" customWidth="1"/>
    <col min="13295" max="13295" width="1.42578125" style="95" customWidth="1"/>
    <col min="13296" max="13296" width="16.42578125" style="95" customWidth="1"/>
    <col min="13297" max="13297" width="1.28515625" style="95" customWidth="1"/>
    <col min="13298" max="13298" width="15.7109375" style="95" customWidth="1"/>
    <col min="13299" max="13299" width="1.28515625" style="95" customWidth="1"/>
    <col min="13300" max="13300" width="14.140625" style="95" bestFit="1" customWidth="1"/>
    <col min="13301" max="13301" width="1" style="95" customWidth="1"/>
    <col min="13302" max="13302" width="16.140625" style="95" customWidth="1"/>
    <col min="13303" max="13303" width="10.140625" style="95"/>
    <col min="13304" max="13304" width="14.42578125" style="95" bestFit="1" customWidth="1"/>
    <col min="13305" max="13538" width="10.140625" style="95"/>
    <col min="13539" max="13539" width="3" style="95" customWidth="1"/>
    <col min="13540" max="13540" width="53" style="95" customWidth="1"/>
    <col min="13541" max="13541" width="0.7109375" style="95" customWidth="1"/>
    <col min="13542" max="13542" width="9.42578125" style="95" customWidth="1"/>
    <col min="13543" max="13543" width="0.7109375" style="95" customWidth="1"/>
    <col min="13544" max="13544" width="15.140625" style="95" customWidth="1"/>
    <col min="13545" max="13545" width="1.42578125" style="95" customWidth="1"/>
    <col min="13546" max="13546" width="18" style="95" customWidth="1"/>
    <col min="13547" max="13547" width="1.42578125" style="95" customWidth="1"/>
    <col min="13548" max="13548" width="15.42578125" style="95" customWidth="1"/>
    <col min="13549" max="13549" width="0.85546875" style="95" customWidth="1"/>
    <col min="13550" max="13550" width="16.42578125" style="95" customWidth="1"/>
    <col min="13551" max="13551" width="1.42578125" style="95" customWidth="1"/>
    <col min="13552" max="13552" width="16.42578125" style="95" customWidth="1"/>
    <col min="13553" max="13553" width="1.28515625" style="95" customWidth="1"/>
    <col min="13554" max="13554" width="15.7109375" style="95" customWidth="1"/>
    <col min="13555" max="13555" width="1.28515625" style="95" customWidth="1"/>
    <col min="13556" max="13556" width="14.140625" style="95" bestFit="1" customWidth="1"/>
    <col min="13557" max="13557" width="1" style="95" customWidth="1"/>
    <col min="13558" max="13558" width="16.140625" style="95" customWidth="1"/>
    <col min="13559" max="13559" width="10.140625" style="95"/>
    <col min="13560" max="13560" width="14.42578125" style="95" bestFit="1" customWidth="1"/>
    <col min="13561" max="13794" width="10.140625" style="95"/>
    <col min="13795" max="13795" width="3" style="95" customWidth="1"/>
    <col min="13796" max="13796" width="53" style="95" customWidth="1"/>
    <col min="13797" max="13797" width="0.7109375" style="95" customWidth="1"/>
    <col min="13798" max="13798" width="9.42578125" style="95" customWidth="1"/>
    <col min="13799" max="13799" width="0.7109375" style="95" customWidth="1"/>
    <col min="13800" max="13800" width="15.140625" style="95" customWidth="1"/>
    <col min="13801" max="13801" width="1.42578125" style="95" customWidth="1"/>
    <col min="13802" max="13802" width="18" style="95" customWidth="1"/>
    <col min="13803" max="13803" width="1.42578125" style="95" customWidth="1"/>
    <col min="13804" max="13804" width="15.42578125" style="95" customWidth="1"/>
    <col min="13805" max="13805" width="0.85546875" style="95" customWidth="1"/>
    <col min="13806" max="13806" width="16.42578125" style="95" customWidth="1"/>
    <col min="13807" max="13807" width="1.42578125" style="95" customWidth="1"/>
    <col min="13808" max="13808" width="16.42578125" style="95" customWidth="1"/>
    <col min="13809" max="13809" width="1.28515625" style="95" customWidth="1"/>
    <col min="13810" max="13810" width="15.7109375" style="95" customWidth="1"/>
    <col min="13811" max="13811" width="1.28515625" style="95" customWidth="1"/>
    <col min="13812" max="13812" width="14.140625" style="95" bestFit="1" customWidth="1"/>
    <col min="13813" max="13813" width="1" style="95" customWidth="1"/>
    <col min="13814" max="13814" width="16.140625" style="95" customWidth="1"/>
    <col min="13815" max="13815" width="10.140625" style="95"/>
    <col min="13816" max="13816" width="14.42578125" style="95" bestFit="1" customWidth="1"/>
    <col min="13817" max="14050" width="10.140625" style="95"/>
    <col min="14051" max="14051" width="3" style="95" customWidth="1"/>
    <col min="14052" max="14052" width="53" style="95" customWidth="1"/>
    <col min="14053" max="14053" width="0.7109375" style="95" customWidth="1"/>
    <col min="14054" max="14054" width="9.42578125" style="95" customWidth="1"/>
    <col min="14055" max="14055" width="0.7109375" style="95" customWidth="1"/>
    <col min="14056" max="14056" width="15.140625" style="95" customWidth="1"/>
    <col min="14057" max="14057" width="1.42578125" style="95" customWidth="1"/>
    <col min="14058" max="14058" width="18" style="95" customWidth="1"/>
    <col min="14059" max="14059" width="1.42578125" style="95" customWidth="1"/>
    <col min="14060" max="14060" width="15.42578125" style="95" customWidth="1"/>
    <col min="14061" max="14061" width="0.85546875" style="95" customWidth="1"/>
    <col min="14062" max="14062" width="16.42578125" style="95" customWidth="1"/>
    <col min="14063" max="14063" width="1.42578125" style="95" customWidth="1"/>
    <col min="14064" max="14064" width="16.42578125" style="95" customWidth="1"/>
    <col min="14065" max="14065" width="1.28515625" style="95" customWidth="1"/>
    <col min="14066" max="14066" width="15.7109375" style="95" customWidth="1"/>
    <col min="14067" max="14067" width="1.28515625" style="95" customWidth="1"/>
    <col min="14068" max="14068" width="14.140625" style="95" bestFit="1" customWidth="1"/>
    <col min="14069" max="14069" width="1" style="95" customWidth="1"/>
    <col min="14070" max="14070" width="16.140625" style="95" customWidth="1"/>
    <col min="14071" max="14071" width="10.140625" style="95"/>
    <col min="14072" max="14072" width="14.42578125" style="95" bestFit="1" customWidth="1"/>
    <col min="14073" max="14306" width="10.140625" style="95"/>
    <col min="14307" max="14307" width="3" style="95" customWidth="1"/>
    <col min="14308" max="14308" width="53" style="95" customWidth="1"/>
    <col min="14309" max="14309" width="0.7109375" style="95" customWidth="1"/>
    <col min="14310" max="14310" width="9.42578125" style="95" customWidth="1"/>
    <col min="14311" max="14311" width="0.7109375" style="95" customWidth="1"/>
    <col min="14312" max="14312" width="15.140625" style="95" customWidth="1"/>
    <col min="14313" max="14313" width="1.42578125" style="95" customWidth="1"/>
    <col min="14314" max="14314" width="18" style="95" customWidth="1"/>
    <col min="14315" max="14315" width="1.42578125" style="95" customWidth="1"/>
    <col min="14316" max="14316" width="15.42578125" style="95" customWidth="1"/>
    <col min="14317" max="14317" width="0.85546875" style="95" customWidth="1"/>
    <col min="14318" max="14318" width="16.42578125" style="95" customWidth="1"/>
    <col min="14319" max="14319" width="1.42578125" style="95" customWidth="1"/>
    <col min="14320" max="14320" width="16.42578125" style="95" customWidth="1"/>
    <col min="14321" max="14321" width="1.28515625" style="95" customWidth="1"/>
    <col min="14322" max="14322" width="15.7109375" style="95" customWidth="1"/>
    <col min="14323" max="14323" width="1.28515625" style="95" customWidth="1"/>
    <col min="14324" max="14324" width="14.140625" style="95" bestFit="1" customWidth="1"/>
    <col min="14325" max="14325" width="1" style="95" customWidth="1"/>
    <col min="14326" max="14326" width="16.140625" style="95" customWidth="1"/>
    <col min="14327" max="14327" width="10.140625" style="95"/>
    <col min="14328" max="14328" width="14.42578125" style="95" bestFit="1" customWidth="1"/>
    <col min="14329" max="14562" width="10.140625" style="95"/>
    <col min="14563" max="14563" width="3" style="95" customWidth="1"/>
    <col min="14564" max="14564" width="53" style="95" customWidth="1"/>
    <col min="14565" max="14565" width="0.7109375" style="95" customWidth="1"/>
    <col min="14566" max="14566" width="9.42578125" style="95" customWidth="1"/>
    <col min="14567" max="14567" width="0.7109375" style="95" customWidth="1"/>
    <col min="14568" max="14568" width="15.140625" style="95" customWidth="1"/>
    <col min="14569" max="14569" width="1.42578125" style="95" customWidth="1"/>
    <col min="14570" max="14570" width="18" style="95" customWidth="1"/>
    <col min="14571" max="14571" width="1.42578125" style="95" customWidth="1"/>
    <col min="14572" max="14572" width="15.42578125" style="95" customWidth="1"/>
    <col min="14573" max="14573" width="0.85546875" style="95" customWidth="1"/>
    <col min="14574" max="14574" width="16.42578125" style="95" customWidth="1"/>
    <col min="14575" max="14575" width="1.42578125" style="95" customWidth="1"/>
    <col min="14576" max="14576" width="16.42578125" style="95" customWidth="1"/>
    <col min="14577" max="14577" width="1.28515625" style="95" customWidth="1"/>
    <col min="14578" max="14578" width="15.7109375" style="95" customWidth="1"/>
    <col min="14579" max="14579" width="1.28515625" style="95" customWidth="1"/>
    <col min="14580" max="14580" width="14.140625" style="95" bestFit="1" customWidth="1"/>
    <col min="14581" max="14581" width="1" style="95" customWidth="1"/>
    <col min="14582" max="14582" width="16.140625" style="95" customWidth="1"/>
    <col min="14583" max="14583" width="10.140625" style="95"/>
    <col min="14584" max="14584" width="14.42578125" style="95" bestFit="1" customWidth="1"/>
    <col min="14585" max="14818" width="10.140625" style="95"/>
    <col min="14819" max="14819" width="3" style="95" customWidth="1"/>
    <col min="14820" max="14820" width="53" style="95" customWidth="1"/>
    <col min="14821" max="14821" width="0.7109375" style="95" customWidth="1"/>
    <col min="14822" max="14822" width="9.42578125" style="95" customWidth="1"/>
    <col min="14823" max="14823" width="0.7109375" style="95" customWidth="1"/>
    <col min="14824" max="14824" width="15.140625" style="95" customWidth="1"/>
    <col min="14825" max="14825" width="1.42578125" style="95" customWidth="1"/>
    <col min="14826" max="14826" width="18" style="95" customWidth="1"/>
    <col min="14827" max="14827" width="1.42578125" style="95" customWidth="1"/>
    <col min="14828" max="14828" width="15.42578125" style="95" customWidth="1"/>
    <col min="14829" max="14829" width="0.85546875" style="95" customWidth="1"/>
    <col min="14830" max="14830" width="16.42578125" style="95" customWidth="1"/>
    <col min="14831" max="14831" width="1.42578125" style="95" customWidth="1"/>
    <col min="14832" max="14832" width="16.42578125" style="95" customWidth="1"/>
    <col min="14833" max="14833" width="1.28515625" style="95" customWidth="1"/>
    <col min="14834" max="14834" width="15.7109375" style="95" customWidth="1"/>
    <col min="14835" max="14835" width="1.28515625" style="95" customWidth="1"/>
    <col min="14836" max="14836" width="14.140625" style="95" bestFit="1" customWidth="1"/>
    <col min="14837" max="14837" width="1" style="95" customWidth="1"/>
    <col min="14838" max="14838" width="16.140625" style="95" customWidth="1"/>
    <col min="14839" max="14839" width="10.140625" style="95"/>
    <col min="14840" max="14840" width="14.42578125" style="95" bestFit="1" customWidth="1"/>
    <col min="14841" max="15074" width="10.140625" style="95"/>
    <col min="15075" max="15075" width="3" style="95" customWidth="1"/>
    <col min="15076" max="15076" width="53" style="95" customWidth="1"/>
    <col min="15077" max="15077" width="0.7109375" style="95" customWidth="1"/>
    <col min="15078" max="15078" width="9.42578125" style="95" customWidth="1"/>
    <col min="15079" max="15079" width="0.7109375" style="95" customWidth="1"/>
    <col min="15080" max="15080" width="15.140625" style="95" customWidth="1"/>
    <col min="15081" max="15081" width="1.42578125" style="95" customWidth="1"/>
    <col min="15082" max="15082" width="18" style="95" customWidth="1"/>
    <col min="15083" max="15083" width="1.42578125" style="95" customWidth="1"/>
    <col min="15084" max="15084" width="15.42578125" style="95" customWidth="1"/>
    <col min="15085" max="15085" width="0.85546875" style="95" customWidth="1"/>
    <col min="15086" max="15086" width="16.42578125" style="95" customWidth="1"/>
    <col min="15087" max="15087" width="1.42578125" style="95" customWidth="1"/>
    <col min="15088" max="15088" width="16.42578125" style="95" customWidth="1"/>
    <col min="15089" max="15089" width="1.28515625" style="95" customWidth="1"/>
    <col min="15090" max="15090" width="15.7109375" style="95" customWidth="1"/>
    <col min="15091" max="15091" width="1.28515625" style="95" customWidth="1"/>
    <col min="15092" max="15092" width="14.140625" style="95" bestFit="1" customWidth="1"/>
    <col min="15093" max="15093" width="1" style="95" customWidth="1"/>
    <col min="15094" max="15094" width="16.140625" style="95" customWidth="1"/>
    <col min="15095" max="15095" width="10.140625" style="95"/>
    <col min="15096" max="15096" width="14.42578125" style="95" bestFit="1" customWidth="1"/>
    <col min="15097" max="15330" width="10.140625" style="95"/>
    <col min="15331" max="15331" width="3" style="95" customWidth="1"/>
    <col min="15332" max="15332" width="53" style="95" customWidth="1"/>
    <col min="15333" max="15333" width="0.7109375" style="95" customWidth="1"/>
    <col min="15334" max="15334" width="9.42578125" style="95" customWidth="1"/>
    <col min="15335" max="15335" width="0.7109375" style="95" customWidth="1"/>
    <col min="15336" max="15336" width="15.140625" style="95" customWidth="1"/>
    <col min="15337" max="15337" width="1.42578125" style="95" customWidth="1"/>
    <col min="15338" max="15338" width="18" style="95" customWidth="1"/>
    <col min="15339" max="15339" width="1.42578125" style="95" customWidth="1"/>
    <col min="15340" max="15340" width="15.42578125" style="95" customWidth="1"/>
    <col min="15341" max="15341" width="0.85546875" style="95" customWidth="1"/>
    <col min="15342" max="15342" width="16.42578125" style="95" customWidth="1"/>
    <col min="15343" max="15343" width="1.42578125" style="95" customWidth="1"/>
    <col min="15344" max="15344" width="16.42578125" style="95" customWidth="1"/>
    <col min="15345" max="15345" width="1.28515625" style="95" customWidth="1"/>
    <col min="15346" max="15346" width="15.7109375" style="95" customWidth="1"/>
    <col min="15347" max="15347" width="1.28515625" style="95" customWidth="1"/>
    <col min="15348" max="15348" width="14.140625" style="95" bestFit="1" customWidth="1"/>
    <col min="15349" max="15349" width="1" style="95" customWidth="1"/>
    <col min="15350" max="15350" width="16.140625" style="95" customWidth="1"/>
    <col min="15351" max="15351" width="10.140625" style="95"/>
    <col min="15352" max="15352" width="14.42578125" style="95" bestFit="1" customWidth="1"/>
    <col min="15353" max="15586" width="10.140625" style="95"/>
    <col min="15587" max="15587" width="3" style="95" customWidth="1"/>
    <col min="15588" max="15588" width="53" style="95" customWidth="1"/>
    <col min="15589" max="15589" width="0.7109375" style="95" customWidth="1"/>
    <col min="15590" max="15590" width="9.42578125" style="95" customWidth="1"/>
    <col min="15591" max="15591" width="0.7109375" style="95" customWidth="1"/>
    <col min="15592" max="15592" width="15.140625" style="95" customWidth="1"/>
    <col min="15593" max="15593" width="1.42578125" style="95" customWidth="1"/>
    <col min="15594" max="15594" width="18" style="95" customWidth="1"/>
    <col min="15595" max="15595" width="1.42578125" style="95" customWidth="1"/>
    <col min="15596" max="15596" width="15.42578125" style="95" customWidth="1"/>
    <col min="15597" max="15597" width="0.85546875" style="95" customWidth="1"/>
    <col min="15598" max="15598" width="16.42578125" style="95" customWidth="1"/>
    <col min="15599" max="15599" width="1.42578125" style="95" customWidth="1"/>
    <col min="15600" max="15600" width="16.42578125" style="95" customWidth="1"/>
    <col min="15601" max="15601" width="1.28515625" style="95" customWidth="1"/>
    <col min="15602" max="15602" width="15.7109375" style="95" customWidth="1"/>
    <col min="15603" max="15603" width="1.28515625" style="95" customWidth="1"/>
    <col min="15604" max="15604" width="14.140625" style="95" bestFit="1" customWidth="1"/>
    <col min="15605" max="15605" width="1" style="95" customWidth="1"/>
    <col min="15606" max="15606" width="16.140625" style="95" customWidth="1"/>
    <col min="15607" max="15607" width="10.140625" style="95"/>
    <col min="15608" max="15608" width="14.42578125" style="95" bestFit="1" customWidth="1"/>
    <col min="15609" max="15842" width="10.140625" style="95"/>
    <col min="15843" max="15843" width="3" style="95" customWidth="1"/>
    <col min="15844" max="15844" width="53" style="95" customWidth="1"/>
    <col min="15845" max="15845" width="0.7109375" style="95" customWidth="1"/>
    <col min="15846" max="15846" width="9.42578125" style="95" customWidth="1"/>
    <col min="15847" max="15847" width="0.7109375" style="95" customWidth="1"/>
    <col min="15848" max="15848" width="15.140625" style="95" customWidth="1"/>
    <col min="15849" max="15849" width="1.42578125" style="95" customWidth="1"/>
    <col min="15850" max="15850" width="18" style="95" customWidth="1"/>
    <col min="15851" max="15851" width="1.42578125" style="95" customWidth="1"/>
    <col min="15852" max="15852" width="15.42578125" style="95" customWidth="1"/>
    <col min="15853" max="15853" width="0.85546875" style="95" customWidth="1"/>
    <col min="15854" max="15854" width="16.42578125" style="95" customWidth="1"/>
    <col min="15855" max="15855" width="1.42578125" style="95" customWidth="1"/>
    <col min="15856" max="15856" width="16.42578125" style="95" customWidth="1"/>
    <col min="15857" max="15857" width="1.28515625" style="95" customWidth="1"/>
    <col min="15858" max="15858" width="15.7109375" style="95" customWidth="1"/>
    <col min="15859" max="15859" width="1.28515625" style="95" customWidth="1"/>
    <col min="15860" max="15860" width="14.140625" style="95" bestFit="1" customWidth="1"/>
    <col min="15861" max="15861" width="1" style="95" customWidth="1"/>
    <col min="15862" max="15862" width="16.140625" style="95" customWidth="1"/>
    <col min="15863" max="15863" width="10.140625" style="95"/>
    <col min="15864" max="15864" width="14.42578125" style="95" bestFit="1" customWidth="1"/>
    <col min="15865" max="16098" width="10.140625" style="95"/>
    <col min="16099" max="16099" width="3" style="95" customWidth="1"/>
    <col min="16100" max="16100" width="53" style="95" customWidth="1"/>
    <col min="16101" max="16101" width="0.7109375" style="95" customWidth="1"/>
    <col min="16102" max="16102" width="9.42578125" style="95" customWidth="1"/>
    <col min="16103" max="16103" width="0.7109375" style="95" customWidth="1"/>
    <col min="16104" max="16104" width="15.140625" style="95" customWidth="1"/>
    <col min="16105" max="16105" width="1.42578125" style="95" customWidth="1"/>
    <col min="16106" max="16106" width="18" style="95" customWidth="1"/>
    <col min="16107" max="16107" width="1.42578125" style="95" customWidth="1"/>
    <col min="16108" max="16108" width="15.42578125" style="95" customWidth="1"/>
    <col min="16109" max="16109" width="0.85546875" style="95" customWidth="1"/>
    <col min="16110" max="16110" width="16.42578125" style="95" customWidth="1"/>
    <col min="16111" max="16111" width="1.42578125" style="95" customWidth="1"/>
    <col min="16112" max="16112" width="16.42578125" style="95" customWidth="1"/>
    <col min="16113" max="16113" width="1.28515625" style="95" customWidth="1"/>
    <col min="16114" max="16114" width="15.7109375" style="95" customWidth="1"/>
    <col min="16115" max="16115" width="1.28515625" style="95" customWidth="1"/>
    <col min="16116" max="16116" width="14.140625" style="95" bestFit="1" customWidth="1"/>
    <col min="16117" max="16117" width="1" style="95" customWidth="1"/>
    <col min="16118" max="16118" width="16.140625" style="95" customWidth="1"/>
    <col min="16119" max="16119" width="10.140625" style="95"/>
    <col min="16120" max="16120" width="14.42578125" style="95" bestFit="1" customWidth="1"/>
    <col min="16121" max="16384" width="10.140625" style="95"/>
  </cols>
  <sheetData>
    <row r="1" spans="1:20" s="92" customFormat="1" ht="26.1" customHeight="1">
      <c r="A1" s="80" t="s">
        <v>123</v>
      </c>
    </row>
    <row r="2" spans="1:20" s="92" customFormat="1" ht="26.1" customHeight="1">
      <c r="A2" s="93" t="s">
        <v>81</v>
      </c>
    </row>
    <row r="3" spans="1:20" s="92" customFormat="1" ht="26.1" customHeight="1">
      <c r="A3" s="24" t="str">
        <f>+'PL (T)'!A3</f>
        <v>สำหรับงวด 3 เดือน สิ้นสุดวันที่ 31 มีนาคม 2561 (ยังไม่ได้ตรวจสอบ/สอบทานแล้ว)</v>
      </c>
    </row>
    <row r="4" spans="1:20" s="92" customFormat="1" ht="26.1" customHeight="1">
      <c r="A4" s="48"/>
      <c r="T4" s="94"/>
    </row>
    <row r="5" spans="1:20" ht="26.1" customHeight="1">
      <c r="F5" s="167" t="s">
        <v>83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 ht="26.1" customHeight="1">
      <c r="B6" s="96"/>
      <c r="F6" s="1"/>
      <c r="G6" s="1"/>
      <c r="H6" s="1"/>
      <c r="I6" s="1"/>
      <c r="J6" s="168" t="s">
        <v>111</v>
      </c>
      <c r="K6" s="168"/>
      <c r="L6" s="168"/>
      <c r="M6" s="168"/>
      <c r="N6" s="168"/>
      <c r="O6" s="1"/>
      <c r="P6" s="1"/>
      <c r="Q6" s="1"/>
      <c r="R6" s="97"/>
      <c r="S6" s="1"/>
      <c r="T6" s="1"/>
    </row>
    <row r="7" spans="1:20" ht="26.1" customHeight="1">
      <c r="F7" s="1" t="s">
        <v>29</v>
      </c>
      <c r="G7" s="1"/>
      <c r="H7" s="152" t="s">
        <v>116</v>
      </c>
      <c r="I7" s="98"/>
      <c r="J7" s="98" t="s">
        <v>60</v>
      </c>
      <c r="K7" s="98"/>
      <c r="L7" s="98"/>
      <c r="M7" s="98"/>
      <c r="N7" s="1" t="s">
        <v>80</v>
      </c>
      <c r="O7" s="1"/>
      <c r="P7" s="1" t="s">
        <v>20</v>
      </c>
      <c r="Q7" s="1"/>
      <c r="R7" s="98" t="s">
        <v>78</v>
      </c>
      <c r="S7" s="1"/>
      <c r="T7" s="1"/>
    </row>
    <row r="8" spans="1:20" ht="26.1" customHeight="1">
      <c r="D8" s="154" t="s">
        <v>1</v>
      </c>
      <c r="F8" s="99" t="s">
        <v>30</v>
      </c>
      <c r="G8" s="1"/>
      <c r="H8" s="153" t="s">
        <v>117</v>
      </c>
      <c r="I8" s="1"/>
      <c r="J8" s="155" t="s">
        <v>31</v>
      </c>
      <c r="K8" s="1"/>
      <c r="L8" s="155" t="s">
        <v>61</v>
      </c>
      <c r="M8" s="98"/>
      <c r="N8" s="155" t="s">
        <v>63</v>
      </c>
      <c r="O8" s="98"/>
      <c r="P8" s="155" t="s">
        <v>62</v>
      </c>
      <c r="Q8" s="98"/>
      <c r="R8" s="155" t="s">
        <v>79</v>
      </c>
      <c r="S8" s="1"/>
      <c r="T8" s="155" t="s">
        <v>20</v>
      </c>
    </row>
    <row r="9" spans="1:20" ht="26.1" customHeight="1">
      <c r="A9" s="145" t="s">
        <v>132</v>
      </c>
      <c r="B9" s="30"/>
      <c r="C9" s="2"/>
      <c r="D9" s="100"/>
      <c r="E9" s="2"/>
      <c r="F9" s="149">
        <v>100000000</v>
      </c>
      <c r="G9" s="149"/>
      <c r="H9" s="149">
        <v>265370000</v>
      </c>
      <c r="I9" s="149"/>
      <c r="J9" s="149">
        <v>5629886.7599999998</v>
      </c>
      <c r="K9" s="149"/>
      <c r="L9" s="149">
        <v>13072706.829999929</v>
      </c>
      <c r="M9" s="149"/>
      <c r="N9" s="149">
        <v>25543759.079999998</v>
      </c>
      <c r="O9" s="149"/>
      <c r="P9" s="149">
        <f>SUM(F9:N9)</f>
        <v>409616352.6699999</v>
      </c>
      <c r="Q9" s="149"/>
      <c r="R9" s="150">
        <v>5786.4999999999991</v>
      </c>
      <c r="S9" s="151"/>
      <c r="T9" s="151">
        <f t="shared" ref="T9:T13" si="0">SUM(P9:R9)</f>
        <v>409622139.1699999</v>
      </c>
    </row>
    <row r="10" spans="1:20" ht="26.1" customHeight="1">
      <c r="A10" s="147" t="s">
        <v>71</v>
      </c>
      <c r="B10" s="2"/>
      <c r="C10" s="2"/>
      <c r="D10" s="4"/>
      <c r="E10" s="2"/>
      <c r="F10" s="149">
        <v>0</v>
      </c>
      <c r="G10" s="149"/>
      <c r="H10" s="149">
        <v>0</v>
      </c>
      <c r="I10" s="149"/>
      <c r="J10" s="149">
        <v>0</v>
      </c>
      <c r="K10" s="149"/>
      <c r="L10" s="149">
        <v>0</v>
      </c>
      <c r="M10" s="149"/>
      <c r="N10" s="149">
        <v>0</v>
      </c>
      <c r="O10" s="149"/>
      <c r="P10" s="149">
        <f t="shared" ref="P10:P12" si="1">SUM(F10:N10)</f>
        <v>0</v>
      </c>
      <c r="Q10" s="149"/>
      <c r="R10" s="150">
        <v>-1200</v>
      </c>
      <c r="S10" s="151"/>
      <c r="T10" s="151">
        <f t="shared" si="0"/>
        <v>-1200</v>
      </c>
    </row>
    <row r="11" spans="1:20" ht="26.1" customHeight="1">
      <c r="A11" s="146" t="s">
        <v>34</v>
      </c>
      <c r="B11" s="32"/>
      <c r="C11" s="2"/>
      <c r="D11" s="4"/>
      <c r="E11" s="2"/>
      <c r="F11" s="149">
        <v>0</v>
      </c>
      <c r="G11" s="149"/>
      <c r="H11" s="149">
        <v>0</v>
      </c>
      <c r="I11" s="149"/>
      <c r="J11" s="149">
        <v>0</v>
      </c>
      <c r="K11" s="149"/>
      <c r="L11" s="149">
        <v>0</v>
      </c>
      <c r="M11" s="149"/>
      <c r="N11" s="149">
        <v>0</v>
      </c>
      <c r="O11" s="149"/>
      <c r="P11" s="149">
        <f t="shared" si="1"/>
        <v>0</v>
      </c>
      <c r="Q11" s="149"/>
      <c r="R11" s="149">
        <v>0</v>
      </c>
      <c r="S11" s="151"/>
      <c r="T11" s="151">
        <f t="shared" si="0"/>
        <v>0</v>
      </c>
    </row>
    <row r="12" spans="1:20" ht="26.1" customHeight="1">
      <c r="A12" s="147" t="s">
        <v>35</v>
      </c>
      <c r="B12" s="2"/>
      <c r="C12" s="2"/>
      <c r="D12" s="4"/>
      <c r="E12" s="2"/>
      <c r="F12" s="149">
        <v>0</v>
      </c>
      <c r="G12" s="149"/>
      <c r="H12" s="149">
        <v>0</v>
      </c>
      <c r="I12" s="149"/>
      <c r="J12" s="149">
        <v>0</v>
      </c>
      <c r="K12" s="149"/>
      <c r="L12" s="149">
        <v>0</v>
      </c>
      <c r="M12" s="149"/>
      <c r="N12" s="149">
        <v>0</v>
      </c>
      <c r="O12" s="149"/>
      <c r="P12" s="149">
        <f t="shared" si="1"/>
        <v>0</v>
      </c>
      <c r="Q12" s="149"/>
      <c r="R12" s="149">
        <v>0</v>
      </c>
      <c r="S12" s="151"/>
      <c r="T12" s="151">
        <f t="shared" si="0"/>
        <v>0</v>
      </c>
    </row>
    <row r="13" spans="1:20" ht="26.1" customHeight="1">
      <c r="A13" s="148" t="s">
        <v>125</v>
      </c>
      <c r="B13" s="30"/>
      <c r="C13" s="2"/>
      <c r="D13" s="4"/>
      <c r="E13" s="2"/>
      <c r="F13" s="149">
        <v>0</v>
      </c>
      <c r="G13" s="149"/>
      <c r="H13" s="149">
        <v>0</v>
      </c>
      <c r="I13" s="149"/>
      <c r="J13" s="149">
        <v>0</v>
      </c>
      <c r="K13" s="149"/>
      <c r="L13" s="149">
        <f>+'PL (T)'!H28</f>
        <v>11028677.84</v>
      </c>
      <c r="M13" s="149"/>
      <c r="N13" s="149">
        <v>0</v>
      </c>
      <c r="O13" s="149"/>
      <c r="P13" s="149">
        <f>SUM(F13:N13)</f>
        <v>11028677.84</v>
      </c>
      <c r="Q13" s="149"/>
      <c r="R13" s="151">
        <f>+'PL (T)'!H29</f>
        <v>1335.08</v>
      </c>
      <c r="S13" s="151"/>
      <c r="T13" s="151">
        <f t="shared" si="0"/>
        <v>11030012.92</v>
      </c>
    </row>
    <row r="14" spans="1:20" ht="26.1" customHeight="1" thickBot="1">
      <c r="A14" s="33" t="s">
        <v>131</v>
      </c>
      <c r="B14" s="30"/>
      <c r="C14" s="2"/>
      <c r="D14" s="125"/>
      <c r="E14" s="2"/>
      <c r="F14" s="101">
        <f>SUM(F9:F13)</f>
        <v>100000000</v>
      </c>
      <c r="G14" s="34"/>
      <c r="H14" s="101">
        <f>SUM(H9:H13)</f>
        <v>265370000</v>
      </c>
      <c r="I14" s="34"/>
      <c r="J14" s="101">
        <f>SUM(J9:J13)</f>
        <v>5629886.7599999998</v>
      </c>
      <c r="K14" s="34"/>
      <c r="L14" s="101">
        <f>SUM(L9:L13)</f>
        <v>24101384.669999927</v>
      </c>
      <c r="M14" s="34"/>
      <c r="N14" s="101">
        <f>SUM(N9:N13)</f>
        <v>25543759.079999998</v>
      </c>
      <c r="O14" s="102"/>
      <c r="P14" s="101">
        <f>SUM(P9:P13)</f>
        <v>420645030.50999987</v>
      </c>
      <c r="Q14" s="34"/>
      <c r="R14" s="101">
        <f>SUM(R9:R13)</f>
        <v>5921.579999999999</v>
      </c>
      <c r="S14" s="50"/>
      <c r="T14" s="101">
        <f>SUM(T9:T13)</f>
        <v>420650952.08999991</v>
      </c>
    </row>
    <row r="15" spans="1:20" ht="26.1" customHeight="1" thickTop="1">
      <c r="A15" s="2"/>
      <c r="B15" s="2"/>
      <c r="C15" s="2"/>
      <c r="D15" s="4"/>
      <c r="E15" s="2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50"/>
      <c r="S15" s="50"/>
      <c r="T15" s="50"/>
    </row>
    <row r="16" spans="1:20" s="2" customFormat="1" ht="26.1" customHeight="1">
      <c r="A16" s="145" t="s">
        <v>120</v>
      </c>
      <c r="B16" s="30"/>
      <c r="D16" s="100"/>
      <c r="F16" s="34">
        <v>75000000</v>
      </c>
      <c r="G16" s="34"/>
      <c r="H16" s="34">
        <v>0</v>
      </c>
      <c r="I16" s="34"/>
      <c r="J16" s="34">
        <v>2695359.76</v>
      </c>
      <c r="K16" s="34"/>
      <c r="L16" s="34">
        <v>3077289.4699999616</v>
      </c>
      <c r="M16" s="34"/>
      <c r="N16" s="34">
        <v>25543759.079999998</v>
      </c>
      <c r="O16" s="34"/>
      <c r="P16" s="34">
        <v>106316408.30999994</v>
      </c>
      <c r="Q16" s="34"/>
      <c r="R16" s="73">
        <v>8982.4399999999987</v>
      </c>
      <c r="S16" s="76"/>
      <c r="T16" s="76">
        <v>106325390.74999994</v>
      </c>
    </row>
    <row r="17" spans="1:20" s="2" customFormat="1" ht="26.1" customHeight="1">
      <c r="A17" s="32" t="s">
        <v>33</v>
      </c>
      <c r="B17" s="32"/>
      <c r="D17" s="4"/>
      <c r="F17" s="34">
        <v>25000000</v>
      </c>
      <c r="G17" s="34"/>
      <c r="H17" s="34">
        <v>265370000</v>
      </c>
      <c r="I17" s="34"/>
      <c r="J17" s="34"/>
      <c r="K17" s="34"/>
      <c r="L17" s="34"/>
      <c r="M17" s="34"/>
      <c r="N17" s="34"/>
      <c r="O17" s="34"/>
      <c r="P17" s="34">
        <v>290370000</v>
      </c>
      <c r="Q17" s="34"/>
      <c r="R17" s="73"/>
      <c r="S17" s="76"/>
      <c r="T17" s="76">
        <v>290370000</v>
      </c>
    </row>
    <row r="18" spans="1:20" s="2" customFormat="1" ht="26.1" customHeight="1">
      <c r="A18" s="31" t="s">
        <v>71</v>
      </c>
      <c r="D18" s="4"/>
      <c r="F18" s="34">
        <v>0</v>
      </c>
      <c r="G18" s="34"/>
      <c r="H18" s="34">
        <v>0</v>
      </c>
      <c r="I18" s="34"/>
      <c r="J18" s="34">
        <v>0</v>
      </c>
      <c r="K18" s="34"/>
      <c r="L18" s="34">
        <v>0</v>
      </c>
      <c r="M18" s="34"/>
      <c r="N18" s="34">
        <v>0</v>
      </c>
      <c r="O18" s="34"/>
      <c r="P18" s="34">
        <v>0</v>
      </c>
      <c r="Q18" s="34"/>
      <c r="R18" s="73">
        <v>-3900</v>
      </c>
      <c r="S18" s="76"/>
      <c r="T18" s="76">
        <v>-3900</v>
      </c>
    </row>
    <row r="19" spans="1:20" s="2" customFormat="1" ht="26.1" customHeight="1">
      <c r="A19" s="32" t="s">
        <v>34</v>
      </c>
      <c r="B19" s="32"/>
      <c r="D19" s="4"/>
      <c r="F19" s="34">
        <v>0</v>
      </c>
      <c r="G19" s="34"/>
      <c r="H19" s="34">
        <v>0</v>
      </c>
      <c r="I19" s="34"/>
      <c r="J19" s="34">
        <v>0</v>
      </c>
      <c r="K19" s="34"/>
      <c r="L19" s="34">
        <v>-9229587.4299999997</v>
      </c>
      <c r="M19" s="34"/>
      <c r="N19" s="34">
        <v>0</v>
      </c>
      <c r="O19" s="34"/>
      <c r="P19" s="34">
        <v>-9229587.4299999997</v>
      </c>
      <c r="Q19" s="34"/>
      <c r="R19" s="73">
        <v>0</v>
      </c>
      <c r="S19" s="76"/>
      <c r="T19" s="76">
        <v>-9229587.4299999997</v>
      </c>
    </row>
    <row r="20" spans="1:20" s="2" customFormat="1" ht="26.1" customHeight="1">
      <c r="A20" s="31" t="s">
        <v>35</v>
      </c>
      <c r="D20" s="4"/>
      <c r="F20" s="34">
        <v>0</v>
      </c>
      <c r="G20" s="34"/>
      <c r="H20" s="34">
        <v>0</v>
      </c>
      <c r="I20" s="34"/>
      <c r="J20" s="34">
        <v>513607.1</v>
      </c>
      <c r="K20" s="34"/>
      <c r="L20" s="34">
        <v>-513607.1</v>
      </c>
      <c r="M20" s="34"/>
      <c r="N20" s="34">
        <v>0</v>
      </c>
      <c r="O20" s="34"/>
      <c r="P20" s="34">
        <v>0</v>
      </c>
      <c r="Q20" s="34"/>
      <c r="R20" s="73">
        <v>0</v>
      </c>
      <c r="S20" s="76"/>
      <c r="T20" s="76">
        <v>0</v>
      </c>
    </row>
    <row r="21" spans="1:20" s="2" customFormat="1" ht="26.1" customHeight="1">
      <c r="A21" s="33" t="s">
        <v>125</v>
      </c>
      <c r="B21" s="30"/>
      <c r="D21" s="4"/>
      <c r="F21" s="34">
        <v>0</v>
      </c>
      <c r="G21" s="34"/>
      <c r="H21" s="34">
        <v>0</v>
      </c>
      <c r="I21" s="34"/>
      <c r="J21" s="34">
        <v>0</v>
      </c>
      <c r="K21" s="34"/>
      <c r="L21" s="34">
        <v>12492076.149999999</v>
      </c>
      <c r="M21" s="34"/>
      <c r="N21" s="34">
        <v>0</v>
      </c>
      <c r="O21" s="34"/>
      <c r="P21" s="34">
        <v>12492076.149999999</v>
      </c>
      <c r="Q21" s="34"/>
      <c r="R21" s="76">
        <v>1328.98</v>
      </c>
      <c r="S21" s="76"/>
      <c r="T21" s="76">
        <v>12493405.129999999</v>
      </c>
    </row>
    <row r="22" spans="1:20" s="2" customFormat="1" ht="26.1" customHeight="1" thickBot="1">
      <c r="A22" s="33" t="s">
        <v>119</v>
      </c>
      <c r="B22" s="30"/>
      <c r="D22" s="125"/>
      <c r="F22" s="101">
        <f>SUM(F16:F21)</f>
        <v>100000000</v>
      </c>
      <c r="G22" s="34"/>
      <c r="H22" s="101">
        <f>SUM(H16:H21)</f>
        <v>265370000</v>
      </c>
      <c r="I22" s="34"/>
      <c r="J22" s="101">
        <f>SUM(J16:J21)</f>
        <v>3208966.86</v>
      </c>
      <c r="K22" s="34"/>
      <c r="L22" s="101">
        <f>SUM(L16:L21)</f>
        <v>5826171.0899999607</v>
      </c>
      <c r="M22" s="34"/>
      <c r="N22" s="101">
        <f>SUM(N16:N21)</f>
        <v>25543759.079999998</v>
      </c>
      <c r="O22" s="102"/>
      <c r="P22" s="101">
        <f>SUM(P16:P21)</f>
        <v>399948897.02999991</v>
      </c>
      <c r="Q22" s="34"/>
      <c r="R22" s="101">
        <f>SUM(R16:R21)</f>
        <v>6411.4199999999983</v>
      </c>
      <c r="S22" s="76"/>
      <c r="T22" s="101">
        <f>SUM(T16:T21)</f>
        <v>399955308.44999993</v>
      </c>
    </row>
    <row r="23" spans="1:20" ht="26.1" customHeight="1" thickTop="1">
      <c r="A23" s="33"/>
      <c r="B23" s="30"/>
      <c r="C23" s="30"/>
      <c r="D23" s="100"/>
      <c r="E23" s="2"/>
      <c r="F23" s="102"/>
      <c r="G23" s="34"/>
      <c r="H23" s="34"/>
      <c r="I23" s="34"/>
      <c r="J23" s="34"/>
      <c r="K23" s="34"/>
      <c r="L23" s="102"/>
      <c r="M23" s="34"/>
      <c r="N23" s="102"/>
      <c r="O23" s="102"/>
      <c r="P23" s="102"/>
      <c r="Q23" s="34"/>
      <c r="R23" s="102"/>
    </row>
    <row r="24" spans="1:20" ht="26.1" customHeight="1">
      <c r="R24" s="50"/>
      <c r="S24" s="50"/>
      <c r="T24" s="50"/>
    </row>
    <row r="25" spans="1:20" ht="26.1" customHeight="1">
      <c r="A25" s="104" t="s">
        <v>110</v>
      </c>
      <c r="R25" s="50"/>
      <c r="S25" s="50"/>
      <c r="T25" s="50"/>
    </row>
    <row r="26" spans="1:20" ht="26.1" customHeight="1">
      <c r="A26" s="104"/>
      <c r="R26" s="50"/>
      <c r="S26" s="50"/>
      <c r="T26" s="50"/>
    </row>
    <row r="27" spans="1:20" ht="26.1" customHeight="1">
      <c r="A27" s="104"/>
      <c r="R27" s="50"/>
      <c r="S27" s="50"/>
      <c r="T27" s="50"/>
    </row>
    <row r="28" spans="1:20" ht="26.1" customHeight="1">
      <c r="A28" s="57"/>
      <c r="B28" s="57"/>
      <c r="C28" s="57"/>
      <c r="D28" s="61"/>
      <c r="E28" s="2"/>
      <c r="F28" s="2"/>
      <c r="G28" s="2"/>
      <c r="I28" s="2"/>
      <c r="J28" s="2"/>
      <c r="M28" s="2"/>
      <c r="N28" s="60"/>
      <c r="Q28" s="61"/>
    </row>
    <row r="29" spans="1:20" ht="26.1" customHeight="1">
      <c r="A29" s="57"/>
      <c r="B29" s="58"/>
      <c r="C29" s="58"/>
      <c r="D29" s="2"/>
      <c r="E29" s="2"/>
      <c r="F29" s="2"/>
      <c r="G29" s="2"/>
      <c r="H29" s="2"/>
      <c r="I29" s="2"/>
      <c r="J29" s="2"/>
      <c r="M29" s="2"/>
      <c r="N29" s="2"/>
      <c r="Q29" s="61"/>
    </row>
  </sheetData>
  <mergeCells count="2">
    <mergeCell ref="F5:T5"/>
    <mergeCell ref="J6:N6"/>
  </mergeCells>
  <pageMargins left="0.70866141732283472" right="0.23622047244094491" top="0.59055118110236227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U34"/>
  <sheetViews>
    <sheetView view="pageBreakPreview" zoomScale="85" zoomScaleNormal="90" zoomScaleSheetLayoutView="85" workbookViewId="0"/>
  </sheetViews>
  <sheetFormatPr defaultColWidth="10.140625" defaultRowHeight="26.1" customHeight="1"/>
  <cols>
    <col min="1" max="1" width="4.7109375" style="95" customWidth="1"/>
    <col min="2" max="3" width="9.140625" style="95" customWidth="1"/>
    <col min="4" max="4" width="7.140625" style="95" customWidth="1"/>
    <col min="5" max="5" width="1.7109375" style="95" customWidth="1"/>
    <col min="6" max="6" width="9.140625" style="95" customWidth="1"/>
    <col min="7" max="7" width="1" style="95" customWidth="1"/>
    <col min="8" max="8" width="15" style="95" bestFit="1" customWidth="1"/>
    <col min="9" max="9" width="1" style="95" customWidth="1"/>
    <col min="10" max="10" width="15" style="95" customWidth="1"/>
    <col min="11" max="11" width="1" style="95" customWidth="1"/>
    <col min="12" max="12" width="14.7109375" style="95" customWidth="1"/>
    <col min="13" max="13" width="1" style="95" customWidth="1"/>
    <col min="14" max="14" width="14.42578125" style="95" customWidth="1"/>
    <col min="15" max="15" width="1" style="95" customWidth="1"/>
    <col min="16" max="16" width="17.42578125" style="95" hidden="1" customWidth="1"/>
    <col min="17" max="17" width="15" style="95" customWidth="1"/>
    <col min="18" max="18" width="1" style="95" customWidth="1"/>
    <col min="19" max="253" width="10.140625" style="95"/>
    <col min="254" max="254" width="3" style="95" customWidth="1"/>
    <col min="255" max="255" width="62.42578125" style="95" customWidth="1"/>
    <col min="256" max="256" width="1.42578125" style="95" customWidth="1"/>
    <col min="257" max="257" width="7.7109375" style="95" bestFit="1" customWidth="1"/>
    <col min="258" max="258" width="1.42578125" style="95" customWidth="1"/>
    <col min="259" max="259" width="15" style="95" customWidth="1"/>
    <col min="260" max="260" width="1.42578125" style="95" customWidth="1"/>
    <col min="261" max="261" width="18.140625" style="95" customWidth="1"/>
    <col min="262" max="262" width="1.42578125" style="95" customWidth="1"/>
    <col min="263" max="263" width="15" style="95" bestFit="1" customWidth="1"/>
    <col min="264" max="264" width="1.85546875" style="95" customWidth="1"/>
    <col min="265" max="265" width="15.28515625" style="95" customWidth="1"/>
    <col min="266" max="266" width="1.42578125" style="95" customWidth="1"/>
    <col min="267" max="267" width="16.7109375" style="95" customWidth="1"/>
    <col min="268" max="268" width="1.42578125" style="95" customWidth="1"/>
    <col min="269" max="269" width="16.42578125" style="95" customWidth="1"/>
    <col min="270" max="270" width="10.140625" style="95"/>
    <col min="271" max="271" width="14.42578125" style="95" bestFit="1" customWidth="1"/>
    <col min="272" max="509" width="10.140625" style="95"/>
    <col min="510" max="510" width="3" style="95" customWidth="1"/>
    <col min="511" max="511" width="62.42578125" style="95" customWidth="1"/>
    <col min="512" max="512" width="1.42578125" style="95" customWidth="1"/>
    <col min="513" max="513" width="7.7109375" style="95" bestFit="1" customWidth="1"/>
    <col min="514" max="514" width="1.42578125" style="95" customWidth="1"/>
    <col min="515" max="515" width="15" style="95" customWidth="1"/>
    <col min="516" max="516" width="1.42578125" style="95" customWidth="1"/>
    <col min="517" max="517" width="18.140625" style="95" customWidth="1"/>
    <col min="518" max="518" width="1.42578125" style="95" customWidth="1"/>
    <col min="519" max="519" width="15" style="95" bestFit="1" customWidth="1"/>
    <col min="520" max="520" width="1.85546875" style="95" customWidth="1"/>
    <col min="521" max="521" width="15.28515625" style="95" customWidth="1"/>
    <col min="522" max="522" width="1.42578125" style="95" customWidth="1"/>
    <col min="523" max="523" width="16.7109375" style="95" customWidth="1"/>
    <col min="524" max="524" width="1.42578125" style="95" customWidth="1"/>
    <col min="525" max="525" width="16.42578125" style="95" customWidth="1"/>
    <col min="526" max="526" width="10.140625" style="95"/>
    <col min="527" max="527" width="14.42578125" style="95" bestFit="1" customWidth="1"/>
    <col min="528" max="765" width="10.140625" style="95"/>
    <col min="766" max="766" width="3" style="95" customWidth="1"/>
    <col min="767" max="767" width="62.42578125" style="95" customWidth="1"/>
    <col min="768" max="768" width="1.42578125" style="95" customWidth="1"/>
    <col min="769" max="769" width="7.7109375" style="95" bestFit="1" customWidth="1"/>
    <col min="770" max="770" width="1.42578125" style="95" customWidth="1"/>
    <col min="771" max="771" width="15" style="95" customWidth="1"/>
    <col min="772" max="772" width="1.42578125" style="95" customWidth="1"/>
    <col min="773" max="773" width="18.140625" style="95" customWidth="1"/>
    <col min="774" max="774" width="1.42578125" style="95" customWidth="1"/>
    <col min="775" max="775" width="15" style="95" bestFit="1" customWidth="1"/>
    <col min="776" max="776" width="1.85546875" style="95" customWidth="1"/>
    <col min="777" max="777" width="15.28515625" style="95" customWidth="1"/>
    <col min="778" max="778" width="1.42578125" style="95" customWidth="1"/>
    <col min="779" max="779" width="16.7109375" style="95" customWidth="1"/>
    <col min="780" max="780" width="1.42578125" style="95" customWidth="1"/>
    <col min="781" max="781" width="16.42578125" style="95" customWidth="1"/>
    <col min="782" max="782" width="10.140625" style="95"/>
    <col min="783" max="783" width="14.42578125" style="95" bestFit="1" customWidth="1"/>
    <col min="784" max="1021" width="10.140625" style="95"/>
    <col min="1022" max="1022" width="3" style="95" customWidth="1"/>
    <col min="1023" max="1023" width="62.42578125" style="95" customWidth="1"/>
    <col min="1024" max="1024" width="1.42578125" style="95" customWidth="1"/>
    <col min="1025" max="1025" width="7.7109375" style="95" bestFit="1" customWidth="1"/>
    <col min="1026" max="1026" width="1.42578125" style="95" customWidth="1"/>
    <col min="1027" max="1027" width="15" style="95" customWidth="1"/>
    <col min="1028" max="1028" width="1.42578125" style="95" customWidth="1"/>
    <col min="1029" max="1029" width="18.140625" style="95" customWidth="1"/>
    <col min="1030" max="1030" width="1.42578125" style="95" customWidth="1"/>
    <col min="1031" max="1031" width="15" style="95" bestFit="1" customWidth="1"/>
    <col min="1032" max="1032" width="1.85546875" style="95" customWidth="1"/>
    <col min="1033" max="1033" width="15.28515625" style="95" customWidth="1"/>
    <col min="1034" max="1034" width="1.42578125" style="95" customWidth="1"/>
    <col min="1035" max="1035" width="16.7109375" style="95" customWidth="1"/>
    <col min="1036" max="1036" width="1.42578125" style="95" customWidth="1"/>
    <col min="1037" max="1037" width="16.42578125" style="95" customWidth="1"/>
    <col min="1038" max="1038" width="10.140625" style="95"/>
    <col min="1039" max="1039" width="14.42578125" style="95" bestFit="1" customWidth="1"/>
    <col min="1040" max="1277" width="10.140625" style="95"/>
    <col min="1278" max="1278" width="3" style="95" customWidth="1"/>
    <col min="1279" max="1279" width="62.42578125" style="95" customWidth="1"/>
    <col min="1280" max="1280" width="1.42578125" style="95" customWidth="1"/>
    <col min="1281" max="1281" width="7.7109375" style="95" bestFit="1" customWidth="1"/>
    <col min="1282" max="1282" width="1.42578125" style="95" customWidth="1"/>
    <col min="1283" max="1283" width="15" style="95" customWidth="1"/>
    <col min="1284" max="1284" width="1.42578125" style="95" customWidth="1"/>
    <col min="1285" max="1285" width="18.140625" style="95" customWidth="1"/>
    <col min="1286" max="1286" width="1.42578125" style="95" customWidth="1"/>
    <col min="1287" max="1287" width="15" style="95" bestFit="1" customWidth="1"/>
    <col min="1288" max="1288" width="1.85546875" style="95" customWidth="1"/>
    <col min="1289" max="1289" width="15.28515625" style="95" customWidth="1"/>
    <col min="1290" max="1290" width="1.42578125" style="95" customWidth="1"/>
    <col min="1291" max="1291" width="16.7109375" style="95" customWidth="1"/>
    <col min="1292" max="1292" width="1.42578125" style="95" customWidth="1"/>
    <col min="1293" max="1293" width="16.42578125" style="95" customWidth="1"/>
    <col min="1294" max="1294" width="10.140625" style="95"/>
    <col min="1295" max="1295" width="14.42578125" style="95" bestFit="1" customWidth="1"/>
    <col min="1296" max="1533" width="10.140625" style="95"/>
    <col min="1534" max="1534" width="3" style="95" customWidth="1"/>
    <col min="1535" max="1535" width="62.42578125" style="95" customWidth="1"/>
    <col min="1536" max="1536" width="1.42578125" style="95" customWidth="1"/>
    <col min="1537" max="1537" width="7.7109375" style="95" bestFit="1" customWidth="1"/>
    <col min="1538" max="1538" width="1.42578125" style="95" customWidth="1"/>
    <col min="1539" max="1539" width="15" style="95" customWidth="1"/>
    <col min="1540" max="1540" width="1.42578125" style="95" customWidth="1"/>
    <col min="1541" max="1541" width="18.140625" style="95" customWidth="1"/>
    <col min="1542" max="1542" width="1.42578125" style="95" customWidth="1"/>
    <col min="1543" max="1543" width="15" style="95" bestFit="1" customWidth="1"/>
    <col min="1544" max="1544" width="1.85546875" style="95" customWidth="1"/>
    <col min="1545" max="1545" width="15.28515625" style="95" customWidth="1"/>
    <col min="1546" max="1546" width="1.42578125" style="95" customWidth="1"/>
    <col min="1547" max="1547" width="16.7109375" style="95" customWidth="1"/>
    <col min="1548" max="1548" width="1.42578125" style="95" customWidth="1"/>
    <col min="1549" max="1549" width="16.42578125" style="95" customWidth="1"/>
    <col min="1550" max="1550" width="10.140625" style="95"/>
    <col min="1551" max="1551" width="14.42578125" style="95" bestFit="1" customWidth="1"/>
    <col min="1552" max="1789" width="10.140625" style="95"/>
    <col min="1790" max="1790" width="3" style="95" customWidth="1"/>
    <col min="1791" max="1791" width="62.42578125" style="95" customWidth="1"/>
    <col min="1792" max="1792" width="1.42578125" style="95" customWidth="1"/>
    <col min="1793" max="1793" width="7.7109375" style="95" bestFit="1" customWidth="1"/>
    <col min="1794" max="1794" width="1.42578125" style="95" customWidth="1"/>
    <col min="1795" max="1795" width="15" style="95" customWidth="1"/>
    <col min="1796" max="1796" width="1.42578125" style="95" customWidth="1"/>
    <col min="1797" max="1797" width="18.140625" style="95" customWidth="1"/>
    <col min="1798" max="1798" width="1.42578125" style="95" customWidth="1"/>
    <col min="1799" max="1799" width="15" style="95" bestFit="1" customWidth="1"/>
    <col min="1800" max="1800" width="1.85546875" style="95" customWidth="1"/>
    <col min="1801" max="1801" width="15.28515625" style="95" customWidth="1"/>
    <col min="1802" max="1802" width="1.42578125" style="95" customWidth="1"/>
    <col min="1803" max="1803" width="16.7109375" style="95" customWidth="1"/>
    <col min="1804" max="1804" width="1.42578125" style="95" customWidth="1"/>
    <col min="1805" max="1805" width="16.42578125" style="95" customWidth="1"/>
    <col min="1806" max="1806" width="10.140625" style="95"/>
    <col min="1807" max="1807" width="14.42578125" style="95" bestFit="1" customWidth="1"/>
    <col min="1808" max="2045" width="10.140625" style="95"/>
    <col min="2046" max="2046" width="3" style="95" customWidth="1"/>
    <col min="2047" max="2047" width="62.42578125" style="95" customWidth="1"/>
    <col min="2048" max="2048" width="1.42578125" style="95" customWidth="1"/>
    <col min="2049" max="2049" width="7.7109375" style="95" bestFit="1" customWidth="1"/>
    <col min="2050" max="2050" width="1.42578125" style="95" customWidth="1"/>
    <col min="2051" max="2051" width="15" style="95" customWidth="1"/>
    <col min="2052" max="2052" width="1.42578125" style="95" customWidth="1"/>
    <col min="2053" max="2053" width="18.140625" style="95" customWidth="1"/>
    <col min="2054" max="2054" width="1.42578125" style="95" customWidth="1"/>
    <col min="2055" max="2055" width="15" style="95" bestFit="1" customWidth="1"/>
    <col min="2056" max="2056" width="1.85546875" style="95" customWidth="1"/>
    <col min="2057" max="2057" width="15.28515625" style="95" customWidth="1"/>
    <col min="2058" max="2058" width="1.42578125" style="95" customWidth="1"/>
    <col min="2059" max="2059" width="16.7109375" style="95" customWidth="1"/>
    <col min="2060" max="2060" width="1.42578125" style="95" customWidth="1"/>
    <col min="2061" max="2061" width="16.42578125" style="95" customWidth="1"/>
    <col min="2062" max="2062" width="10.140625" style="95"/>
    <col min="2063" max="2063" width="14.42578125" style="95" bestFit="1" customWidth="1"/>
    <col min="2064" max="2301" width="10.140625" style="95"/>
    <col min="2302" max="2302" width="3" style="95" customWidth="1"/>
    <col min="2303" max="2303" width="62.42578125" style="95" customWidth="1"/>
    <col min="2304" max="2304" width="1.42578125" style="95" customWidth="1"/>
    <col min="2305" max="2305" width="7.7109375" style="95" bestFit="1" customWidth="1"/>
    <col min="2306" max="2306" width="1.42578125" style="95" customWidth="1"/>
    <col min="2307" max="2307" width="15" style="95" customWidth="1"/>
    <col min="2308" max="2308" width="1.42578125" style="95" customWidth="1"/>
    <col min="2309" max="2309" width="18.140625" style="95" customWidth="1"/>
    <col min="2310" max="2310" width="1.42578125" style="95" customWidth="1"/>
    <col min="2311" max="2311" width="15" style="95" bestFit="1" customWidth="1"/>
    <col min="2312" max="2312" width="1.85546875" style="95" customWidth="1"/>
    <col min="2313" max="2313" width="15.28515625" style="95" customWidth="1"/>
    <col min="2314" max="2314" width="1.42578125" style="95" customWidth="1"/>
    <col min="2315" max="2315" width="16.7109375" style="95" customWidth="1"/>
    <col min="2316" max="2316" width="1.42578125" style="95" customWidth="1"/>
    <col min="2317" max="2317" width="16.42578125" style="95" customWidth="1"/>
    <col min="2318" max="2318" width="10.140625" style="95"/>
    <col min="2319" max="2319" width="14.42578125" style="95" bestFit="1" customWidth="1"/>
    <col min="2320" max="2557" width="10.140625" style="95"/>
    <col min="2558" max="2558" width="3" style="95" customWidth="1"/>
    <col min="2559" max="2559" width="62.42578125" style="95" customWidth="1"/>
    <col min="2560" max="2560" width="1.42578125" style="95" customWidth="1"/>
    <col min="2561" max="2561" width="7.7109375" style="95" bestFit="1" customWidth="1"/>
    <col min="2562" max="2562" width="1.42578125" style="95" customWidth="1"/>
    <col min="2563" max="2563" width="15" style="95" customWidth="1"/>
    <col min="2564" max="2564" width="1.42578125" style="95" customWidth="1"/>
    <col min="2565" max="2565" width="18.140625" style="95" customWidth="1"/>
    <col min="2566" max="2566" width="1.42578125" style="95" customWidth="1"/>
    <col min="2567" max="2567" width="15" style="95" bestFit="1" customWidth="1"/>
    <col min="2568" max="2568" width="1.85546875" style="95" customWidth="1"/>
    <col min="2569" max="2569" width="15.28515625" style="95" customWidth="1"/>
    <col min="2570" max="2570" width="1.42578125" style="95" customWidth="1"/>
    <col min="2571" max="2571" width="16.7109375" style="95" customWidth="1"/>
    <col min="2572" max="2572" width="1.42578125" style="95" customWidth="1"/>
    <col min="2573" max="2573" width="16.42578125" style="95" customWidth="1"/>
    <col min="2574" max="2574" width="10.140625" style="95"/>
    <col min="2575" max="2575" width="14.42578125" style="95" bestFit="1" customWidth="1"/>
    <col min="2576" max="2813" width="10.140625" style="95"/>
    <col min="2814" max="2814" width="3" style="95" customWidth="1"/>
    <col min="2815" max="2815" width="62.42578125" style="95" customWidth="1"/>
    <col min="2816" max="2816" width="1.42578125" style="95" customWidth="1"/>
    <col min="2817" max="2817" width="7.7109375" style="95" bestFit="1" customWidth="1"/>
    <col min="2818" max="2818" width="1.42578125" style="95" customWidth="1"/>
    <col min="2819" max="2819" width="15" style="95" customWidth="1"/>
    <col min="2820" max="2820" width="1.42578125" style="95" customWidth="1"/>
    <col min="2821" max="2821" width="18.140625" style="95" customWidth="1"/>
    <col min="2822" max="2822" width="1.42578125" style="95" customWidth="1"/>
    <col min="2823" max="2823" width="15" style="95" bestFit="1" customWidth="1"/>
    <col min="2824" max="2824" width="1.85546875" style="95" customWidth="1"/>
    <col min="2825" max="2825" width="15.28515625" style="95" customWidth="1"/>
    <col min="2826" max="2826" width="1.42578125" style="95" customWidth="1"/>
    <col min="2827" max="2827" width="16.7109375" style="95" customWidth="1"/>
    <col min="2828" max="2828" width="1.42578125" style="95" customWidth="1"/>
    <col min="2829" max="2829" width="16.42578125" style="95" customWidth="1"/>
    <col min="2830" max="2830" width="10.140625" style="95"/>
    <col min="2831" max="2831" width="14.42578125" style="95" bestFit="1" customWidth="1"/>
    <col min="2832" max="3069" width="10.140625" style="95"/>
    <col min="3070" max="3070" width="3" style="95" customWidth="1"/>
    <col min="3071" max="3071" width="62.42578125" style="95" customWidth="1"/>
    <col min="3072" max="3072" width="1.42578125" style="95" customWidth="1"/>
    <col min="3073" max="3073" width="7.7109375" style="95" bestFit="1" customWidth="1"/>
    <col min="3074" max="3074" width="1.42578125" style="95" customWidth="1"/>
    <col min="3075" max="3075" width="15" style="95" customWidth="1"/>
    <col min="3076" max="3076" width="1.42578125" style="95" customWidth="1"/>
    <col min="3077" max="3077" width="18.140625" style="95" customWidth="1"/>
    <col min="3078" max="3078" width="1.42578125" style="95" customWidth="1"/>
    <col min="3079" max="3079" width="15" style="95" bestFit="1" customWidth="1"/>
    <col min="3080" max="3080" width="1.85546875" style="95" customWidth="1"/>
    <col min="3081" max="3081" width="15.28515625" style="95" customWidth="1"/>
    <col min="3082" max="3082" width="1.42578125" style="95" customWidth="1"/>
    <col min="3083" max="3083" width="16.7109375" style="95" customWidth="1"/>
    <col min="3084" max="3084" width="1.42578125" style="95" customWidth="1"/>
    <col min="3085" max="3085" width="16.42578125" style="95" customWidth="1"/>
    <col min="3086" max="3086" width="10.140625" style="95"/>
    <col min="3087" max="3087" width="14.42578125" style="95" bestFit="1" customWidth="1"/>
    <col min="3088" max="3325" width="10.140625" style="95"/>
    <col min="3326" max="3326" width="3" style="95" customWidth="1"/>
    <col min="3327" max="3327" width="62.42578125" style="95" customWidth="1"/>
    <col min="3328" max="3328" width="1.42578125" style="95" customWidth="1"/>
    <col min="3329" max="3329" width="7.7109375" style="95" bestFit="1" customWidth="1"/>
    <col min="3330" max="3330" width="1.42578125" style="95" customWidth="1"/>
    <col min="3331" max="3331" width="15" style="95" customWidth="1"/>
    <col min="3332" max="3332" width="1.42578125" style="95" customWidth="1"/>
    <col min="3333" max="3333" width="18.140625" style="95" customWidth="1"/>
    <col min="3334" max="3334" width="1.42578125" style="95" customWidth="1"/>
    <col min="3335" max="3335" width="15" style="95" bestFit="1" customWidth="1"/>
    <col min="3336" max="3336" width="1.85546875" style="95" customWidth="1"/>
    <col min="3337" max="3337" width="15.28515625" style="95" customWidth="1"/>
    <col min="3338" max="3338" width="1.42578125" style="95" customWidth="1"/>
    <col min="3339" max="3339" width="16.7109375" style="95" customWidth="1"/>
    <col min="3340" max="3340" width="1.42578125" style="95" customWidth="1"/>
    <col min="3341" max="3341" width="16.42578125" style="95" customWidth="1"/>
    <col min="3342" max="3342" width="10.140625" style="95"/>
    <col min="3343" max="3343" width="14.42578125" style="95" bestFit="1" customWidth="1"/>
    <col min="3344" max="3581" width="10.140625" style="95"/>
    <col min="3582" max="3582" width="3" style="95" customWidth="1"/>
    <col min="3583" max="3583" width="62.42578125" style="95" customWidth="1"/>
    <col min="3584" max="3584" width="1.42578125" style="95" customWidth="1"/>
    <col min="3585" max="3585" width="7.7109375" style="95" bestFit="1" customWidth="1"/>
    <col min="3586" max="3586" width="1.42578125" style="95" customWidth="1"/>
    <col min="3587" max="3587" width="15" style="95" customWidth="1"/>
    <col min="3588" max="3588" width="1.42578125" style="95" customWidth="1"/>
    <col min="3589" max="3589" width="18.140625" style="95" customWidth="1"/>
    <col min="3590" max="3590" width="1.42578125" style="95" customWidth="1"/>
    <col min="3591" max="3591" width="15" style="95" bestFit="1" customWidth="1"/>
    <col min="3592" max="3592" width="1.85546875" style="95" customWidth="1"/>
    <col min="3593" max="3593" width="15.28515625" style="95" customWidth="1"/>
    <col min="3594" max="3594" width="1.42578125" style="95" customWidth="1"/>
    <col min="3595" max="3595" width="16.7109375" style="95" customWidth="1"/>
    <col min="3596" max="3596" width="1.42578125" style="95" customWidth="1"/>
    <col min="3597" max="3597" width="16.42578125" style="95" customWidth="1"/>
    <col min="3598" max="3598" width="10.140625" style="95"/>
    <col min="3599" max="3599" width="14.42578125" style="95" bestFit="1" customWidth="1"/>
    <col min="3600" max="3837" width="10.140625" style="95"/>
    <col min="3838" max="3838" width="3" style="95" customWidth="1"/>
    <col min="3839" max="3839" width="62.42578125" style="95" customWidth="1"/>
    <col min="3840" max="3840" width="1.42578125" style="95" customWidth="1"/>
    <col min="3841" max="3841" width="7.7109375" style="95" bestFit="1" customWidth="1"/>
    <col min="3842" max="3842" width="1.42578125" style="95" customWidth="1"/>
    <col min="3843" max="3843" width="15" style="95" customWidth="1"/>
    <col min="3844" max="3844" width="1.42578125" style="95" customWidth="1"/>
    <col min="3845" max="3845" width="18.140625" style="95" customWidth="1"/>
    <col min="3846" max="3846" width="1.42578125" style="95" customWidth="1"/>
    <col min="3847" max="3847" width="15" style="95" bestFit="1" customWidth="1"/>
    <col min="3848" max="3848" width="1.85546875" style="95" customWidth="1"/>
    <col min="3849" max="3849" width="15.28515625" style="95" customWidth="1"/>
    <col min="3850" max="3850" width="1.42578125" style="95" customWidth="1"/>
    <col min="3851" max="3851" width="16.7109375" style="95" customWidth="1"/>
    <col min="3852" max="3852" width="1.42578125" style="95" customWidth="1"/>
    <col min="3853" max="3853" width="16.42578125" style="95" customWidth="1"/>
    <col min="3854" max="3854" width="10.140625" style="95"/>
    <col min="3855" max="3855" width="14.42578125" style="95" bestFit="1" customWidth="1"/>
    <col min="3856" max="4093" width="10.140625" style="95"/>
    <col min="4094" max="4094" width="3" style="95" customWidth="1"/>
    <col min="4095" max="4095" width="62.42578125" style="95" customWidth="1"/>
    <col min="4096" max="4096" width="1.42578125" style="95" customWidth="1"/>
    <col min="4097" max="4097" width="7.7109375" style="95" bestFit="1" customWidth="1"/>
    <col min="4098" max="4098" width="1.42578125" style="95" customWidth="1"/>
    <col min="4099" max="4099" width="15" style="95" customWidth="1"/>
    <col min="4100" max="4100" width="1.42578125" style="95" customWidth="1"/>
    <col min="4101" max="4101" width="18.140625" style="95" customWidth="1"/>
    <col min="4102" max="4102" width="1.42578125" style="95" customWidth="1"/>
    <col min="4103" max="4103" width="15" style="95" bestFit="1" customWidth="1"/>
    <col min="4104" max="4104" width="1.85546875" style="95" customWidth="1"/>
    <col min="4105" max="4105" width="15.28515625" style="95" customWidth="1"/>
    <col min="4106" max="4106" width="1.42578125" style="95" customWidth="1"/>
    <col min="4107" max="4107" width="16.7109375" style="95" customWidth="1"/>
    <col min="4108" max="4108" width="1.42578125" style="95" customWidth="1"/>
    <col min="4109" max="4109" width="16.42578125" style="95" customWidth="1"/>
    <col min="4110" max="4110" width="10.140625" style="95"/>
    <col min="4111" max="4111" width="14.42578125" style="95" bestFit="1" customWidth="1"/>
    <col min="4112" max="4349" width="10.140625" style="95"/>
    <col min="4350" max="4350" width="3" style="95" customWidth="1"/>
    <col min="4351" max="4351" width="62.42578125" style="95" customWidth="1"/>
    <col min="4352" max="4352" width="1.42578125" style="95" customWidth="1"/>
    <col min="4353" max="4353" width="7.7109375" style="95" bestFit="1" customWidth="1"/>
    <col min="4354" max="4354" width="1.42578125" style="95" customWidth="1"/>
    <col min="4355" max="4355" width="15" style="95" customWidth="1"/>
    <col min="4356" max="4356" width="1.42578125" style="95" customWidth="1"/>
    <col min="4357" max="4357" width="18.140625" style="95" customWidth="1"/>
    <col min="4358" max="4358" width="1.42578125" style="95" customWidth="1"/>
    <col min="4359" max="4359" width="15" style="95" bestFit="1" customWidth="1"/>
    <col min="4360" max="4360" width="1.85546875" style="95" customWidth="1"/>
    <col min="4361" max="4361" width="15.28515625" style="95" customWidth="1"/>
    <col min="4362" max="4362" width="1.42578125" style="95" customWidth="1"/>
    <col min="4363" max="4363" width="16.7109375" style="95" customWidth="1"/>
    <col min="4364" max="4364" width="1.42578125" style="95" customWidth="1"/>
    <col min="4365" max="4365" width="16.42578125" style="95" customWidth="1"/>
    <col min="4366" max="4366" width="10.140625" style="95"/>
    <col min="4367" max="4367" width="14.42578125" style="95" bestFit="1" customWidth="1"/>
    <col min="4368" max="4605" width="10.140625" style="95"/>
    <col min="4606" max="4606" width="3" style="95" customWidth="1"/>
    <col min="4607" max="4607" width="62.42578125" style="95" customWidth="1"/>
    <col min="4608" max="4608" width="1.42578125" style="95" customWidth="1"/>
    <col min="4609" max="4609" width="7.7109375" style="95" bestFit="1" customWidth="1"/>
    <col min="4610" max="4610" width="1.42578125" style="95" customWidth="1"/>
    <col min="4611" max="4611" width="15" style="95" customWidth="1"/>
    <col min="4612" max="4612" width="1.42578125" style="95" customWidth="1"/>
    <col min="4613" max="4613" width="18.140625" style="95" customWidth="1"/>
    <col min="4614" max="4614" width="1.42578125" style="95" customWidth="1"/>
    <col min="4615" max="4615" width="15" style="95" bestFit="1" customWidth="1"/>
    <col min="4616" max="4616" width="1.85546875" style="95" customWidth="1"/>
    <col min="4617" max="4617" width="15.28515625" style="95" customWidth="1"/>
    <col min="4618" max="4618" width="1.42578125" style="95" customWidth="1"/>
    <col min="4619" max="4619" width="16.7109375" style="95" customWidth="1"/>
    <col min="4620" max="4620" width="1.42578125" style="95" customWidth="1"/>
    <col min="4621" max="4621" width="16.42578125" style="95" customWidth="1"/>
    <col min="4622" max="4622" width="10.140625" style="95"/>
    <col min="4623" max="4623" width="14.42578125" style="95" bestFit="1" customWidth="1"/>
    <col min="4624" max="4861" width="10.140625" style="95"/>
    <col min="4862" max="4862" width="3" style="95" customWidth="1"/>
    <col min="4863" max="4863" width="62.42578125" style="95" customWidth="1"/>
    <col min="4864" max="4864" width="1.42578125" style="95" customWidth="1"/>
    <col min="4865" max="4865" width="7.7109375" style="95" bestFit="1" customWidth="1"/>
    <col min="4866" max="4866" width="1.42578125" style="95" customWidth="1"/>
    <col min="4867" max="4867" width="15" style="95" customWidth="1"/>
    <col min="4868" max="4868" width="1.42578125" style="95" customWidth="1"/>
    <col min="4869" max="4869" width="18.140625" style="95" customWidth="1"/>
    <col min="4870" max="4870" width="1.42578125" style="95" customWidth="1"/>
    <col min="4871" max="4871" width="15" style="95" bestFit="1" customWidth="1"/>
    <col min="4872" max="4872" width="1.85546875" style="95" customWidth="1"/>
    <col min="4873" max="4873" width="15.28515625" style="95" customWidth="1"/>
    <col min="4874" max="4874" width="1.42578125" style="95" customWidth="1"/>
    <col min="4875" max="4875" width="16.7109375" style="95" customWidth="1"/>
    <col min="4876" max="4876" width="1.42578125" style="95" customWidth="1"/>
    <col min="4877" max="4877" width="16.42578125" style="95" customWidth="1"/>
    <col min="4878" max="4878" width="10.140625" style="95"/>
    <col min="4879" max="4879" width="14.42578125" style="95" bestFit="1" customWidth="1"/>
    <col min="4880" max="5117" width="10.140625" style="95"/>
    <col min="5118" max="5118" width="3" style="95" customWidth="1"/>
    <col min="5119" max="5119" width="62.42578125" style="95" customWidth="1"/>
    <col min="5120" max="5120" width="1.42578125" style="95" customWidth="1"/>
    <col min="5121" max="5121" width="7.7109375" style="95" bestFit="1" customWidth="1"/>
    <col min="5122" max="5122" width="1.42578125" style="95" customWidth="1"/>
    <col min="5123" max="5123" width="15" style="95" customWidth="1"/>
    <col min="5124" max="5124" width="1.42578125" style="95" customWidth="1"/>
    <col min="5125" max="5125" width="18.140625" style="95" customWidth="1"/>
    <col min="5126" max="5126" width="1.42578125" style="95" customWidth="1"/>
    <col min="5127" max="5127" width="15" style="95" bestFit="1" customWidth="1"/>
    <col min="5128" max="5128" width="1.85546875" style="95" customWidth="1"/>
    <col min="5129" max="5129" width="15.28515625" style="95" customWidth="1"/>
    <col min="5130" max="5130" width="1.42578125" style="95" customWidth="1"/>
    <col min="5131" max="5131" width="16.7109375" style="95" customWidth="1"/>
    <col min="5132" max="5132" width="1.42578125" style="95" customWidth="1"/>
    <col min="5133" max="5133" width="16.42578125" style="95" customWidth="1"/>
    <col min="5134" max="5134" width="10.140625" style="95"/>
    <col min="5135" max="5135" width="14.42578125" style="95" bestFit="1" customWidth="1"/>
    <col min="5136" max="5373" width="10.140625" style="95"/>
    <col min="5374" max="5374" width="3" style="95" customWidth="1"/>
    <col min="5375" max="5375" width="62.42578125" style="95" customWidth="1"/>
    <col min="5376" max="5376" width="1.42578125" style="95" customWidth="1"/>
    <col min="5377" max="5377" width="7.7109375" style="95" bestFit="1" customWidth="1"/>
    <col min="5378" max="5378" width="1.42578125" style="95" customWidth="1"/>
    <col min="5379" max="5379" width="15" style="95" customWidth="1"/>
    <col min="5380" max="5380" width="1.42578125" style="95" customWidth="1"/>
    <col min="5381" max="5381" width="18.140625" style="95" customWidth="1"/>
    <col min="5382" max="5382" width="1.42578125" style="95" customWidth="1"/>
    <col min="5383" max="5383" width="15" style="95" bestFit="1" customWidth="1"/>
    <col min="5384" max="5384" width="1.85546875" style="95" customWidth="1"/>
    <col min="5385" max="5385" width="15.28515625" style="95" customWidth="1"/>
    <col min="5386" max="5386" width="1.42578125" style="95" customWidth="1"/>
    <col min="5387" max="5387" width="16.7109375" style="95" customWidth="1"/>
    <col min="5388" max="5388" width="1.42578125" style="95" customWidth="1"/>
    <col min="5389" max="5389" width="16.42578125" style="95" customWidth="1"/>
    <col min="5390" max="5390" width="10.140625" style="95"/>
    <col min="5391" max="5391" width="14.42578125" style="95" bestFit="1" customWidth="1"/>
    <col min="5392" max="5629" width="10.140625" style="95"/>
    <col min="5630" max="5630" width="3" style="95" customWidth="1"/>
    <col min="5631" max="5631" width="62.42578125" style="95" customWidth="1"/>
    <col min="5632" max="5632" width="1.42578125" style="95" customWidth="1"/>
    <col min="5633" max="5633" width="7.7109375" style="95" bestFit="1" customWidth="1"/>
    <col min="5634" max="5634" width="1.42578125" style="95" customWidth="1"/>
    <col min="5635" max="5635" width="15" style="95" customWidth="1"/>
    <col min="5636" max="5636" width="1.42578125" style="95" customWidth="1"/>
    <col min="5637" max="5637" width="18.140625" style="95" customWidth="1"/>
    <col min="5638" max="5638" width="1.42578125" style="95" customWidth="1"/>
    <col min="5639" max="5639" width="15" style="95" bestFit="1" customWidth="1"/>
    <col min="5640" max="5640" width="1.85546875" style="95" customWidth="1"/>
    <col min="5641" max="5641" width="15.28515625" style="95" customWidth="1"/>
    <col min="5642" max="5642" width="1.42578125" style="95" customWidth="1"/>
    <col min="5643" max="5643" width="16.7109375" style="95" customWidth="1"/>
    <col min="5644" max="5644" width="1.42578125" style="95" customWidth="1"/>
    <col min="5645" max="5645" width="16.42578125" style="95" customWidth="1"/>
    <col min="5646" max="5646" width="10.140625" style="95"/>
    <col min="5647" max="5647" width="14.42578125" style="95" bestFit="1" customWidth="1"/>
    <col min="5648" max="5885" width="10.140625" style="95"/>
    <col min="5886" max="5886" width="3" style="95" customWidth="1"/>
    <col min="5887" max="5887" width="62.42578125" style="95" customWidth="1"/>
    <col min="5888" max="5888" width="1.42578125" style="95" customWidth="1"/>
    <col min="5889" max="5889" width="7.7109375" style="95" bestFit="1" customWidth="1"/>
    <col min="5890" max="5890" width="1.42578125" style="95" customWidth="1"/>
    <col min="5891" max="5891" width="15" style="95" customWidth="1"/>
    <col min="5892" max="5892" width="1.42578125" style="95" customWidth="1"/>
    <col min="5893" max="5893" width="18.140625" style="95" customWidth="1"/>
    <col min="5894" max="5894" width="1.42578125" style="95" customWidth="1"/>
    <col min="5895" max="5895" width="15" style="95" bestFit="1" customWidth="1"/>
    <col min="5896" max="5896" width="1.85546875" style="95" customWidth="1"/>
    <col min="5897" max="5897" width="15.28515625" style="95" customWidth="1"/>
    <col min="5898" max="5898" width="1.42578125" style="95" customWidth="1"/>
    <col min="5899" max="5899" width="16.7109375" style="95" customWidth="1"/>
    <col min="5900" max="5900" width="1.42578125" style="95" customWidth="1"/>
    <col min="5901" max="5901" width="16.42578125" style="95" customWidth="1"/>
    <col min="5902" max="5902" width="10.140625" style="95"/>
    <col min="5903" max="5903" width="14.42578125" style="95" bestFit="1" customWidth="1"/>
    <col min="5904" max="6141" width="10.140625" style="95"/>
    <col min="6142" max="6142" width="3" style="95" customWidth="1"/>
    <col min="6143" max="6143" width="62.42578125" style="95" customWidth="1"/>
    <col min="6144" max="6144" width="1.42578125" style="95" customWidth="1"/>
    <col min="6145" max="6145" width="7.7109375" style="95" bestFit="1" customWidth="1"/>
    <col min="6146" max="6146" width="1.42578125" style="95" customWidth="1"/>
    <col min="6147" max="6147" width="15" style="95" customWidth="1"/>
    <col min="6148" max="6148" width="1.42578125" style="95" customWidth="1"/>
    <col min="6149" max="6149" width="18.140625" style="95" customWidth="1"/>
    <col min="6150" max="6150" width="1.42578125" style="95" customWidth="1"/>
    <col min="6151" max="6151" width="15" style="95" bestFit="1" customWidth="1"/>
    <col min="6152" max="6152" width="1.85546875" style="95" customWidth="1"/>
    <col min="6153" max="6153" width="15.28515625" style="95" customWidth="1"/>
    <col min="6154" max="6154" width="1.42578125" style="95" customWidth="1"/>
    <col min="6155" max="6155" width="16.7109375" style="95" customWidth="1"/>
    <col min="6156" max="6156" width="1.42578125" style="95" customWidth="1"/>
    <col min="6157" max="6157" width="16.42578125" style="95" customWidth="1"/>
    <col min="6158" max="6158" width="10.140625" style="95"/>
    <col min="6159" max="6159" width="14.42578125" style="95" bestFit="1" customWidth="1"/>
    <col min="6160" max="6397" width="10.140625" style="95"/>
    <col min="6398" max="6398" width="3" style="95" customWidth="1"/>
    <col min="6399" max="6399" width="62.42578125" style="95" customWidth="1"/>
    <col min="6400" max="6400" width="1.42578125" style="95" customWidth="1"/>
    <col min="6401" max="6401" width="7.7109375" style="95" bestFit="1" customWidth="1"/>
    <col min="6402" max="6402" width="1.42578125" style="95" customWidth="1"/>
    <col min="6403" max="6403" width="15" style="95" customWidth="1"/>
    <col min="6404" max="6404" width="1.42578125" style="95" customWidth="1"/>
    <col min="6405" max="6405" width="18.140625" style="95" customWidth="1"/>
    <col min="6406" max="6406" width="1.42578125" style="95" customWidth="1"/>
    <col min="6407" max="6407" width="15" style="95" bestFit="1" customWidth="1"/>
    <col min="6408" max="6408" width="1.85546875" style="95" customWidth="1"/>
    <col min="6409" max="6409" width="15.28515625" style="95" customWidth="1"/>
    <col min="6410" max="6410" width="1.42578125" style="95" customWidth="1"/>
    <col min="6411" max="6411" width="16.7109375" style="95" customWidth="1"/>
    <col min="6412" max="6412" width="1.42578125" style="95" customWidth="1"/>
    <col min="6413" max="6413" width="16.42578125" style="95" customWidth="1"/>
    <col min="6414" max="6414" width="10.140625" style="95"/>
    <col min="6415" max="6415" width="14.42578125" style="95" bestFit="1" customWidth="1"/>
    <col min="6416" max="6653" width="10.140625" style="95"/>
    <col min="6654" max="6654" width="3" style="95" customWidth="1"/>
    <col min="6655" max="6655" width="62.42578125" style="95" customWidth="1"/>
    <col min="6656" max="6656" width="1.42578125" style="95" customWidth="1"/>
    <col min="6657" max="6657" width="7.7109375" style="95" bestFit="1" customWidth="1"/>
    <col min="6658" max="6658" width="1.42578125" style="95" customWidth="1"/>
    <col min="6659" max="6659" width="15" style="95" customWidth="1"/>
    <col min="6660" max="6660" width="1.42578125" style="95" customWidth="1"/>
    <col min="6661" max="6661" width="18.140625" style="95" customWidth="1"/>
    <col min="6662" max="6662" width="1.42578125" style="95" customWidth="1"/>
    <col min="6663" max="6663" width="15" style="95" bestFit="1" customWidth="1"/>
    <col min="6664" max="6664" width="1.85546875" style="95" customWidth="1"/>
    <col min="6665" max="6665" width="15.28515625" style="95" customWidth="1"/>
    <col min="6666" max="6666" width="1.42578125" style="95" customWidth="1"/>
    <col min="6667" max="6667" width="16.7109375" style="95" customWidth="1"/>
    <col min="6668" max="6668" width="1.42578125" style="95" customWidth="1"/>
    <col min="6669" max="6669" width="16.42578125" style="95" customWidth="1"/>
    <col min="6670" max="6670" width="10.140625" style="95"/>
    <col min="6671" max="6671" width="14.42578125" style="95" bestFit="1" customWidth="1"/>
    <col min="6672" max="6909" width="10.140625" style="95"/>
    <col min="6910" max="6910" width="3" style="95" customWidth="1"/>
    <col min="6911" max="6911" width="62.42578125" style="95" customWidth="1"/>
    <col min="6912" max="6912" width="1.42578125" style="95" customWidth="1"/>
    <col min="6913" max="6913" width="7.7109375" style="95" bestFit="1" customWidth="1"/>
    <col min="6914" max="6914" width="1.42578125" style="95" customWidth="1"/>
    <col min="6915" max="6915" width="15" style="95" customWidth="1"/>
    <col min="6916" max="6916" width="1.42578125" style="95" customWidth="1"/>
    <col min="6917" max="6917" width="18.140625" style="95" customWidth="1"/>
    <col min="6918" max="6918" width="1.42578125" style="95" customWidth="1"/>
    <col min="6919" max="6919" width="15" style="95" bestFit="1" customWidth="1"/>
    <col min="6920" max="6920" width="1.85546875" style="95" customWidth="1"/>
    <col min="6921" max="6921" width="15.28515625" style="95" customWidth="1"/>
    <col min="6922" max="6922" width="1.42578125" style="95" customWidth="1"/>
    <col min="6923" max="6923" width="16.7109375" style="95" customWidth="1"/>
    <col min="6924" max="6924" width="1.42578125" style="95" customWidth="1"/>
    <col min="6925" max="6925" width="16.42578125" style="95" customWidth="1"/>
    <col min="6926" max="6926" width="10.140625" style="95"/>
    <col min="6927" max="6927" width="14.42578125" style="95" bestFit="1" customWidth="1"/>
    <col min="6928" max="7165" width="10.140625" style="95"/>
    <col min="7166" max="7166" width="3" style="95" customWidth="1"/>
    <col min="7167" max="7167" width="62.42578125" style="95" customWidth="1"/>
    <col min="7168" max="7168" width="1.42578125" style="95" customWidth="1"/>
    <col min="7169" max="7169" width="7.7109375" style="95" bestFit="1" customWidth="1"/>
    <col min="7170" max="7170" width="1.42578125" style="95" customWidth="1"/>
    <col min="7171" max="7171" width="15" style="95" customWidth="1"/>
    <col min="7172" max="7172" width="1.42578125" style="95" customWidth="1"/>
    <col min="7173" max="7173" width="18.140625" style="95" customWidth="1"/>
    <col min="7174" max="7174" width="1.42578125" style="95" customWidth="1"/>
    <col min="7175" max="7175" width="15" style="95" bestFit="1" customWidth="1"/>
    <col min="7176" max="7176" width="1.85546875" style="95" customWidth="1"/>
    <col min="7177" max="7177" width="15.28515625" style="95" customWidth="1"/>
    <col min="7178" max="7178" width="1.42578125" style="95" customWidth="1"/>
    <col min="7179" max="7179" width="16.7109375" style="95" customWidth="1"/>
    <col min="7180" max="7180" width="1.42578125" style="95" customWidth="1"/>
    <col min="7181" max="7181" width="16.42578125" style="95" customWidth="1"/>
    <col min="7182" max="7182" width="10.140625" style="95"/>
    <col min="7183" max="7183" width="14.42578125" style="95" bestFit="1" customWidth="1"/>
    <col min="7184" max="7421" width="10.140625" style="95"/>
    <col min="7422" max="7422" width="3" style="95" customWidth="1"/>
    <col min="7423" max="7423" width="62.42578125" style="95" customWidth="1"/>
    <col min="7424" max="7424" width="1.42578125" style="95" customWidth="1"/>
    <col min="7425" max="7425" width="7.7109375" style="95" bestFit="1" customWidth="1"/>
    <col min="7426" max="7426" width="1.42578125" style="95" customWidth="1"/>
    <col min="7427" max="7427" width="15" style="95" customWidth="1"/>
    <col min="7428" max="7428" width="1.42578125" style="95" customWidth="1"/>
    <col min="7429" max="7429" width="18.140625" style="95" customWidth="1"/>
    <col min="7430" max="7430" width="1.42578125" style="95" customWidth="1"/>
    <col min="7431" max="7431" width="15" style="95" bestFit="1" customWidth="1"/>
    <col min="7432" max="7432" width="1.85546875" style="95" customWidth="1"/>
    <col min="7433" max="7433" width="15.28515625" style="95" customWidth="1"/>
    <col min="7434" max="7434" width="1.42578125" style="95" customWidth="1"/>
    <col min="7435" max="7435" width="16.7109375" style="95" customWidth="1"/>
    <col min="7436" max="7436" width="1.42578125" style="95" customWidth="1"/>
    <col min="7437" max="7437" width="16.42578125" style="95" customWidth="1"/>
    <col min="7438" max="7438" width="10.140625" style="95"/>
    <col min="7439" max="7439" width="14.42578125" style="95" bestFit="1" customWidth="1"/>
    <col min="7440" max="7677" width="10.140625" style="95"/>
    <col min="7678" max="7678" width="3" style="95" customWidth="1"/>
    <col min="7679" max="7679" width="62.42578125" style="95" customWidth="1"/>
    <col min="7680" max="7680" width="1.42578125" style="95" customWidth="1"/>
    <col min="7681" max="7681" width="7.7109375" style="95" bestFit="1" customWidth="1"/>
    <col min="7682" max="7682" width="1.42578125" style="95" customWidth="1"/>
    <col min="7683" max="7683" width="15" style="95" customWidth="1"/>
    <col min="7684" max="7684" width="1.42578125" style="95" customWidth="1"/>
    <col min="7685" max="7685" width="18.140625" style="95" customWidth="1"/>
    <col min="7686" max="7686" width="1.42578125" style="95" customWidth="1"/>
    <col min="7687" max="7687" width="15" style="95" bestFit="1" customWidth="1"/>
    <col min="7688" max="7688" width="1.85546875" style="95" customWidth="1"/>
    <col min="7689" max="7689" width="15.28515625" style="95" customWidth="1"/>
    <col min="7690" max="7690" width="1.42578125" style="95" customWidth="1"/>
    <col min="7691" max="7691" width="16.7109375" style="95" customWidth="1"/>
    <col min="7692" max="7692" width="1.42578125" style="95" customWidth="1"/>
    <col min="7693" max="7693" width="16.42578125" style="95" customWidth="1"/>
    <col min="7694" max="7694" width="10.140625" style="95"/>
    <col min="7695" max="7695" width="14.42578125" style="95" bestFit="1" customWidth="1"/>
    <col min="7696" max="7933" width="10.140625" style="95"/>
    <col min="7934" max="7934" width="3" style="95" customWidth="1"/>
    <col min="7935" max="7935" width="62.42578125" style="95" customWidth="1"/>
    <col min="7936" max="7936" width="1.42578125" style="95" customWidth="1"/>
    <col min="7937" max="7937" width="7.7109375" style="95" bestFit="1" customWidth="1"/>
    <col min="7938" max="7938" width="1.42578125" style="95" customWidth="1"/>
    <col min="7939" max="7939" width="15" style="95" customWidth="1"/>
    <col min="7940" max="7940" width="1.42578125" style="95" customWidth="1"/>
    <col min="7941" max="7941" width="18.140625" style="95" customWidth="1"/>
    <col min="7942" max="7942" width="1.42578125" style="95" customWidth="1"/>
    <col min="7943" max="7943" width="15" style="95" bestFit="1" customWidth="1"/>
    <col min="7944" max="7944" width="1.85546875" style="95" customWidth="1"/>
    <col min="7945" max="7945" width="15.28515625" style="95" customWidth="1"/>
    <col min="7946" max="7946" width="1.42578125" style="95" customWidth="1"/>
    <col min="7947" max="7947" width="16.7109375" style="95" customWidth="1"/>
    <col min="7948" max="7948" width="1.42578125" style="95" customWidth="1"/>
    <col min="7949" max="7949" width="16.42578125" style="95" customWidth="1"/>
    <col min="7950" max="7950" width="10.140625" style="95"/>
    <col min="7951" max="7951" width="14.42578125" style="95" bestFit="1" customWidth="1"/>
    <col min="7952" max="8189" width="10.140625" style="95"/>
    <col min="8190" max="8190" width="3" style="95" customWidth="1"/>
    <col min="8191" max="8191" width="62.42578125" style="95" customWidth="1"/>
    <col min="8192" max="8192" width="1.42578125" style="95" customWidth="1"/>
    <col min="8193" max="8193" width="7.7109375" style="95" bestFit="1" customWidth="1"/>
    <col min="8194" max="8194" width="1.42578125" style="95" customWidth="1"/>
    <col min="8195" max="8195" width="15" style="95" customWidth="1"/>
    <col min="8196" max="8196" width="1.42578125" style="95" customWidth="1"/>
    <col min="8197" max="8197" width="18.140625" style="95" customWidth="1"/>
    <col min="8198" max="8198" width="1.42578125" style="95" customWidth="1"/>
    <col min="8199" max="8199" width="15" style="95" bestFit="1" customWidth="1"/>
    <col min="8200" max="8200" width="1.85546875" style="95" customWidth="1"/>
    <col min="8201" max="8201" width="15.28515625" style="95" customWidth="1"/>
    <col min="8202" max="8202" width="1.42578125" style="95" customWidth="1"/>
    <col min="8203" max="8203" width="16.7109375" style="95" customWidth="1"/>
    <col min="8204" max="8204" width="1.42578125" style="95" customWidth="1"/>
    <col min="8205" max="8205" width="16.42578125" style="95" customWidth="1"/>
    <col min="8206" max="8206" width="10.140625" style="95"/>
    <col min="8207" max="8207" width="14.42578125" style="95" bestFit="1" customWidth="1"/>
    <col min="8208" max="8445" width="10.140625" style="95"/>
    <col min="8446" max="8446" width="3" style="95" customWidth="1"/>
    <col min="8447" max="8447" width="62.42578125" style="95" customWidth="1"/>
    <col min="8448" max="8448" width="1.42578125" style="95" customWidth="1"/>
    <col min="8449" max="8449" width="7.7109375" style="95" bestFit="1" customWidth="1"/>
    <col min="8450" max="8450" width="1.42578125" style="95" customWidth="1"/>
    <col min="8451" max="8451" width="15" style="95" customWidth="1"/>
    <col min="8452" max="8452" width="1.42578125" style="95" customWidth="1"/>
    <col min="8453" max="8453" width="18.140625" style="95" customWidth="1"/>
    <col min="8454" max="8454" width="1.42578125" style="95" customWidth="1"/>
    <col min="8455" max="8455" width="15" style="95" bestFit="1" customWidth="1"/>
    <col min="8456" max="8456" width="1.85546875" style="95" customWidth="1"/>
    <col min="8457" max="8457" width="15.28515625" style="95" customWidth="1"/>
    <col min="8458" max="8458" width="1.42578125" style="95" customWidth="1"/>
    <col min="8459" max="8459" width="16.7109375" style="95" customWidth="1"/>
    <col min="8460" max="8460" width="1.42578125" style="95" customWidth="1"/>
    <col min="8461" max="8461" width="16.42578125" style="95" customWidth="1"/>
    <col min="8462" max="8462" width="10.140625" style="95"/>
    <col min="8463" max="8463" width="14.42578125" style="95" bestFit="1" customWidth="1"/>
    <col min="8464" max="8701" width="10.140625" style="95"/>
    <col min="8702" max="8702" width="3" style="95" customWidth="1"/>
    <col min="8703" max="8703" width="62.42578125" style="95" customWidth="1"/>
    <col min="8704" max="8704" width="1.42578125" style="95" customWidth="1"/>
    <col min="8705" max="8705" width="7.7109375" style="95" bestFit="1" customWidth="1"/>
    <col min="8706" max="8706" width="1.42578125" style="95" customWidth="1"/>
    <col min="8707" max="8707" width="15" style="95" customWidth="1"/>
    <col min="8708" max="8708" width="1.42578125" style="95" customWidth="1"/>
    <col min="8709" max="8709" width="18.140625" style="95" customWidth="1"/>
    <col min="8710" max="8710" width="1.42578125" style="95" customWidth="1"/>
    <col min="8711" max="8711" width="15" style="95" bestFit="1" customWidth="1"/>
    <col min="8712" max="8712" width="1.85546875" style="95" customWidth="1"/>
    <col min="8713" max="8713" width="15.28515625" style="95" customWidth="1"/>
    <col min="8714" max="8714" width="1.42578125" style="95" customWidth="1"/>
    <col min="8715" max="8715" width="16.7109375" style="95" customWidth="1"/>
    <col min="8716" max="8716" width="1.42578125" style="95" customWidth="1"/>
    <col min="8717" max="8717" width="16.42578125" style="95" customWidth="1"/>
    <col min="8718" max="8718" width="10.140625" style="95"/>
    <col min="8719" max="8719" width="14.42578125" style="95" bestFit="1" customWidth="1"/>
    <col min="8720" max="8957" width="10.140625" style="95"/>
    <col min="8958" max="8958" width="3" style="95" customWidth="1"/>
    <col min="8959" max="8959" width="62.42578125" style="95" customWidth="1"/>
    <col min="8960" max="8960" width="1.42578125" style="95" customWidth="1"/>
    <col min="8961" max="8961" width="7.7109375" style="95" bestFit="1" customWidth="1"/>
    <col min="8962" max="8962" width="1.42578125" style="95" customWidth="1"/>
    <col min="8963" max="8963" width="15" style="95" customWidth="1"/>
    <col min="8964" max="8964" width="1.42578125" style="95" customWidth="1"/>
    <col min="8965" max="8965" width="18.140625" style="95" customWidth="1"/>
    <col min="8966" max="8966" width="1.42578125" style="95" customWidth="1"/>
    <col min="8967" max="8967" width="15" style="95" bestFit="1" customWidth="1"/>
    <col min="8968" max="8968" width="1.85546875" style="95" customWidth="1"/>
    <col min="8969" max="8969" width="15.28515625" style="95" customWidth="1"/>
    <col min="8970" max="8970" width="1.42578125" style="95" customWidth="1"/>
    <col min="8971" max="8971" width="16.7109375" style="95" customWidth="1"/>
    <col min="8972" max="8972" width="1.42578125" style="95" customWidth="1"/>
    <col min="8973" max="8973" width="16.42578125" style="95" customWidth="1"/>
    <col min="8974" max="8974" width="10.140625" style="95"/>
    <col min="8975" max="8975" width="14.42578125" style="95" bestFit="1" customWidth="1"/>
    <col min="8976" max="9213" width="10.140625" style="95"/>
    <col min="9214" max="9214" width="3" style="95" customWidth="1"/>
    <col min="9215" max="9215" width="62.42578125" style="95" customWidth="1"/>
    <col min="9216" max="9216" width="1.42578125" style="95" customWidth="1"/>
    <col min="9217" max="9217" width="7.7109375" style="95" bestFit="1" customWidth="1"/>
    <col min="9218" max="9218" width="1.42578125" style="95" customWidth="1"/>
    <col min="9219" max="9219" width="15" style="95" customWidth="1"/>
    <col min="9220" max="9220" width="1.42578125" style="95" customWidth="1"/>
    <col min="9221" max="9221" width="18.140625" style="95" customWidth="1"/>
    <col min="9222" max="9222" width="1.42578125" style="95" customWidth="1"/>
    <col min="9223" max="9223" width="15" style="95" bestFit="1" customWidth="1"/>
    <col min="9224" max="9224" width="1.85546875" style="95" customWidth="1"/>
    <col min="9225" max="9225" width="15.28515625" style="95" customWidth="1"/>
    <col min="9226" max="9226" width="1.42578125" style="95" customWidth="1"/>
    <col min="9227" max="9227" width="16.7109375" style="95" customWidth="1"/>
    <col min="9228" max="9228" width="1.42578125" style="95" customWidth="1"/>
    <col min="9229" max="9229" width="16.42578125" style="95" customWidth="1"/>
    <col min="9230" max="9230" width="10.140625" style="95"/>
    <col min="9231" max="9231" width="14.42578125" style="95" bestFit="1" customWidth="1"/>
    <col min="9232" max="9469" width="10.140625" style="95"/>
    <col min="9470" max="9470" width="3" style="95" customWidth="1"/>
    <col min="9471" max="9471" width="62.42578125" style="95" customWidth="1"/>
    <col min="9472" max="9472" width="1.42578125" style="95" customWidth="1"/>
    <col min="9473" max="9473" width="7.7109375" style="95" bestFit="1" customWidth="1"/>
    <col min="9474" max="9474" width="1.42578125" style="95" customWidth="1"/>
    <col min="9475" max="9475" width="15" style="95" customWidth="1"/>
    <col min="9476" max="9476" width="1.42578125" style="95" customWidth="1"/>
    <col min="9477" max="9477" width="18.140625" style="95" customWidth="1"/>
    <col min="9478" max="9478" width="1.42578125" style="95" customWidth="1"/>
    <col min="9479" max="9479" width="15" style="95" bestFit="1" customWidth="1"/>
    <col min="9480" max="9480" width="1.85546875" style="95" customWidth="1"/>
    <col min="9481" max="9481" width="15.28515625" style="95" customWidth="1"/>
    <col min="9482" max="9482" width="1.42578125" style="95" customWidth="1"/>
    <col min="9483" max="9483" width="16.7109375" style="95" customWidth="1"/>
    <col min="9484" max="9484" width="1.42578125" style="95" customWidth="1"/>
    <col min="9485" max="9485" width="16.42578125" style="95" customWidth="1"/>
    <col min="9486" max="9486" width="10.140625" style="95"/>
    <col min="9487" max="9487" width="14.42578125" style="95" bestFit="1" customWidth="1"/>
    <col min="9488" max="9725" width="10.140625" style="95"/>
    <col min="9726" max="9726" width="3" style="95" customWidth="1"/>
    <col min="9727" max="9727" width="62.42578125" style="95" customWidth="1"/>
    <col min="9728" max="9728" width="1.42578125" style="95" customWidth="1"/>
    <col min="9729" max="9729" width="7.7109375" style="95" bestFit="1" customWidth="1"/>
    <col min="9730" max="9730" width="1.42578125" style="95" customWidth="1"/>
    <col min="9731" max="9731" width="15" style="95" customWidth="1"/>
    <col min="9732" max="9732" width="1.42578125" style="95" customWidth="1"/>
    <col min="9733" max="9733" width="18.140625" style="95" customWidth="1"/>
    <col min="9734" max="9734" width="1.42578125" style="95" customWidth="1"/>
    <col min="9735" max="9735" width="15" style="95" bestFit="1" customWidth="1"/>
    <col min="9736" max="9736" width="1.85546875" style="95" customWidth="1"/>
    <col min="9737" max="9737" width="15.28515625" style="95" customWidth="1"/>
    <col min="9738" max="9738" width="1.42578125" style="95" customWidth="1"/>
    <col min="9739" max="9739" width="16.7109375" style="95" customWidth="1"/>
    <col min="9740" max="9740" width="1.42578125" style="95" customWidth="1"/>
    <col min="9741" max="9741" width="16.42578125" style="95" customWidth="1"/>
    <col min="9742" max="9742" width="10.140625" style="95"/>
    <col min="9743" max="9743" width="14.42578125" style="95" bestFit="1" customWidth="1"/>
    <col min="9744" max="9981" width="10.140625" style="95"/>
    <col min="9982" max="9982" width="3" style="95" customWidth="1"/>
    <col min="9983" max="9983" width="62.42578125" style="95" customWidth="1"/>
    <col min="9984" max="9984" width="1.42578125" style="95" customWidth="1"/>
    <col min="9985" max="9985" width="7.7109375" style="95" bestFit="1" customWidth="1"/>
    <col min="9986" max="9986" width="1.42578125" style="95" customWidth="1"/>
    <col min="9987" max="9987" width="15" style="95" customWidth="1"/>
    <col min="9988" max="9988" width="1.42578125" style="95" customWidth="1"/>
    <col min="9989" max="9989" width="18.140625" style="95" customWidth="1"/>
    <col min="9990" max="9990" width="1.42578125" style="95" customWidth="1"/>
    <col min="9991" max="9991" width="15" style="95" bestFit="1" customWidth="1"/>
    <col min="9992" max="9992" width="1.85546875" style="95" customWidth="1"/>
    <col min="9993" max="9993" width="15.28515625" style="95" customWidth="1"/>
    <col min="9994" max="9994" width="1.42578125" style="95" customWidth="1"/>
    <col min="9995" max="9995" width="16.7109375" style="95" customWidth="1"/>
    <col min="9996" max="9996" width="1.42578125" style="95" customWidth="1"/>
    <col min="9997" max="9997" width="16.42578125" style="95" customWidth="1"/>
    <col min="9998" max="9998" width="10.140625" style="95"/>
    <col min="9999" max="9999" width="14.42578125" style="95" bestFit="1" customWidth="1"/>
    <col min="10000" max="10237" width="10.140625" style="95"/>
    <col min="10238" max="10238" width="3" style="95" customWidth="1"/>
    <col min="10239" max="10239" width="62.42578125" style="95" customWidth="1"/>
    <col min="10240" max="10240" width="1.42578125" style="95" customWidth="1"/>
    <col min="10241" max="10241" width="7.7109375" style="95" bestFit="1" customWidth="1"/>
    <col min="10242" max="10242" width="1.42578125" style="95" customWidth="1"/>
    <col min="10243" max="10243" width="15" style="95" customWidth="1"/>
    <col min="10244" max="10244" width="1.42578125" style="95" customWidth="1"/>
    <col min="10245" max="10245" width="18.140625" style="95" customWidth="1"/>
    <col min="10246" max="10246" width="1.42578125" style="95" customWidth="1"/>
    <col min="10247" max="10247" width="15" style="95" bestFit="1" customWidth="1"/>
    <col min="10248" max="10248" width="1.85546875" style="95" customWidth="1"/>
    <col min="10249" max="10249" width="15.28515625" style="95" customWidth="1"/>
    <col min="10250" max="10250" width="1.42578125" style="95" customWidth="1"/>
    <col min="10251" max="10251" width="16.7109375" style="95" customWidth="1"/>
    <col min="10252" max="10252" width="1.42578125" style="95" customWidth="1"/>
    <col min="10253" max="10253" width="16.42578125" style="95" customWidth="1"/>
    <col min="10254" max="10254" width="10.140625" style="95"/>
    <col min="10255" max="10255" width="14.42578125" style="95" bestFit="1" customWidth="1"/>
    <col min="10256" max="10493" width="10.140625" style="95"/>
    <col min="10494" max="10494" width="3" style="95" customWidth="1"/>
    <col min="10495" max="10495" width="62.42578125" style="95" customWidth="1"/>
    <col min="10496" max="10496" width="1.42578125" style="95" customWidth="1"/>
    <col min="10497" max="10497" width="7.7109375" style="95" bestFit="1" customWidth="1"/>
    <col min="10498" max="10498" width="1.42578125" style="95" customWidth="1"/>
    <col min="10499" max="10499" width="15" style="95" customWidth="1"/>
    <col min="10500" max="10500" width="1.42578125" style="95" customWidth="1"/>
    <col min="10501" max="10501" width="18.140625" style="95" customWidth="1"/>
    <col min="10502" max="10502" width="1.42578125" style="95" customWidth="1"/>
    <col min="10503" max="10503" width="15" style="95" bestFit="1" customWidth="1"/>
    <col min="10504" max="10504" width="1.85546875" style="95" customWidth="1"/>
    <col min="10505" max="10505" width="15.28515625" style="95" customWidth="1"/>
    <col min="10506" max="10506" width="1.42578125" style="95" customWidth="1"/>
    <col min="10507" max="10507" width="16.7109375" style="95" customWidth="1"/>
    <col min="10508" max="10508" width="1.42578125" style="95" customWidth="1"/>
    <col min="10509" max="10509" width="16.42578125" style="95" customWidth="1"/>
    <col min="10510" max="10510" width="10.140625" style="95"/>
    <col min="10511" max="10511" width="14.42578125" style="95" bestFit="1" customWidth="1"/>
    <col min="10512" max="10749" width="10.140625" style="95"/>
    <col min="10750" max="10750" width="3" style="95" customWidth="1"/>
    <col min="10751" max="10751" width="62.42578125" style="95" customWidth="1"/>
    <col min="10752" max="10752" width="1.42578125" style="95" customWidth="1"/>
    <col min="10753" max="10753" width="7.7109375" style="95" bestFit="1" customWidth="1"/>
    <col min="10754" max="10754" width="1.42578125" style="95" customWidth="1"/>
    <col min="10755" max="10755" width="15" style="95" customWidth="1"/>
    <col min="10756" max="10756" width="1.42578125" style="95" customWidth="1"/>
    <col min="10757" max="10757" width="18.140625" style="95" customWidth="1"/>
    <col min="10758" max="10758" width="1.42578125" style="95" customWidth="1"/>
    <col min="10759" max="10759" width="15" style="95" bestFit="1" customWidth="1"/>
    <col min="10760" max="10760" width="1.85546875" style="95" customWidth="1"/>
    <col min="10761" max="10761" width="15.28515625" style="95" customWidth="1"/>
    <col min="10762" max="10762" width="1.42578125" style="95" customWidth="1"/>
    <col min="10763" max="10763" width="16.7109375" style="95" customWidth="1"/>
    <col min="10764" max="10764" width="1.42578125" style="95" customWidth="1"/>
    <col min="10765" max="10765" width="16.42578125" style="95" customWidth="1"/>
    <col min="10766" max="10766" width="10.140625" style="95"/>
    <col min="10767" max="10767" width="14.42578125" style="95" bestFit="1" customWidth="1"/>
    <col min="10768" max="11005" width="10.140625" style="95"/>
    <col min="11006" max="11006" width="3" style="95" customWidth="1"/>
    <col min="11007" max="11007" width="62.42578125" style="95" customWidth="1"/>
    <col min="11008" max="11008" width="1.42578125" style="95" customWidth="1"/>
    <col min="11009" max="11009" width="7.7109375" style="95" bestFit="1" customWidth="1"/>
    <col min="11010" max="11010" width="1.42578125" style="95" customWidth="1"/>
    <col min="11011" max="11011" width="15" style="95" customWidth="1"/>
    <col min="11012" max="11012" width="1.42578125" style="95" customWidth="1"/>
    <col min="11013" max="11013" width="18.140625" style="95" customWidth="1"/>
    <col min="11014" max="11014" width="1.42578125" style="95" customWidth="1"/>
    <col min="11015" max="11015" width="15" style="95" bestFit="1" customWidth="1"/>
    <col min="11016" max="11016" width="1.85546875" style="95" customWidth="1"/>
    <col min="11017" max="11017" width="15.28515625" style="95" customWidth="1"/>
    <col min="11018" max="11018" width="1.42578125" style="95" customWidth="1"/>
    <col min="11019" max="11019" width="16.7109375" style="95" customWidth="1"/>
    <col min="11020" max="11020" width="1.42578125" style="95" customWidth="1"/>
    <col min="11021" max="11021" width="16.42578125" style="95" customWidth="1"/>
    <col min="11022" max="11022" width="10.140625" style="95"/>
    <col min="11023" max="11023" width="14.42578125" style="95" bestFit="1" customWidth="1"/>
    <col min="11024" max="11261" width="10.140625" style="95"/>
    <col min="11262" max="11262" width="3" style="95" customWidth="1"/>
    <col min="11263" max="11263" width="62.42578125" style="95" customWidth="1"/>
    <col min="11264" max="11264" width="1.42578125" style="95" customWidth="1"/>
    <col min="11265" max="11265" width="7.7109375" style="95" bestFit="1" customWidth="1"/>
    <col min="11266" max="11266" width="1.42578125" style="95" customWidth="1"/>
    <col min="11267" max="11267" width="15" style="95" customWidth="1"/>
    <col min="11268" max="11268" width="1.42578125" style="95" customWidth="1"/>
    <col min="11269" max="11269" width="18.140625" style="95" customWidth="1"/>
    <col min="11270" max="11270" width="1.42578125" style="95" customWidth="1"/>
    <col min="11271" max="11271" width="15" style="95" bestFit="1" customWidth="1"/>
    <col min="11272" max="11272" width="1.85546875" style="95" customWidth="1"/>
    <col min="11273" max="11273" width="15.28515625" style="95" customWidth="1"/>
    <col min="11274" max="11274" width="1.42578125" style="95" customWidth="1"/>
    <col min="11275" max="11275" width="16.7109375" style="95" customWidth="1"/>
    <col min="11276" max="11276" width="1.42578125" style="95" customWidth="1"/>
    <col min="11277" max="11277" width="16.42578125" style="95" customWidth="1"/>
    <col min="11278" max="11278" width="10.140625" style="95"/>
    <col min="11279" max="11279" width="14.42578125" style="95" bestFit="1" customWidth="1"/>
    <col min="11280" max="11517" width="10.140625" style="95"/>
    <col min="11518" max="11518" width="3" style="95" customWidth="1"/>
    <col min="11519" max="11519" width="62.42578125" style="95" customWidth="1"/>
    <col min="11520" max="11520" width="1.42578125" style="95" customWidth="1"/>
    <col min="11521" max="11521" width="7.7109375" style="95" bestFit="1" customWidth="1"/>
    <col min="11522" max="11522" width="1.42578125" style="95" customWidth="1"/>
    <col min="11523" max="11523" width="15" style="95" customWidth="1"/>
    <col min="11524" max="11524" width="1.42578125" style="95" customWidth="1"/>
    <col min="11525" max="11525" width="18.140625" style="95" customWidth="1"/>
    <col min="11526" max="11526" width="1.42578125" style="95" customWidth="1"/>
    <col min="11527" max="11527" width="15" style="95" bestFit="1" customWidth="1"/>
    <col min="11528" max="11528" width="1.85546875" style="95" customWidth="1"/>
    <col min="11529" max="11529" width="15.28515625" style="95" customWidth="1"/>
    <col min="11530" max="11530" width="1.42578125" style="95" customWidth="1"/>
    <col min="11531" max="11531" width="16.7109375" style="95" customWidth="1"/>
    <col min="11532" max="11532" width="1.42578125" style="95" customWidth="1"/>
    <col min="11533" max="11533" width="16.42578125" style="95" customWidth="1"/>
    <col min="11534" max="11534" width="10.140625" style="95"/>
    <col min="11535" max="11535" width="14.42578125" style="95" bestFit="1" customWidth="1"/>
    <col min="11536" max="11773" width="10.140625" style="95"/>
    <col min="11774" max="11774" width="3" style="95" customWidth="1"/>
    <col min="11775" max="11775" width="62.42578125" style="95" customWidth="1"/>
    <col min="11776" max="11776" width="1.42578125" style="95" customWidth="1"/>
    <col min="11777" max="11777" width="7.7109375" style="95" bestFit="1" customWidth="1"/>
    <col min="11778" max="11778" width="1.42578125" style="95" customWidth="1"/>
    <col min="11779" max="11779" width="15" style="95" customWidth="1"/>
    <col min="11780" max="11780" width="1.42578125" style="95" customWidth="1"/>
    <col min="11781" max="11781" width="18.140625" style="95" customWidth="1"/>
    <col min="11782" max="11782" width="1.42578125" style="95" customWidth="1"/>
    <col min="11783" max="11783" width="15" style="95" bestFit="1" customWidth="1"/>
    <col min="11784" max="11784" width="1.85546875" style="95" customWidth="1"/>
    <col min="11785" max="11785" width="15.28515625" style="95" customWidth="1"/>
    <col min="11786" max="11786" width="1.42578125" style="95" customWidth="1"/>
    <col min="11787" max="11787" width="16.7109375" style="95" customWidth="1"/>
    <col min="11788" max="11788" width="1.42578125" style="95" customWidth="1"/>
    <col min="11789" max="11789" width="16.42578125" style="95" customWidth="1"/>
    <col min="11790" max="11790" width="10.140625" style="95"/>
    <col min="11791" max="11791" width="14.42578125" style="95" bestFit="1" customWidth="1"/>
    <col min="11792" max="12029" width="10.140625" style="95"/>
    <col min="12030" max="12030" width="3" style="95" customWidth="1"/>
    <col min="12031" max="12031" width="62.42578125" style="95" customWidth="1"/>
    <col min="12032" max="12032" width="1.42578125" style="95" customWidth="1"/>
    <col min="12033" max="12033" width="7.7109375" style="95" bestFit="1" customWidth="1"/>
    <col min="12034" max="12034" width="1.42578125" style="95" customWidth="1"/>
    <col min="12035" max="12035" width="15" style="95" customWidth="1"/>
    <col min="12036" max="12036" width="1.42578125" style="95" customWidth="1"/>
    <col min="12037" max="12037" width="18.140625" style="95" customWidth="1"/>
    <col min="12038" max="12038" width="1.42578125" style="95" customWidth="1"/>
    <col min="12039" max="12039" width="15" style="95" bestFit="1" customWidth="1"/>
    <col min="12040" max="12040" width="1.85546875" style="95" customWidth="1"/>
    <col min="12041" max="12041" width="15.28515625" style="95" customWidth="1"/>
    <col min="12042" max="12042" width="1.42578125" style="95" customWidth="1"/>
    <col min="12043" max="12043" width="16.7109375" style="95" customWidth="1"/>
    <col min="12044" max="12044" width="1.42578125" style="95" customWidth="1"/>
    <col min="12045" max="12045" width="16.42578125" style="95" customWidth="1"/>
    <col min="12046" max="12046" width="10.140625" style="95"/>
    <col min="12047" max="12047" width="14.42578125" style="95" bestFit="1" customWidth="1"/>
    <col min="12048" max="12285" width="10.140625" style="95"/>
    <col min="12286" max="12286" width="3" style="95" customWidth="1"/>
    <col min="12287" max="12287" width="62.42578125" style="95" customWidth="1"/>
    <col min="12288" max="12288" width="1.42578125" style="95" customWidth="1"/>
    <col min="12289" max="12289" width="7.7109375" style="95" bestFit="1" customWidth="1"/>
    <col min="12290" max="12290" width="1.42578125" style="95" customWidth="1"/>
    <col min="12291" max="12291" width="15" style="95" customWidth="1"/>
    <col min="12292" max="12292" width="1.42578125" style="95" customWidth="1"/>
    <col min="12293" max="12293" width="18.140625" style="95" customWidth="1"/>
    <col min="12294" max="12294" width="1.42578125" style="95" customWidth="1"/>
    <col min="12295" max="12295" width="15" style="95" bestFit="1" customWidth="1"/>
    <col min="12296" max="12296" width="1.85546875" style="95" customWidth="1"/>
    <col min="12297" max="12297" width="15.28515625" style="95" customWidth="1"/>
    <col min="12298" max="12298" width="1.42578125" style="95" customWidth="1"/>
    <col min="12299" max="12299" width="16.7109375" style="95" customWidth="1"/>
    <col min="12300" max="12300" width="1.42578125" style="95" customWidth="1"/>
    <col min="12301" max="12301" width="16.42578125" style="95" customWidth="1"/>
    <col min="12302" max="12302" width="10.140625" style="95"/>
    <col min="12303" max="12303" width="14.42578125" style="95" bestFit="1" customWidth="1"/>
    <col min="12304" max="12541" width="10.140625" style="95"/>
    <col min="12542" max="12542" width="3" style="95" customWidth="1"/>
    <col min="12543" max="12543" width="62.42578125" style="95" customWidth="1"/>
    <col min="12544" max="12544" width="1.42578125" style="95" customWidth="1"/>
    <col min="12545" max="12545" width="7.7109375" style="95" bestFit="1" customWidth="1"/>
    <col min="12546" max="12546" width="1.42578125" style="95" customWidth="1"/>
    <col min="12547" max="12547" width="15" style="95" customWidth="1"/>
    <col min="12548" max="12548" width="1.42578125" style="95" customWidth="1"/>
    <col min="12549" max="12549" width="18.140625" style="95" customWidth="1"/>
    <col min="12550" max="12550" width="1.42578125" style="95" customWidth="1"/>
    <col min="12551" max="12551" width="15" style="95" bestFit="1" customWidth="1"/>
    <col min="12552" max="12552" width="1.85546875" style="95" customWidth="1"/>
    <col min="12553" max="12553" width="15.28515625" style="95" customWidth="1"/>
    <col min="12554" max="12554" width="1.42578125" style="95" customWidth="1"/>
    <col min="12555" max="12555" width="16.7109375" style="95" customWidth="1"/>
    <col min="12556" max="12556" width="1.42578125" style="95" customWidth="1"/>
    <col min="12557" max="12557" width="16.42578125" style="95" customWidth="1"/>
    <col min="12558" max="12558" width="10.140625" style="95"/>
    <col min="12559" max="12559" width="14.42578125" style="95" bestFit="1" customWidth="1"/>
    <col min="12560" max="12797" width="10.140625" style="95"/>
    <col min="12798" max="12798" width="3" style="95" customWidth="1"/>
    <col min="12799" max="12799" width="62.42578125" style="95" customWidth="1"/>
    <col min="12800" max="12800" width="1.42578125" style="95" customWidth="1"/>
    <col min="12801" max="12801" width="7.7109375" style="95" bestFit="1" customWidth="1"/>
    <col min="12802" max="12802" width="1.42578125" style="95" customWidth="1"/>
    <col min="12803" max="12803" width="15" style="95" customWidth="1"/>
    <col min="12804" max="12804" width="1.42578125" style="95" customWidth="1"/>
    <col min="12805" max="12805" width="18.140625" style="95" customWidth="1"/>
    <col min="12806" max="12806" width="1.42578125" style="95" customWidth="1"/>
    <col min="12807" max="12807" width="15" style="95" bestFit="1" customWidth="1"/>
    <col min="12808" max="12808" width="1.85546875" style="95" customWidth="1"/>
    <col min="12809" max="12809" width="15.28515625" style="95" customWidth="1"/>
    <col min="12810" max="12810" width="1.42578125" style="95" customWidth="1"/>
    <col min="12811" max="12811" width="16.7109375" style="95" customWidth="1"/>
    <col min="12812" max="12812" width="1.42578125" style="95" customWidth="1"/>
    <col min="12813" max="12813" width="16.42578125" style="95" customWidth="1"/>
    <col min="12814" max="12814" width="10.140625" style="95"/>
    <col min="12815" max="12815" width="14.42578125" style="95" bestFit="1" customWidth="1"/>
    <col min="12816" max="13053" width="10.140625" style="95"/>
    <col min="13054" max="13054" width="3" style="95" customWidth="1"/>
    <col min="13055" max="13055" width="62.42578125" style="95" customWidth="1"/>
    <col min="13056" max="13056" width="1.42578125" style="95" customWidth="1"/>
    <col min="13057" max="13057" width="7.7109375" style="95" bestFit="1" customWidth="1"/>
    <col min="13058" max="13058" width="1.42578125" style="95" customWidth="1"/>
    <col min="13059" max="13059" width="15" style="95" customWidth="1"/>
    <col min="13060" max="13060" width="1.42578125" style="95" customWidth="1"/>
    <col min="13061" max="13061" width="18.140625" style="95" customWidth="1"/>
    <col min="13062" max="13062" width="1.42578125" style="95" customWidth="1"/>
    <col min="13063" max="13063" width="15" style="95" bestFit="1" customWidth="1"/>
    <col min="13064" max="13064" width="1.85546875" style="95" customWidth="1"/>
    <col min="13065" max="13065" width="15.28515625" style="95" customWidth="1"/>
    <col min="13066" max="13066" width="1.42578125" style="95" customWidth="1"/>
    <col min="13067" max="13067" width="16.7109375" style="95" customWidth="1"/>
    <col min="13068" max="13068" width="1.42578125" style="95" customWidth="1"/>
    <col min="13069" max="13069" width="16.42578125" style="95" customWidth="1"/>
    <col min="13070" max="13070" width="10.140625" style="95"/>
    <col min="13071" max="13071" width="14.42578125" style="95" bestFit="1" customWidth="1"/>
    <col min="13072" max="13309" width="10.140625" style="95"/>
    <col min="13310" max="13310" width="3" style="95" customWidth="1"/>
    <col min="13311" max="13311" width="62.42578125" style="95" customWidth="1"/>
    <col min="13312" max="13312" width="1.42578125" style="95" customWidth="1"/>
    <col min="13313" max="13313" width="7.7109375" style="95" bestFit="1" customWidth="1"/>
    <col min="13314" max="13314" width="1.42578125" style="95" customWidth="1"/>
    <col min="13315" max="13315" width="15" style="95" customWidth="1"/>
    <col min="13316" max="13316" width="1.42578125" style="95" customWidth="1"/>
    <col min="13317" max="13317" width="18.140625" style="95" customWidth="1"/>
    <col min="13318" max="13318" width="1.42578125" style="95" customWidth="1"/>
    <col min="13319" max="13319" width="15" style="95" bestFit="1" customWidth="1"/>
    <col min="13320" max="13320" width="1.85546875" style="95" customWidth="1"/>
    <col min="13321" max="13321" width="15.28515625" style="95" customWidth="1"/>
    <col min="13322" max="13322" width="1.42578125" style="95" customWidth="1"/>
    <col min="13323" max="13323" width="16.7109375" style="95" customWidth="1"/>
    <col min="13324" max="13324" width="1.42578125" style="95" customWidth="1"/>
    <col min="13325" max="13325" width="16.42578125" style="95" customWidth="1"/>
    <col min="13326" max="13326" width="10.140625" style="95"/>
    <col min="13327" max="13327" width="14.42578125" style="95" bestFit="1" customWidth="1"/>
    <col min="13328" max="13565" width="10.140625" style="95"/>
    <col min="13566" max="13566" width="3" style="95" customWidth="1"/>
    <col min="13567" max="13567" width="62.42578125" style="95" customWidth="1"/>
    <col min="13568" max="13568" width="1.42578125" style="95" customWidth="1"/>
    <col min="13569" max="13569" width="7.7109375" style="95" bestFit="1" customWidth="1"/>
    <col min="13570" max="13570" width="1.42578125" style="95" customWidth="1"/>
    <col min="13571" max="13571" width="15" style="95" customWidth="1"/>
    <col min="13572" max="13572" width="1.42578125" style="95" customWidth="1"/>
    <col min="13573" max="13573" width="18.140625" style="95" customWidth="1"/>
    <col min="13574" max="13574" width="1.42578125" style="95" customWidth="1"/>
    <col min="13575" max="13575" width="15" style="95" bestFit="1" customWidth="1"/>
    <col min="13576" max="13576" width="1.85546875" style="95" customWidth="1"/>
    <col min="13577" max="13577" width="15.28515625" style="95" customWidth="1"/>
    <col min="13578" max="13578" width="1.42578125" style="95" customWidth="1"/>
    <col min="13579" max="13579" width="16.7109375" style="95" customWidth="1"/>
    <col min="13580" max="13580" width="1.42578125" style="95" customWidth="1"/>
    <col min="13581" max="13581" width="16.42578125" style="95" customWidth="1"/>
    <col min="13582" max="13582" width="10.140625" style="95"/>
    <col min="13583" max="13583" width="14.42578125" style="95" bestFit="1" customWidth="1"/>
    <col min="13584" max="13821" width="10.140625" style="95"/>
    <col min="13822" max="13822" width="3" style="95" customWidth="1"/>
    <col min="13823" max="13823" width="62.42578125" style="95" customWidth="1"/>
    <col min="13824" max="13824" width="1.42578125" style="95" customWidth="1"/>
    <col min="13825" max="13825" width="7.7109375" style="95" bestFit="1" customWidth="1"/>
    <col min="13826" max="13826" width="1.42578125" style="95" customWidth="1"/>
    <col min="13827" max="13827" width="15" style="95" customWidth="1"/>
    <col min="13828" max="13828" width="1.42578125" style="95" customWidth="1"/>
    <col min="13829" max="13829" width="18.140625" style="95" customWidth="1"/>
    <col min="13830" max="13830" width="1.42578125" style="95" customWidth="1"/>
    <col min="13831" max="13831" width="15" style="95" bestFit="1" customWidth="1"/>
    <col min="13832" max="13832" width="1.85546875" style="95" customWidth="1"/>
    <col min="13833" max="13833" width="15.28515625" style="95" customWidth="1"/>
    <col min="13834" max="13834" width="1.42578125" style="95" customWidth="1"/>
    <col min="13835" max="13835" width="16.7109375" style="95" customWidth="1"/>
    <col min="13836" max="13836" width="1.42578125" style="95" customWidth="1"/>
    <col min="13837" max="13837" width="16.42578125" style="95" customWidth="1"/>
    <col min="13838" max="13838" width="10.140625" style="95"/>
    <col min="13839" max="13839" width="14.42578125" style="95" bestFit="1" customWidth="1"/>
    <col min="13840" max="14077" width="10.140625" style="95"/>
    <col min="14078" max="14078" width="3" style="95" customWidth="1"/>
    <col min="14079" max="14079" width="62.42578125" style="95" customWidth="1"/>
    <col min="14080" max="14080" width="1.42578125" style="95" customWidth="1"/>
    <col min="14081" max="14081" width="7.7109375" style="95" bestFit="1" customWidth="1"/>
    <col min="14082" max="14082" width="1.42578125" style="95" customWidth="1"/>
    <col min="14083" max="14083" width="15" style="95" customWidth="1"/>
    <col min="14084" max="14084" width="1.42578125" style="95" customWidth="1"/>
    <col min="14085" max="14085" width="18.140625" style="95" customWidth="1"/>
    <col min="14086" max="14086" width="1.42578125" style="95" customWidth="1"/>
    <col min="14087" max="14087" width="15" style="95" bestFit="1" customWidth="1"/>
    <col min="14088" max="14088" width="1.85546875" style="95" customWidth="1"/>
    <col min="14089" max="14089" width="15.28515625" style="95" customWidth="1"/>
    <col min="14090" max="14090" width="1.42578125" style="95" customWidth="1"/>
    <col min="14091" max="14091" width="16.7109375" style="95" customWidth="1"/>
    <col min="14092" max="14092" width="1.42578125" style="95" customWidth="1"/>
    <col min="14093" max="14093" width="16.42578125" style="95" customWidth="1"/>
    <col min="14094" max="14094" width="10.140625" style="95"/>
    <col min="14095" max="14095" width="14.42578125" style="95" bestFit="1" customWidth="1"/>
    <col min="14096" max="14333" width="10.140625" style="95"/>
    <col min="14334" max="14334" width="3" style="95" customWidth="1"/>
    <col min="14335" max="14335" width="62.42578125" style="95" customWidth="1"/>
    <col min="14336" max="14336" width="1.42578125" style="95" customWidth="1"/>
    <col min="14337" max="14337" width="7.7109375" style="95" bestFit="1" customWidth="1"/>
    <col min="14338" max="14338" width="1.42578125" style="95" customWidth="1"/>
    <col min="14339" max="14339" width="15" style="95" customWidth="1"/>
    <col min="14340" max="14340" width="1.42578125" style="95" customWidth="1"/>
    <col min="14341" max="14341" width="18.140625" style="95" customWidth="1"/>
    <col min="14342" max="14342" width="1.42578125" style="95" customWidth="1"/>
    <col min="14343" max="14343" width="15" style="95" bestFit="1" customWidth="1"/>
    <col min="14344" max="14344" width="1.85546875" style="95" customWidth="1"/>
    <col min="14345" max="14345" width="15.28515625" style="95" customWidth="1"/>
    <col min="14346" max="14346" width="1.42578125" style="95" customWidth="1"/>
    <col min="14347" max="14347" width="16.7109375" style="95" customWidth="1"/>
    <col min="14348" max="14348" width="1.42578125" style="95" customWidth="1"/>
    <col min="14349" max="14349" width="16.42578125" style="95" customWidth="1"/>
    <col min="14350" max="14350" width="10.140625" style="95"/>
    <col min="14351" max="14351" width="14.42578125" style="95" bestFit="1" customWidth="1"/>
    <col min="14352" max="14589" width="10.140625" style="95"/>
    <col min="14590" max="14590" width="3" style="95" customWidth="1"/>
    <col min="14591" max="14591" width="62.42578125" style="95" customWidth="1"/>
    <col min="14592" max="14592" width="1.42578125" style="95" customWidth="1"/>
    <col min="14593" max="14593" width="7.7109375" style="95" bestFit="1" customWidth="1"/>
    <col min="14594" max="14594" width="1.42578125" style="95" customWidth="1"/>
    <col min="14595" max="14595" width="15" style="95" customWidth="1"/>
    <col min="14596" max="14596" width="1.42578125" style="95" customWidth="1"/>
    <col min="14597" max="14597" width="18.140625" style="95" customWidth="1"/>
    <col min="14598" max="14598" width="1.42578125" style="95" customWidth="1"/>
    <col min="14599" max="14599" width="15" style="95" bestFit="1" customWidth="1"/>
    <col min="14600" max="14600" width="1.85546875" style="95" customWidth="1"/>
    <col min="14601" max="14601" width="15.28515625" style="95" customWidth="1"/>
    <col min="14602" max="14602" width="1.42578125" style="95" customWidth="1"/>
    <col min="14603" max="14603" width="16.7109375" style="95" customWidth="1"/>
    <col min="14604" max="14604" width="1.42578125" style="95" customWidth="1"/>
    <col min="14605" max="14605" width="16.42578125" style="95" customWidth="1"/>
    <col min="14606" max="14606" width="10.140625" style="95"/>
    <col min="14607" max="14607" width="14.42578125" style="95" bestFit="1" customWidth="1"/>
    <col min="14608" max="14845" width="10.140625" style="95"/>
    <col min="14846" max="14846" width="3" style="95" customWidth="1"/>
    <col min="14847" max="14847" width="62.42578125" style="95" customWidth="1"/>
    <col min="14848" max="14848" width="1.42578125" style="95" customWidth="1"/>
    <col min="14849" max="14849" width="7.7109375" style="95" bestFit="1" customWidth="1"/>
    <col min="14850" max="14850" width="1.42578125" style="95" customWidth="1"/>
    <col min="14851" max="14851" width="15" style="95" customWidth="1"/>
    <col min="14852" max="14852" width="1.42578125" style="95" customWidth="1"/>
    <col min="14853" max="14853" width="18.140625" style="95" customWidth="1"/>
    <col min="14854" max="14854" width="1.42578125" style="95" customWidth="1"/>
    <col min="14855" max="14855" width="15" style="95" bestFit="1" customWidth="1"/>
    <col min="14856" max="14856" width="1.85546875" style="95" customWidth="1"/>
    <col min="14857" max="14857" width="15.28515625" style="95" customWidth="1"/>
    <col min="14858" max="14858" width="1.42578125" style="95" customWidth="1"/>
    <col min="14859" max="14859" width="16.7109375" style="95" customWidth="1"/>
    <col min="14860" max="14860" width="1.42578125" style="95" customWidth="1"/>
    <col min="14861" max="14861" width="16.42578125" style="95" customWidth="1"/>
    <col min="14862" max="14862" width="10.140625" style="95"/>
    <col min="14863" max="14863" width="14.42578125" style="95" bestFit="1" customWidth="1"/>
    <col min="14864" max="15101" width="10.140625" style="95"/>
    <col min="15102" max="15102" width="3" style="95" customWidth="1"/>
    <col min="15103" max="15103" width="62.42578125" style="95" customWidth="1"/>
    <col min="15104" max="15104" width="1.42578125" style="95" customWidth="1"/>
    <col min="15105" max="15105" width="7.7109375" style="95" bestFit="1" customWidth="1"/>
    <col min="15106" max="15106" width="1.42578125" style="95" customWidth="1"/>
    <col min="15107" max="15107" width="15" style="95" customWidth="1"/>
    <col min="15108" max="15108" width="1.42578125" style="95" customWidth="1"/>
    <col min="15109" max="15109" width="18.140625" style="95" customWidth="1"/>
    <col min="15110" max="15110" width="1.42578125" style="95" customWidth="1"/>
    <col min="15111" max="15111" width="15" style="95" bestFit="1" customWidth="1"/>
    <col min="15112" max="15112" width="1.85546875" style="95" customWidth="1"/>
    <col min="15113" max="15113" width="15.28515625" style="95" customWidth="1"/>
    <col min="15114" max="15114" width="1.42578125" style="95" customWidth="1"/>
    <col min="15115" max="15115" width="16.7109375" style="95" customWidth="1"/>
    <col min="15116" max="15116" width="1.42578125" style="95" customWidth="1"/>
    <col min="15117" max="15117" width="16.42578125" style="95" customWidth="1"/>
    <col min="15118" max="15118" width="10.140625" style="95"/>
    <col min="15119" max="15119" width="14.42578125" style="95" bestFit="1" customWidth="1"/>
    <col min="15120" max="15357" width="10.140625" style="95"/>
    <col min="15358" max="15358" width="3" style="95" customWidth="1"/>
    <col min="15359" max="15359" width="62.42578125" style="95" customWidth="1"/>
    <col min="15360" max="15360" width="1.42578125" style="95" customWidth="1"/>
    <col min="15361" max="15361" width="7.7109375" style="95" bestFit="1" customWidth="1"/>
    <col min="15362" max="15362" width="1.42578125" style="95" customWidth="1"/>
    <col min="15363" max="15363" width="15" style="95" customWidth="1"/>
    <col min="15364" max="15364" width="1.42578125" style="95" customWidth="1"/>
    <col min="15365" max="15365" width="18.140625" style="95" customWidth="1"/>
    <col min="15366" max="15366" width="1.42578125" style="95" customWidth="1"/>
    <col min="15367" max="15367" width="15" style="95" bestFit="1" customWidth="1"/>
    <col min="15368" max="15368" width="1.85546875" style="95" customWidth="1"/>
    <col min="15369" max="15369" width="15.28515625" style="95" customWidth="1"/>
    <col min="15370" max="15370" width="1.42578125" style="95" customWidth="1"/>
    <col min="15371" max="15371" width="16.7109375" style="95" customWidth="1"/>
    <col min="15372" max="15372" width="1.42578125" style="95" customWidth="1"/>
    <col min="15373" max="15373" width="16.42578125" style="95" customWidth="1"/>
    <col min="15374" max="15374" width="10.140625" style="95"/>
    <col min="15375" max="15375" width="14.42578125" style="95" bestFit="1" customWidth="1"/>
    <col min="15376" max="15613" width="10.140625" style="95"/>
    <col min="15614" max="15614" width="3" style="95" customWidth="1"/>
    <col min="15615" max="15615" width="62.42578125" style="95" customWidth="1"/>
    <col min="15616" max="15616" width="1.42578125" style="95" customWidth="1"/>
    <col min="15617" max="15617" width="7.7109375" style="95" bestFit="1" customWidth="1"/>
    <col min="15618" max="15618" width="1.42578125" style="95" customWidth="1"/>
    <col min="15619" max="15619" width="15" style="95" customWidth="1"/>
    <col min="15620" max="15620" width="1.42578125" style="95" customWidth="1"/>
    <col min="15621" max="15621" width="18.140625" style="95" customWidth="1"/>
    <col min="15622" max="15622" width="1.42578125" style="95" customWidth="1"/>
    <col min="15623" max="15623" width="15" style="95" bestFit="1" customWidth="1"/>
    <col min="15624" max="15624" width="1.85546875" style="95" customWidth="1"/>
    <col min="15625" max="15625" width="15.28515625" style="95" customWidth="1"/>
    <col min="15626" max="15626" width="1.42578125" style="95" customWidth="1"/>
    <col min="15627" max="15627" width="16.7109375" style="95" customWidth="1"/>
    <col min="15628" max="15628" width="1.42578125" style="95" customWidth="1"/>
    <col min="15629" max="15629" width="16.42578125" style="95" customWidth="1"/>
    <col min="15630" max="15630" width="10.140625" style="95"/>
    <col min="15631" max="15631" width="14.42578125" style="95" bestFit="1" customWidth="1"/>
    <col min="15632" max="15869" width="10.140625" style="95"/>
    <col min="15870" max="15870" width="3" style="95" customWidth="1"/>
    <col min="15871" max="15871" width="62.42578125" style="95" customWidth="1"/>
    <col min="15872" max="15872" width="1.42578125" style="95" customWidth="1"/>
    <col min="15873" max="15873" width="7.7109375" style="95" bestFit="1" customWidth="1"/>
    <col min="15874" max="15874" width="1.42578125" style="95" customWidth="1"/>
    <col min="15875" max="15875" width="15" style="95" customWidth="1"/>
    <col min="15876" max="15876" width="1.42578125" style="95" customWidth="1"/>
    <col min="15877" max="15877" width="18.140625" style="95" customWidth="1"/>
    <col min="15878" max="15878" width="1.42578125" style="95" customWidth="1"/>
    <col min="15879" max="15879" width="15" style="95" bestFit="1" customWidth="1"/>
    <col min="15880" max="15880" width="1.85546875" style="95" customWidth="1"/>
    <col min="15881" max="15881" width="15.28515625" style="95" customWidth="1"/>
    <col min="15882" max="15882" width="1.42578125" style="95" customWidth="1"/>
    <col min="15883" max="15883" width="16.7109375" style="95" customWidth="1"/>
    <col min="15884" max="15884" width="1.42578125" style="95" customWidth="1"/>
    <col min="15885" max="15885" width="16.42578125" style="95" customWidth="1"/>
    <col min="15886" max="15886" width="10.140625" style="95"/>
    <col min="15887" max="15887" width="14.42578125" style="95" bestFit="1" customWidth="1"/>
    <col min="15888" max="16125" width="10.140625" style="95"/>
    <col min="16126" max="16126" width="3" style="95" customWidth="1"/>
    <col min="16127" max="16127" width="62.42578125" style="95" customWidth="1"/>
    <col min="16128" max="16128" width="1.42578125" style="95" customWidth="1"/>
    <col min="16129" max="16129" width="7.7109375" style="95" bestFit="1" customWidth="1"/>
    <col min="16130" max="16130" width="1.42578125" style="95" customWidth="1"/>
    <col min="16131" max="16131" width="15" style="95" customWidth="1"/>
    <col min="16132" max="16132" width="1.42578125" style="95" customWidth="1"/>
    <col min="16133" max="16133" width="18.140625" style="95" customWidth="1"/>
    <col min="16134" max="16134" width="1.42578125" style="95" customWidth="1"/>
    <col min="16135" max="16135" width="15" style="95" bestFit="1" customWidth="1"/>
    <col min="16136" max="16136" width="1.85546875" style="95" customWidth="1"/>
    <col min="16137" max="16137" width="15.28515625" style="95" customWidth="1"/>
    <col min="16138" max="16138" width="1.42578125" style="95" customWidth="1"/>
    <col min="16139" max="16139" width="16.7109375" style="95" customWidth="1"/>
    <col min="16140" max="16140" width="1.42578125" style="95" customWidth="1"/>
    <col min="16141" max="16141" width="16.42578125" style="95" customWidth="1"/>
    <col min="16142" max="16142" width="10.140625" style="95"/>
    <col min="16143" max="16143" width="14.42578125" style="95" bestFit="1" customWidth="1"/>
    <col min="16144" max="16384" width="10.140625" style="95"/>
  </cols>
  <sheetData>
    <row r="1" spans="1:21" ht="26.1" customHeight="1">
      <c r="A1" s="80" t="str">
        <f>'EQ Conso (T)'!A1</f>
        <v>บริษัท เดนทัล คอร์ปอเรชั่น จำกัด (มหาชน) และบริษัทย่อย</v>
      </c>
    </row>
    <row r="2" spans="1:21" ht="26.1" customHeight="1">
      <c r="A2" s="80" t="str">
        <f>'EQ Conso (T)'!A2</f>
        <v>งบแสดงการเปลี่ยนแปลงส่วนของผู้ถือหุ้น</v>
      </c>
    </row>
    <row r="3" spans="1:21" ht="26.1" customHeight="1">
      <c r="A3" s="24" t="s">
        <v>133</v>
      </c>
    </row>
    <row r="4" spans="1:21" ht="26.1" customHeight="1">
      <c r="Q4" s="105"/>
    </row>
    <row r="5" spans="1:21" ht="26.1" customHeight="1">
      <c r="H5" s="168" t="s">
        <v>82</v>
      </c>
      <c r="I5" s="168"/>
      <c r="J5" s="168"/>
      <c r="K5" s="168"/>
      <c r="L5" s="168"/>
      <c r="M5" s="168"/>
      <c r="N5" s="168"/>
      <c r="O5" s="168"/>
      <c r="P5" s="168"/>
      <c r="Q5" s="168"/>
    </row>
    <row r="6" spans="1:21" ht="26.1" customHeight="1">
      <c r="H6" s="106"/>
      <c r="I6" s="106"/>
      <c r="J6" s="106"/>
      <c r="K6" s="1"/>
      <c r="L6" s="168" t="s">
        <v>72</v>
      </c>
      <c r="M6" s="168"/>
      <c r="N6" s="168"/>
      <c r="O6" s="1"/>
      <c r="P6" s="98"/>
      <c r="Q6" s="1"/>
    </row>
    <row r="7" spans="1:21" ht="26.1" customHeight="1">
      <c r="H7" s="107" t="s">
        <v>29</v>
      </c>
      <c r="I7" s="107"/>
      <c r="J7" s="152" t="s">
        <v>116</v>
      </c>
      <c r="K7" s="1"/>
      <c r="L7" s="98" t="s">
        <v>60</v>
      </c>
      <c r="M7" s="98"/>
      <c r="N7" s="98"/>
      <c r="O7" s="1"/>
      <c r="P7" s="98" t="s">
        <v>70</v>
      </c>
      <c r="Q7" s="1"/>
    </row>
    <row r="8" spans="1:21" ht="26.1" customHeight="1">
      <c r="F8" s="154" t="s">
        <v>1</v>
      </c>
      <c r="H8" s="99" t="s">
        <v>30</v>
      </c>
      <c r="I8" s="107"/>
      <c r="J8" s="153" t="s">
        <v>117</v>
      </c>
      <c r="K8" s="1"/>
      <c r="L8" s="155" t="s">
        <v>31</v>
      </c>
      <c r="M8" s="1"/>
      <c r="N8" s="155" t="s">
        <v>61</v>
      </c>
      <c r="O8" s="1"/>
      <c r="P8" s="155" t="s">
        <v>32</v>
      </c>
      <c r="Q8" s="155" t="s">
        <v>20</v>
      </c>
    </row>
    <row r="9" spans="1:21" ht="26.1" customHeight="1">
      <c r="A9" s="29" t="s">
        <v>132</v>
      </c>
      <c r="B9" s="30"/>
      <c r="C9" s="30"/>
      <c r="D9" s="30"/>
      <c r="E9" s="2"/>
      <c r="F9" s="108"/>
      <c r="G9" s="2"/>
      <c r="H9" s="35">
        <v>100000000</v>
      </c>
      <c r="I9" s="35"/>
      <c r="J9" s="35">
        <v>265370000</v>
      </c>
      <c r="K9" s="35"/>
      <c r="L9" s="35">
        <v>5629886.7599999998</v>
      </c>
      <c r="M9" s="35"/>
      <c r="N9" s="35">
        <v>22882060.319999978</v>
      </c>
      <c r="O9" s="35"/>
      <c r="P9" s="35">
        <v>0</v>
      </c>
      <c r="Q9" s="109">
        <f>SUM(H9:N9)</f>
        <v>393881947.07999998</v>
      </c>
    </row>
    <row r="10" spans="1:21" ht="26.1" customHeight="1">
      <c r="A10" s="29" t="s">
        <v>34</v>
      </c>
      <c r="B10" s="30"/>
      <c r="C10" s="30"/>
      <c r="D10" s="30"/>
      <c r="E10" s="2"/>
      <c r="F10" s="126"/>
      <c r="G10" s="2"/>
      <c r="H10" s="35">
        <v>0</v>
      </c>
      <c r="I10" s="35"/>
      <c r="J10" s="35">
        <v>0</v>
      </c>
      <c r="K10" s="35"/>
      <c r="L10" s="35">
        <v>0</v>
      </c>
      <c r="M10" s="35"/>
      <c r="N10" s="35">
        <v>0</v>
      </c>
      <c r="O10" s="35"/>
      <c r="P10" s="35">
        <v>0</v>
      </c>
      <c r="Q10" s="35">
        <f>SUM(H10:P10)</f>
        <v>0</v>
      </c>
      <c r="U10" s="157"/>
    </row>
    <row r="11" spans="1:21" ht="26.1" customHeight="1">
      <c r="A11" s="29" t="s">
        <v>35</v>
      </c>
      <c r="B11" s="30"/>
      <c r="C11" s="30"/>
      <c r="D11" s="30"/>
      <c r="E11" s="2"/>
      <c r="F11" s="126"/>
      <c r="G11" s="2"/>
      <c r="H11" s="35">
        <v>0</v>
      </c>
      <c r="I11" s="35"/>
      <c r="J11" s="35">
        <v>0</v>
      </c>
      <c r="K11" s="35"/>
      <c r="L11" s="35">
        <v>0</v>
      </c>
      <c r="M11" s="35"/>
      <c r="N11" s="35">
        <f>-L11</f>
        <v>0</v>
      </c>
      <c r="O11" s="35"/>
      <c r="P11" s="35">
        <v>0</v>
      </c>
      <c r="Q11" s="35">
        <f>SUM(H11:P11)</f>
        <v>0</v>
      </c>
    </row>
    <row r="12" spans="1:21" ht="26.1" customHeight="1">
      <c r="A12" s="33" t="s">
        <v>126</v>
      </c>
      <c r="B12" s="30"/>
      <c r="C12" s="30"/>
      <c r="D12" s="30"/>
      <c r="E12" s="2"/>
      <c r="F12" s="4"/>
      <c r="G12" s="2"/>
      <c r="H12" s="35">
        <v>0</v>
      </c>
      <c r="I12" s="35"/>
      <c r="J12" s="35">
        <v>0</v>
      </c>
      <c r="K12" s="35"/>
      <c r="L12" s="35">
        <v>0</v>
      </c>
      <c r="M12" s="35"/>
      <c r="N12" s="35">
        <f>+'PL (T)'!L21</f>
        <v>11305586.550000019</v>
      </c>
      <c r="O12" s="35"/>
      <c r="P12" s="35">
        <v>0</v>
      </c>
      <c r="Q12" s="35">
        <f>SUM(H12:P12)</f>
        <v>11305586.550000019</v>
      </c>
    </row>
    <row r="13" spans="1:21" ht="26.1" customHeight="1" thickBot="1">
      <c r="A13" s="33" t="s">
        <v>131</v>
      </c>
      <c r="B13" s="30"/>
      <c r="C13" s="30"/>
      <c r="D13" s="30"/>
      <c r="E13" s="2"/>
      <c r="F13" s="125"/>
      <c r="G13" s="2"/>
      <c r="H13" s="110">
        <f>SUM(H9:H12)</f>
        <v>100000000</v>
      </c>
      <c r="I13" s="109"/>
      <c r="J13" s="110">
        <f>SUM(J9:J12)</f>
        <v>265370000</v>
      </c>
      <c r="K13" s="35"/>
      <c r="L13" s="110">
        <f>SUM(L9:L12)</f>
        <v>5629886.7599999998</v>
      </c>
      <c r="M13" s="35"/>
      <c r="N13" s="110">
        <f>SUM(N9:N12)</f>
        <v>34187646.869999997</v>
      </c>
      <c r="O13" s="35"/>
      <c r="P13" s="110">
        <f>SUM(P10:P12)</f>
        <v>0</v>
      </c>
      <c r="Q13" s="110">
        <f>SUM(Q9:Q12)</f>
        <v>405187533.63</v>
      </c>
      <c r="R13" s="96"/>
      <c r="S13" s="95" t="s">
        <v>113</v>
      </c>
    </row>
    <row r="14" spans="1:21" ht="26.1" customHeight="1" thickTop="1">
      <c r="B14" s="2"/>
      <c r="C14" s="2"/>
      <c r="D14" s="2"/>
      <c r="E14" s="2"/>
      <c r="F14" s="2"/>
      <c r="G14" s="4"/>
      <c r="H14" s="2"/>
      <c r="I14" s="2"/>
      <c r="J14" s="2"/>
      <c r="K14" s="111"/>
      <c r="L14" s="111"/>
      <c r="M14" s="111"/>
      <c r="N14" s="111"/>
      <c r="O14" s="111"/>
      <c r="P14" s="111"/>
      <c r="Q14" s="111"/>
      <c r="R14" s="111"/>
    </row>
    <row r="15" spans="1:21" s="2" customFormat="1" ht="26.1" customHeight="1">
      <c r="A15" s="29" t="s">
        <v>118</v>
      </c>
      <c r="B15" s="30"/>
      <c r="C15" s="30"/>
      <c r="D15" s="30"/>
      <c r="F15" s="108"/>
      <c r="H15" s="35">
        <v>75000000</v>
      </c>
      <c r="I15" s="35"/>
      <c r="J15" s="35">
        <v>0</v>
      </c>
      <c r="K15" s="35"/>
      <c r="L15" s="35">
        <v>2695359.76</v>
      </c>
      <c r="M15" s="35"/>
      <c r="N15" s="35">
        <v>10410519.129999988</v>
      </c>
      <c r="O15" s="35"/>
      <c r="P15" s="35">
        <v>0</v>
      </c>
      <c r="Q15" s="109">
        <f>SUM(H15:N15)</f>
        <v>88105878.889999986</v>
      </c>
    </row>
    <row r="16" spans="1:21" s="2" customFormat="1" ht="26.1" customHeight="1">
      <c r="A16" s="29" t="s">
        <v>33</v>
      </c>
      <c r="B16" s="30"/>
      <c r="C16" s="30"/>
      <c r="D16" s="30"/>
      <c r="F16" s="126"/>
      <c r="H16" s="35">
        <v>25000000</v>
      </c>
      <c r="I16" s="35"/>
      <c r="J16" s="35">
        <v>265370000</v>
      </c>
      <c r="K16" s="35"/>
      <c r="L16" s="35">
        <v>0</v>
      </c>
      <c r="M16" s="35"/>
      <c r="N16" s="35">
        <v>0</v>
      </c>
      <c r="O16" s="35"/>
      <c r="P16" s="35">
        <v>0</v>
      </c>
      <c r="Q16" s="109">
        <f t="shared" ref="Q16:Q19" si="0">SUM(H16:N16)</f>
        <v>290370000</v>
      </c>
    </row>
    <row r="17" spans="1:18" s="2" customFormat="1" ht="26.1" customHeight="1">
      <c r="A17" s="29" t="s">
        <v>34</v>
      </c>
      <c r="B17" s="30"/>
      <c r="C17" s="30"/>
      <c r="D17" s="30"/>
      <c r="F17" s="126"/>
      <c r="H17" s="35">
        <v>0</v>
      </c>
      <c r="I17" s="35"/>
      <c r="J17" s="35">
        <v>0</v>
      </c>
      <c r="K17" s="35"/>
      <c r="L17" s="35">
        <v>0</v>
      </c>
      <c r="M17" s="35"/>
      <c r="N17" s="35">
        <v>-9229587.4299999997</v>
      </c>
      <c r="O17" s="35"/>
      <c r="P17" s="35">
        <v>0</v>
      </c>
      <c r="Q17" s="109">
        <f t="shared" si="0"/>
        <v>-9229587.4299999997</v>
      </c>
    </row>
    <row r="18" spans="1:18" s="2" customFormat="1" ht="26.1" customHeight="1">
      <c r="A18" s="29" t="s">
        <v>35</v>
      </c>
      <c r="B18" s="30"/>
      <c r="C18" s="30"/>
      <c r="D18" s="30"/>
      <c r="F18" s="126"/>
      <c r="H18" s="35">
        <v>0</v>
      </c>
      <c r="I18" s="35"/>
      <c r="J18" s="35">
        <v>0</v>
      </c>
      <c r="K18" s="35"/>
      <c r="L18" s="35">
        <v>513607.1</v>
      </c>
      <c r="M18" s="35"/>
      <c r="N18" s="35">
        <v>-513607.1</v>
      </c>
      <c r="O18" s="35"/>
      <c r="P18" s="35">
        <v>0</v>
      </c>
      <c r="Q18" s="109">
        <f t="shared" si="0"/>
        <v>0</v>
      </c>
    </row>
    <row r="19" spans="1:18" s="2" customFormat="1" ht="26.1" customHeight="1">
      <c r="A19" s="33" t="s">
        <v>126</v>
      </c>
      <c r="B19" s="30"/>
      <c r="C19" s="30"/>
      <c r="D19" s="30"/>
      <c r="F19" s="4"/>
      <c r="H19" s="35">
        <v>0</v>
      </c>
      <c r="I19" s="35"/>
      <c r="J19" s="35">
        <v>0</v>
      </c>
      <c r="K19" s="35"/>
      <c r="L19" s="35">
        <v>0</v>
      </c>
      <c r="M19" s="35"/>
      <c r="N19" s="35">
        <f>+'PL (T)'!N21</f>
        <v>14622298.849999998</v>
      </c>
      <c r="O19" s="35"/>
      <c r="P19" s="35">
        <v>0</v>
      </c>
      <c r="Q19" s="109">
        <f t="shared" si="0"/>
        <v>14622298.849999998</v>
      </c>
    </row>
    <row r="20" spans="1:18" s="2" customFormat="1" ht="26.1" customHeight="1" thickBot="1">
      <c r="A20" s="33" t="s">
        <v>119</v>
      </c>
      <c r="B20" s="30"/>
      <c r="C20" s="30"/>
      <c r="D20" s="30"/>
      <c r="F20" s="125"/>
      <c r="H20" s="110">
        <f>SUM(H15:H19)</f>
        <v>100000000</v>
      </c>
      <c r="I20" s="35"/>
      <c r="J20" s="110">
        <f>SUM(J15:J19)</f>
        <v>265370000</v>
      </c>
      <c r="K20" s="35"/>
      <c r="L20" s="110">
        <f>SUM(L15:L19)</f>
        <v>3208966.86</v>
      </c>
      <c r="M20" s="35"/>
      <c r="N20" s="110">
        <f>SUM(N15:N19)</f>
        <v>15289623.449999986</v>
      </c>
      <c r="O20" s="35"/>
      <c r="P20" s="110">
        <f>SUM(P16:P19)</f>
        <v>0</v>
      </c>
      <c r="Q20" s="110">
        <f>SUM(Q15:Q19)</f>
        <v>383868590.31</v>
      </c>
      <c r="R20" s="9"/>
    </row>
    <row r="21" spans="1:18" ht="26.1" customHeight="1" thickTop="1">
      <c r="A21" s="33"/>
      <c r="B21" s="30"/>
      <c r="C21" s="30"/>
      <c r="D21" s="30"/>
      <c r="E21" s="30"/>
      <c r="F21" s="108"/>
      <c r="G21" s="2"/>
      <c r="H21" s="109"/>
      <c r="I21" s="109"/>
      <c r="J21" s="109"/>
      <c r="K21" s="35"/>
      <c r="L21" s="109"/>
      <c r="M21" s="35"/>
      <c r="N21" s="109"/>
      <c r="O21" s="35"/>
      <c r="P21" s="35"/>
      <c r="Q21" s="109"/>
    </row>
    <row r="22" spans="1:18" ht="26.1" customHeight="1">
      <c r="A22" s="33"/>
      <c r="B22" s="30"/>
      <c r="C22" s="30"/>
      <c r="D22" s="30"/>
      <c r="E22" s="30"/>
      <c r="F22" s="108"/>
      <c r="G22" s="2"/>
      <c r="H22" s="109"/>
      <c r="I22" s="109"/>
      <c r="J22" s="109"/>
      <c r="K22" s="35"/>
      <c r="L22" s="109"/>
      <c r="M22" s="35"/>
      <c r="N22" s="109"/>
      <c r="O22" s="35"/>
      <c r="P22" s="35"/>
      <c r="Q22" s="109"/>
    </row>
    <row r="23" spans="1:18" ht="26.1" customHeight="1">
      <c r="A23" s="33"/>
      <c r="B23" s="30"/>
      <c r="C23" s="30"/>
      <c r="D23" s="30"/>
      <c r="E23" s="30"/>
      <c r="F23" s="108"/>
      <c r="G23" s="2"/>
      <c r="H23" s="109"/>
      <c r="I23" s="109"/>
      <c r="J23" s="109"/>
      <c r="K23" s="35"/>
      <c r="L23" s="109"/>
      <c r="M23" s="35"/>
      <c r="N23" s="109"/>
      <c r="O23" s="35"/>
      <c r="P23" s="35"/>
      <c r="Q23" s="109"/>
    </row>
    <row r="26" spans="1:18" ht="26.1" customHeight="1">
      <c r="A26" s="104" t="s">
        <v>110</v>
      </c>
    </row>
    <row r="33" spans="1:17" ht="26.1" customHeight="1">
      <c r="A33" s="136"/>
      <c r="B33" s="57"/>
      <c r="C33" s="57"/>
      <c r="D33" s="61"/>
      <c r="F33" s="2"/>
      <c r="G33" s="2"/>
      <c r="L33" s="61"/>
      <c r="M33" s="61"/>
      <c r="N33" s="60"/>
      <c r="Q33" s="60"/>
    </row>
    <row r="34" spans="1:17" ht="26.1" customHeight="1">
      <c r="A34" s="57"/>
      <c r="B34" s="58"/>
      <c r="C34" s="58"/>
      <c r="D34" s="58"/>
      <c r="E34" s="2"/>
      <c r="F34" s="2"/>
      <c r="G34" s="2"/>
      <c r="L34" s="61"/>
      <c r="M34" s="61"/>
      <c r="N34" s="60"/>
      <c r="Q34" s="60"/>
    </row>
  </sheetData>
  <mergeCells count="2">
    <mergeCell ref="H5:Q5"/>
    <mergeCell ref="L6:N6"/>
  </mergeCells>
  <pageMargins left="0.55118110236220474" right="0.23622047244094491" top="0.6692913385826772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73"/>
  <sheetViews>
    <sheetView topLeftCell="A19" zoomScale="90" zoomScaleNormal="90" zoomScaleSheetLayoutView="102" workbookViewId="0">
      <selection activeCell="A26" sqref="A26"/>
    </sheetView>
  </sheetViews>
  <sheetFormatPr defaultColWidth="10.140625" defaultRowHeight="27.95" customHeight="1"/>
  <cols>
    <col min="1" max="1" width="3.7109375" style="2" customWidth="1"/>
    <col min="2" max="7" width="9.140625" style="2" customWidth="1"/>
    <col min="8" max="8" width="15.140625" style="2" customWidth="1"/>
    <col min="9" max="9" width="1.140625" style="2" customWidth="1"/>
    <col min="10" max="10" width="15.140625" style="2" customWidth="1"/>
    <col min="11" max="11" width="1.42578125" style="2" customWidth="1"/>
    <col min="12" max="12" width="15.140625" style="2" customWidth="1"/>
    <col min="13" max="13" width="1.140625" style="2" customWidth="1"/>
    <col min="14" max="14" width="15.14062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7" ht="27.95" customHeight="1">
      <c r="A1" s="80" t="str">
        <f>'EQ (T)'!A1</f>
        <v>บริษัท เดนทัล คอร์ปอเรชั่น จำกัด (มหาชน) และบริษัทย่อย</v>
      </c>
    </row>
    <row r="2" spans="1:17" ht="27.95" customHeight="1">
      <c r="A2" s="80" t="s">
        <v>36</v>
      </c>
    </row>
    <row r="3" spans="1:17" ht="27.95" customHeight="1">
      <c r="A3" s="71" t="s">
        <v>133</v>
      </c>
    </row>
    <row r="4" spans="1:17" ht="27.95" customHeight="1">
      <c r="A4" s="71"/>
      <c r="H4" s="59"/>
      <c r="I4" s="59"/>
      <c r="J4" s="59"/>
      <c r="K4" s="59"/>
      <c r="L4" s="59"/>
      <c r="M4" s="59"/>
      <c r="N4" s="59"/>
    </row>
    <row r="5" spans="1:17" ht="27.95" customHeight="1">
      <c r="H5" s="166" t="s">
        <v>86</v>
      </c>
      <c r="I5" s="166"/>
      <c r="J5" s="166"/>
      <c r="L5" s="166" t="s">
        <v>87</v>
      </c>
      <c r="M5" s="166"/>
      <c r="N5" s="166"/>
    </row>
    <row r="6" spans="1:17" ht="27.95" customHeight="1">
      <c r="H6" s="138" t="s">
        <v>134</v>
      </c>
      <c r="I6" s="81"/>
      <c r="J6" s="138" t="s">
        <v>115</v>
      </c>
      <c r="L6" s="138" t="s">
        <v>134</v>
      </c>
      <c r="M6" s="81"/>
      <c r="N6" s="138" t="s">
        <v>115</v>
      </c>
    </row>
    <row r="7" spans="1:17" ht="27.95" customHeight="1">
      <c r="A7" s="82" t="s">
        <v>37</v>
      </c>
      <c r="H7" s="76"/>
      <c r="I7" s="76"/>
      <c r="J7" s="76"/>
      <c r="K7" s="76"/>
      <c r="L7" s="76"/>
      <c r="M7" s="76"/>
      <c r="N7" s="76"/>
    </row>
    <row r="8" spans="1:17" ht="27.95" customHeight="1">
      <c r="A8" s="2" t="s">
        <v>94</v>
      </c>
      <c r="H8" s="76">
        <f>'PL (T)'!H19</f>
        <v>13817145.539999999</v>
      </c>
      <c r="I8" s="76"/>
      <c r="J8" s="76">
        <f>'PL (T)'!J19</f>
        <v>15636892.329999998</v>
      </c>
      <c r="K8" s="76"/>
      <c r="L8" s="76">
        <f>'PL (T)'!L19</f>
        <v>11563718.12000002</v>
      </c>
      <c r="M8" s="76"/>
      <c r="N8" s="76">
        <f>'PL (T)'!N19</f>
        <v>14706936.149999999</v>
      </c>
    </row>
    <row r="9" spans="1:17" ht="27.95" customHeight="1">
      <c r="B9" s="75" t="s">
        <v>95</v>
      </c>
      <c r="C9" s="75"/>
      <c r="D9" s="75"/>
      <c r="E9" s="75"/>
      <c r="F9" s="75"/>
      <c r="G9" s="75"/>
      <c r="H9" s="76"/>
      <c r="I9" s="76"/>
      <c r="J9" s="76"/>
      <c r="K9" s="76"/>
      <c r="L9" s="76"/>
      <c r="M9" s="76"/>
      <c r="N9" s="73"/>
    </row>
    <row r="10" spans="1:17" ht="27.95" customHeight="1">
      <c r="B10" s="79" t="s">
        <v>92</v>
      </c>
      <c r="C10" s="79"/>
      <c r="D10" s="79"/>
      <c r="E10" s="79"/>
      <c r="F10" s="79"/>
      <c r="G10" s="79"/>
      <c r="H10" s="76">
        <v>8244140.0199999996</v>
      </c>
      <c r="I10" s="76"/>
      <c r="J10" s="76">
        <v>7688637.9500000002</v>
      </c>
      <c r="K10" s="76"/>
      <c r="L10" s="76">
        <v>6053789.9500000002</v>
      </c>
      <c r="M10" s="76"/>
      <c r="N10" s="76">
        <v>5294133.3600000003</v>
      </c>
    </row>
    <row r="11" spans="1:17" ht="27.95" customHeight="1">
      <c r="B11" s="79" t="s">
        <v>139</v>
      </c>
      <c r="C11" s="79"/>
      <c r="D11" s="79"/>
      <c r="E11" s="79"/>
      <c r="F11" s="79"/>
      <c r="G11" s="79"/>
      <c r="H11" s="76">
        <v>2</v>
      </c>
      <c r="I11" s="76"/>
      <c r="J11" s="76">
        <v>-834804.37999999989</v>
      </c>
      <c r="K11" s="76"/>
      <c r="L11" s="76">
        <v>0</v>
      </c>
      <c r="M11" s="76"/>
      <c r="N11" s="76">
        <v>0</v>
      </c>
    </row>
    <row r="12" spans="1:17" ht="27.95" customHeight="1">
      <c r="B12" s="79" t="s">
        <v>150</v>
      </c>
      <c r="C12" s="79"/>
      <c r="D12" s="79"/>
      <c r="E12" s="79"/>
      <c r="F12" s="79"/>
      <c r="G12" s="79"/>
      <c r="H12" s="76">
        <v>-2141134.4500000002</v>
      </c>
      <c r="I12" s="76"/>
      <c r="J12" s="76">
        <v>0</v>
      </c>
      <c r="K12" s="76"/>
      <c r="L12" s="76">
        <v>-2141134.4500000002</v>
      </c>
      <c r="M12" s="76"/>
      <c r="N12" s="76">
        <v>0</v>
      </c>
    </row>
    <row r="13" spans="1:17" ht="27.95" customHeight="1">
      <c r="B13" s="79" t="s">
        <v>144</v>
      </c>
      <c r="C13" s="79"/>
      <c r="D13" s="79"/>
      <c r="E13" s="79"/>
      <c r="F13" s="79"/>
      <c r="G13" s="79"/>
      <c r="H13" s="76">
        <v>-150</v>
      </c>
      <c r="I13" s="76"/>
      <c r="J13" s="76">
        <v>0</v>
      </c>
      <c r="K13" s="76"/>
      <c r="L13" s="76">
        <v>0</v>
      </c>
      <c r="M13" s="76"/>
      <c r="N13" s="76">
        <v>0</v>
      </c>
      <c r="Q13" s="83"/>
    </row>
    <row r="14" spans="1:17" ht="27.95" customHeight="1">
      <c r="B14" s="79" t="s">
        <v>145</v>
      </c>
      <c r="C14" s="79"/>
      <c r="D14" s="79"/>
      <c r="E14" s="79"/>
      <c r="F14" s="79"/>
      <c r="G14" s="79"/>
      <c r="H14" s="127">
        <v>158197.26</v>
      </c>
      <c r="I14" s="76"/>
      <c r="J14" s="127">
        <v>128026.49</v>
      </c>
      <c r="K14" s="76"/>
      <c r="L14" s="76">
        <v>54625.74</v>
      </c>
      <c r="M14" s="76"/>
      <c r="N14" s="76">
        <v>60126.5</v>
      </c>
    </row>
    <row r="15" spans="1:17" ht="27.95" customHeight="1">
      <c r="B15" s="79" t="s">
        <v>64</v>
      </c>
      <c r="C15" s="79"/>
      <c r="D15" s="79"/>
      <c r="E15" s="79"/>
      <c r="F15" s="79"/>
      <c r="G15" s="79"/>
      <c r="H15" s="76">
        <v>0</v>
      </c>
      <c r="I15" s="76"/>
      <c r="J15" s="76">
        <v>0</v>
      </c>
      <c r="K15" s="76"/>
      <c r="L15" s="76">
        <v>-10198800</v>
      </c>
      <c r="M15" s="76"/>
      <c r="N15" s="76">
        <v>-14396100</v>
      </c>
    </row>
    <row r="16" spans="1:17" ht="27.95" customHeight="1">
      <c r="B16" s="79" t="s">
        <v>138</v>
      </c>
      <c r="C16" s="79"/>
      <c r="D16" s="79"/>
      <c r="E16" s="79"/>
      <c r="F16" s="79"/>
      <c r="G16" s="79"/>
      <c r="H16" s="127">
        <v>-56727.28</v>
      </c>
      <c r="I16" s="76"/>
      <c r="J16" s="76">
        <v>0</v>
      </c>
      <c r="K16" s="76"/>
      <c r="L16" s="76">
        <v>-54435.19</v>
      </c>
      <c r="M16" s="76"/>
      <c r="N16" s="76">
        <v>0</v>
      </c>
    </row>
    <row r="17" spans="1:14" ht="27.95" customHeight="1">
      <c r="B17" s="79" t="s">
        <v>39</v>
      </c>
      <c r="C17" s="79"/>
      <c r="D17" s="79"/>
      <c r="E17" s="79"/>
      <c r="F17" s="79"/>
      <c r="G17" s="79"/>
      <c r="H17" s="128">
        <v>315634.28000000003</v>
      </c>
      <c r="I17" s="73"/>
      <c r="J17" s="128">
        <v>903023.23</v>
      </c>
      <c r="K17" s="76"/>
      <c r="L17" s="129">
        <v>1179.32</v>
      </c>
      <c r="M17" s="76"/>
      <c r="N17" s="129">
        <v>773604.46</v>
      </c>
    </row>
    <row r="18" spans="1:14" ht="27.95" customHeight="1">
      <c r="A18" s="85" t="s">
        <v>40</v>
      </c>
      <c r="H18" s="73"/>
      <c r="I18" s="73"/>
      <c r="J18" s="73"/>
      <c r="K18" s="76"/>
      <c r="L18" s="73"/>
      <c r="M18" s="76"/>
      <c r="N18" s="73"/>
    </row>
    <row r="19" spans="1:14" ht="27.95" customHeight="1">
      <c r="B19" s="2" t="s">
        <v>41</v>
      </c>
      <c r="H19" s="76">
        <f>SUM(H7:H18)</f>
        <v>20337107.370000001</v>
      </c>
      <c r="I19" s="76"/>
      <c r="J19" s="76">
        <f>SUM(J7:J18)</f>
        <v>23521775.619999997</v>
      </c>
      <c r="K19" s="76"/>
      <c r="L19" s="76">
        <f>SUM(L7:L18)</f>
        <v>5278943.4900000198</v>
      </c>
      <c r="M19" s="76"/>
      <c r="N19" s="76">
        <f>SUM(N7:N18)</f>
        <v>6438700.4699999979</v>
      </c>
    </row>
    <row r="20" spans="1:14" ht="27.95" customHeight="1">
      <c r="A20" s="78" t="s">
        <v>42</v>
      </c>
      <c r="H20" s="76"/>
      <c r="I20" s="76"/>
      <c r="J20" s="76"/>
      <c r="K20" s="76"/>
      <c r="L20" s="76"/>
      <c r="M20" s="76"/>
      <c r="N20" s="76"/>
    </row>
    <row r="21" spans="1:14" ht="27.95" customHeight="1">
      <c r="B21" s="70" t="s">
        <v>135</v>
      </c>
      <c r="C21" s="70"/>
      <c r="D21" s="70"/>
      <c r="E21" s="70"/>
      <c r="F21" s="70"/>
      <c r="G21" s="70"/>
      <c r="H21" s="90">
        <v>-3092856.2300000004</v>
      </c>
      <c r="I21" s="86"/>
      <c r="J21" s="90">
        <v>-1609325.3400000026</v>
      </c>
      <c r="K21" s="86"/>
      <c r="L21" s="84">
        <v>-960503.01999999955</v>
      </c>
      <c r="M21" s="76"/>
      <c r="N21" s="84">
        <v>-618357.46</v>
      </c>
    </row>
    <row r="22" spans="1:14" ht="27.95" customHeight="1">
      <c r="B22" s="70" t="s">
        <v>5</v>
      </c>
      <c r="C22" s="70"/>
      <c r="D22" s="70"/>
      <c r="E22" s="70"/>
      <c r="F22" s="70"/>
      <c r="G22" s="70"/>
      <c r="H22" s="162">
        <v>-1725373.2600000016</v>
      </c>
      <c r="I22" s="76"/>
      <c r="J22" s="90">
        <v>-708849.41</v>
      </c>
      <c r="K22" s="76"/>
      <c r="L22" s="84">
        <v>-807555.79</v>
      </c>
      <c r="M22" s="76"/>
      <c r="N22" s="84">
        <v>-238703</v>
      </c>
    </row>
    <row r="23" spans="1:14" ht="27.95" customHeight="1">
      <c r="B23" s="70" t="s">
        <v>8</v>
      </c>
      <c r="C23" s="70"/>
      <c r="D23" s="70"/>
      <c r="E23" s="70"/>
      <c r="F23" s="70"/>
      <c r="G23" s="70"/>
      <c r="H23" s="162">
        <v>-2068562.6999999981</v>
      </c>
      <c r="I23" s="76"/>
      <c r="J23" s="90">
        <v>49400</v>
      </c>
      <c r="K23" s="76"/>
      <c r="L23" s="84">
        <v>-1613103.9999999991</v>
      </c>
      <c r="M23" s="76"/>
      <c r="N23" s="84">
        <v>49400</v>
      </c>
    </row>
    <row r="24" spans="1:14" ht="27.95" customHeight="1">
      <c r="A24" s="78" t="s">
        <v>43</v>
      </c>
      <c r="H24" s="87"/>
      <c r="I24" s="76"/>
      <c r="J24" s="87"/>
      <c r="K24" s="76"/>
      <c r="L24" s="76"/>
      <c r="M24" s="76"/>
      <c r="N24" s="76"/>
    </row>
    <row r="25" spans="1:14" ht="27.95" customHeight="1">
      <c r="B25" s="70" t="s">
        <v>136</v>
      </c>
      <c r="C25" s="70"/>
      <c r="D25" s="70"/>
      <c r="E25" s="70"/>
      <c r="F25" s="70"/>
      <c r="G25" s="70"/>
      <c r="H25" s="130">
        <v>4061239.86</v>
      </c>
      <c r="I25" s="86"/>
      <c r="J25" s="130">
        <v>5229082.54</v>
      </c>
      <c r="K25" s="86"/>
      <c r="L25" s="131">
        <v>3983575.12</v>
      </c>
      <c r="M25" s="76"/>
      <c r="N25" s="131">
        <v>1181017.4299999997</v>
      </c>
    </row>
    <row r="26" spans="1:14" ht="27.95" customHeight="1">
      <c r="A26" s="165" t="s">
        <v>96</v>
      </c>
      <c r="C26" s="70"/>
      <c r="D26" s="70"/>
      <c r="E26" s="70"/>
      <c r="F26" s="70"/>
      <c r="G26" s="70"/>
      <c r="H26" s="90"/>
      <c r="I26" s="86"/>
      <c r="J26" s="90"/>
      <c r="K26" s="86"/>
      <c r="L26" s="91"/>
      <c r="M26" s="76"/>
      <c r="N26" s="73"/>
    </row>
    <row r="27" spans="1:14" ht="27.95" customHeight="1">
      <c r="B27" s="165" t="s">
        <v>154</v>
      </c>
      <c r="C27" s="77"/>
      <c r="D27" s="77"/>
      <c r="E27" s="77"/>
      <c r="F27" s="77"/>
      <c r="G27" s="77"/>
      <c r="H27" s="76">
        <f>SUM(H18:H25)</f>
        <v>17511555.040000003</v>
      </c>
      <c r="I27" s="76"/>
      <c r="J27" s="76">
        <f>SUM(J18:J25)</f>
        <v>26482083.409999993</v>
      </c>
      <c r="K27" s="76"/>
      <c r="L27" s="76">
        <f>SUM(L18:L25)</f>
        <v>5881355.8000000212</v>
      </c>
      <c r="M27" s="76"/>
      <c r="N27" s="76">
        <f>SUM(N18:N25)</f>
        <v>6812057.4399999976</v>
      </c>
    </row>
    <row r="28" spans="1:14" ht="27.95" customHeight="1">
      <c r="B28" s="75" t="s">
        <v>146</v>
      </c>
      <c r="C28" s="77"/>
      <c r="D28" s="77"/>
      <c r="E28" s="77"/>
      <c r="F28" s="77"/>
      <c r="G28" s="77"/>
      <c r="H28" s="76">
        <v>56727.28</v>
      </c>
      <c r="I28" s="76"/>
      <c r="J28" s="76">
        <v>0</v>
      </c>
      <c r="K28" s="76"/>
      <c r="L28" s="76">
        <v>54435.19</v>
      </c>
      <c r="M28" s="76"/>
      <c r="N28" s="76">
        <v>0</v>
      </c>
    </row>
    <row r="29" spans="1:14" ht="27.95" customHeight="1">
      <c r="B29" s="75" t="s">
        <v>44</v>
      </c>
      <c r="C29" s="75"/>
      <c r="D29" s="75"/>
      <c r="E29" s="75"/>
      <c r="F29" s="75"/>
      <c r="G29" s="75"/>
      <c r="H29" s="76">
        <v>-315634.28000000003</v>
      </c>
      <c r="I29" s="76"/>
      <c r="J29" s="76">
        <v>-903023.23</v>
      </c>
      <c r="K29" s="76"/>
      <c r="L29" s="76">
        <v>-1179.32</v>
      </c>
      <c r="M29" s="76"/>
      <c r="N29" s="76">
        <v>-6774113.54</v>
      </c>
    </row>
    <row r="30" spans="1:14" ht="27.95" customHeight="1">
      <c r="B30" s="75" t="s">
        <v>45</v>
      </c>
      <c r="C30" s="75"/>
      <c r="D30" s="75"/>
      <c r="E30" s="75"/>
      <c r="F30" s="75"/>
      <c r="G30" s="75"/>
      <c r="H30" s="76">
        <f>-8815.91-38566.19</f>
        <v>-47382.100000000006</v>
      </c>
      <c r="I30" s="76"/>
      <c r="J30" s="76">
        <v>-36590.71</v>
      </c>
      <c r="K30" s="76"/>
      <c r="L30" s="76">
        <v>-13133.84</v>
      </c>
      <c r="M30" s="76"/>
      <c r="N30" s="84">
        <v>-14482.5</v>
      </c>
    </row>
    <row r="31" spans="1:14" ht="27.95" customHeight="1">
      <c r="B31" s="68" t="s">
        <v>112</v>
      </c>
      <c r="C31" s="68"/>
      <c r="D31" s="68"/>
      <c r="E31" s="68"/>
      <c r="F31" s="68"/>
      <c r="G31" s="68"/>
      <c r="H31" s="74">
        <f>SUM(H27:H30)</f>
        <v>17205265.940000001</v>
      </c>
      <c r="I31" s="73"/>
      <c r="J31" s="74">
        <f>SUM(J27:J30)</f>
        <v>25542469.469999991</v>
      </c>
      <c r="K31" s="76"/>
      <c r="L31" s="74">
        <f>SUM(L27:L30)</f>
        <v>5921477.8300000215</v>
      </c>
      <c r="M31" s="76"/>
      <c r="N31" s="74">
        <f>SUM(N27:N30)</f>
        <v>23461.399999997579</v>
      </c>
    </row>
    <row r="32" spans="1:14" ht="27.95" customHeight="1">
      <c r="B32" s="68"/>
      <c r="C32" s="68"/>
      <c r="D32" s="68"/>
      <c r="E32" s="68"/>
      <c r="F32" s="68"/>
      <c r="G32" s="68"/>
      <c r="H32" s="73"/>
      <c r="I32" s="73"/>
      <c r="J32" s="73"/>
      <c r="K32" s="76"/>
      <c r="L32" s="73"/>
      <c r="M32" s="76"/>
      <c r="N32" s="73"/>
    </row>
    <row r="33" spans="1:14" ht="27.95" customHeight="1">
      <c r="B33" s="68"/>
      <c r="C33" s="68"/>
      <c r="D33" s="68"/>
      <c r="E33" s="68"/>
      <c r="F33" s="68"/>
      <c r="G33" s="68"/>
      <c r="H33" s="73"/>
      <c r="I33" s="73"/>
      <c r="J33" s="73"/>
      <c r="K33" s="76"/>
      <c r="L33" s="73"/>
      <c r="M33" s="76"/>
      <c r="N33" s="73"/>
    </row>
    <row r="34" spans="1:14" ht="27.95" customHeight="1">
      <c r="A34" s="104" t="s">
        <v>110</v>
      </c>
      <c r="B34" s="68"/>
      <c r="C34" s="68"/>
      <c r="D34" s="68"/>
      <c r="E34" s="68"/>
      <c r="F34" s="68"/>
      <c r="G34" s="68"/>
      <c r="H34" s="72"/>
      <c r="I34" s="72"/>
      <c r="J34" s="72"/>
      <c r="K34" s="89"/>
      <c r="L34" s="72"/>
      <c r="M34" s="89"/>
      <c r="N34" s="72"/>
    </row>
    <row r="35" spans="1:14" ht="27.95" customHeight="1">
      <c r="A35" s="88"/>
      <c r="B35" s="68"/>
      <c r="C35" s="68"/>
      <c r="D35" s="68"/>
      <c r="E35" s="68"/>
      <c r="F35" s="68"/>
      <c r="G35" s="68"/>
      <c r="H35" s="72"/>
      <c r="I35" s="72"/>
      <c r="J35" s="72"/>
      <c r="K35" s="89"/>
      <c r="L35" s="72"/>
      <c r="M35" s="89"/>
      <c r="N35" s="72"/>
    </row>
    <row r="36" spans="1:14" ht="27.95" customHeight="1">
      <c r="A36" s="64"/>
      <c r="B36" s="64"/>
      <c r="C36" s="64"/>
      <c r="D36" s="62"/>
      <c r="K36" s="62"/>
      <c r="N36" s="65"/>
    </row>
    <row r="37" spans="1:14" ht="27.95" customHeight="1">
      <c r="A37" s="64"/>
      <c r="B37" s="63"/>
      <c r="C37" s="63"/>
      <c r="K37" s="62"/>
    </row>
    <row r="38" spans="1:14" ht="27.95" customHeight="1">
      <c r="A38" s="80" t="str">
        <f>+A1</f>
        <v>บริษัท เดนทัล คอร์ปอเรชั่น จำกัด (มหาชน) และบริษัทย่อย</v>
      </c>
    </row>
    <row r="39" spans="1:14" ht="27.95" customHeight="1">
      <c r="A39" s="80" t="s">
        <v>91</v>
      </c>
    </row>
    <row r="40" spans="1:14" ht="27.95" customHeight="1">
      <c r="A40" s="71" t="str">
        <f>+A3</f>
        <v>สำหรับงวด 3 เดือน สิ้นสุดวันที่ 31 มีนาคม 2561 (ยังไม่ได้ตรวจสอบ/สอบทานแล้ว)</v>
      </c>
    </row>
    <row r="41" spans="1:14" ht="27.95" customHeight="1">
      <c r="A41" s="71"/>
    </row>
    <row r="42" spans="1:14" ht="27.95" customHeight="1">
      <c r="H42" s="166" t="s">
        <v>86</v>
      </c>
      <c r="I42" s="166"/>
      <c r="J42" s="166"/>
      <c r="L42" s="166" t="s">
        <v>87</v>
      </c>
      <c r="M42" s="166"/>
      <c r="N42" s="166"/>
    </row>
    <row r="43" spans="1:14" ht="27.95" customHeight="1">
      <c r="H43" s="138" t="s">
        <v>134</v>
      </c>
      <c r="I43" s="81"/>
      <c r="J43" s="138" t="s">
        <v>115</v>
      </c>
      <c r="L43" s="138" t="s">
        <v>134</v>
      </c>
      <c r="M43" s="81"/>
      <c r="N43" s="138" t="s">
        <v>115</v>
      </c>
    </row>
    <row r="44" spans="1:14" ht="27.95" customHeight="1">
      <c r="A44" s="67" t="s">
        <v>46</v>
      </c>
    </row>
    <row r="45" spans="1:14" ht="27.95" customHeight="1">
      <c r="B45" s="2" t="s">
        <v>93</v>
      </c>
      <c r="H45" s="36">
        <v>-2265.4</v>
      </c>
      <c r="I45" s="36"/>
      <c r="J45" s="36">
        <v>-1963.93</v>
      </c>
      <c r="L45" s="36">
        <v>0</v>
      </c>
      <c r="N45" s="36">
        <v>0</v>
      </c>
    </row>
    <row r="46" spans="1:14" ht="27.95" customHeight="1">
      <c r="B46" s="2" t="s">
        <v>47</v>
      </c>
      <c r="H46" s="36">
        <v>0</v>
      </c>
      <c r="I46" s="36"/>
      <c r="J46" s="36">
        <v>1890995.5</v>
      </c>
      <c r="L46" s="36">
        <v>0</v>
      </c>
      <c r="N46" s="36">
        <v>0</v>
      </c>
    </row>
    <row r="47" spans="1:14" ht="27.95" customHeight="1">
      <c r="B47" s="69" t="s">
        <v>48</v>
      </c>
      <c r="C47" s="69"/>
      <c r="D47" s="69"/>
      <c r="E47" s="69"/>
      <c r="F47" s="69"/>
      <c r="G47" s="69"/>
      <c r="H47" s="163">
        <v>-2703640.25</v>
      </c>
      <c r="I47" s="36"/>
      <c r="J47" s="132">
        <v>-1330247.78</v>
      </c>
      <c r="L47" s="133">
        <v>-1346970.6300000027</v>
      </c>
      <c r="N47" s="133">
        <v>-1235307.78</v>
      </c>
    </row>
    <row r="48" spans="1:14" ht="27.95" customHeight="1">
      <c r="B48" s="69" t="s">
        <v>65</v>
      </c>
      <c r="C48" s="69"/>
      <c r="D48" s="69"/>
      <c r="E48" s="69"/>
      <c r="F48" s="69"/>
      <c r="G48" s="69"/>
      <c r="H48" s="163">
        <v>-1669314.19</v>
      </c>
      <c r="I48" s="36"/>
      <c r="J48" s="132">
        <v>-1108898.8799999999</v>
      </c>
      <c r="L48" s="133">
        <v>-1310727.31</v>
      </c>
      <c r="N48" s="133">
        <v>-782910.99</v>
      </c>
    </row>
    <row r="49" spans="1:14" ht="27.95" customHeight="1">
      <c r="B49" s="69" t="s">
        <v>147</v>
      </c>
      <c r="C49" s="69"/>
      <c r="D49" s="69"/>
      <c r="E49" s="69"/>
      <c r="F49" s="69"/>
      <c r="G49" s="69"/>
      <c r="H49" s="132">
        <v>-71890</v>
      </c>
      <c r="I49" s="36"/>
      <c r="J49" s="132">
        <v>-114703.99999999996</v>
      </c>
      <c r="L49" s="36">
        <v>-7690</v>
      </c>
      <c r="N49" s="36">
        <v>0</v>
      </c>
    </row>
    <row r="50" spans="1:14" ht="27.95" customHeight="1">
      <c r="B50" s="69" t="s">
        <v>149</v>
      </c>
      <c r="C50" s="69"/>
      <c r="D50" s="69"/>
      <c r="E50" s="69"/>
      <c r="F50" s="69"/>
      <c r="G50" s="69"/>
      <c r="H50" s="132">
        <v>-27787309.780000001</v>
      </c>
      <c r="I50" s="36"/>
      <c r="J50" s="36">
        <v>0</v>
      </c>
      <c r="L50" s="36">
        <v>-27787309.780000001</v>
      </c>
      <c r="N50" s="36">
        <v>0</v>
      </c>
    </row>
    <row r="51" spans="1:14" ht="27.95" customHeight="1">
      <c r="B51" s="69" t="s">
        <v>66</v>
      </c>
      <c r="C51" s="69"/>
      <c r="D51" s="69"/>
      <c r="E51" s="69"/>
      <c r="F51" s="69"/>
      <c r="G51" s="69"/>
      <c r="H51" s="36">
        <v>0</v>
      </c>
      <c r="I51" s="36"/>
      <c r="J51" s="36">
        <v>0</v>
      </c>
      <c r="L51" s="36">
        <v>10198800</v>
      </c>
      <c r="N51" s="36">
        <v>14396100</v>
      </c>
    </row>
    <row r="52" spans="1:14" ht="27.95" customHeight="1">
      <c r="B52" s="68" t="s">
        <v>109</v>
      </c>
      <c r="C52" s="68"/>
      <c r="D52" s="68"/>
      <c r="E52" s="68"/>
      <c r="F52" s="68"/>
      <c r="G52" s="68"/>
      <c r="H52" s="38">
        <f>SUM(H45:H51)</f>
        <v>-32234419.620000001</v>
      </c>
      <c r="I52" s="37"/>
      <c r="J52" s="38">
        <f>SUM(J45:J51)</f>
        <v>-664819.08999999985</v>
      </c>
      <c r="L52" s="38">
        <f>SUM(L45:L51)</f>
        <v>-20253897.720000003</v>
      </c>
      <c r="N52" s="38">
        <f>SUM(N45:N51)</f>
        <v>12377881.23</v>
      </c>
    </row>
    <row r="53" spans="1:14" ht="27.95" customHeight="1">
      <c r="A53" s="67" t="s">
        <v>49</v>
      </c>
    </row>
    <row r="54" spans="1:14" ht="27.95" customHeight="1">
      <c r="B54" s="2" t="s">
        <v>50</v>
      </c>
      <c r="H54" s="36">
        <v>0</v>
      </c>
      <c r="I54" s="36"/>
      <c r="J54" s="36">
        <v>0</v>
      </c>
      <c r="L54" s="36">
        <v>0</v>
      </c>
      <c r="N54" s="133">
        <v>-8940000</v>
      </c>
    </row>
    <row r="55" spans="1:14" ht="27.95" customHeight="1">
      <c r="B55" s="2" t="s">
        <v>140</v>
      </c>
      <c r="H55" s="36">
        <v>3000000</v>
      </c>
      <c r="I55" s="36"/>
      <c r="J55" s="36">
        <v>0</v>
      </c>
      <c r="L55" s="36">
        <v>0</v>
      </c>
      <c r="N55" s="133"/>
    </row>
    <row r="56" spans="1:14" ht="27.95" customHeight="1">
      <c r="B56" s="2" t="s">
        <v>101</v>
      </c>
      <c r="H56" s="36">
        <v>0</v>
      </c>
      <c r="I56" s="36"/>
      <c r="J56" s="132">
        <v>-42978072.240000002</v>
      </c>
      <c r="L56" s="36">
        <v>0</v>
      </c>
      <c r="N56" s="36">
        <v>-30836041.040000003</v>
      </c>
    </row>
    <row r="57" spans="1:14" ht="27.95" customHeight="1">
      <c r="B57" s="2" t="s">
        <v>51</v>
      </c>
      <c r="H57" s="132">
        <v>-407454.63</v>
      </c>
      <c r="I57" s="36"/>
      <c r="J57" s="132">
        <v>-388715.93999999971</v>
      </c>
      <c r="L57" s="50">
        <v>-41765.679999999993</v>
      </c>
      <c r="N57" s="36">
        <v>-39818.510000000009</v>
      </c>
    </row>
    <row r="58" spans="1:14" ht="27.95" customHeight="1">
      <c r="B58" s="2" t="s">
        <v>52</v>
      </c>
      <c r="H58" s="36">
        <v>0</v>
      </c>
      <c r="I58" s="36"/>
      <c r="J58" s="36">
        <v>25000000</v>
      </c>
      <c r="L58" s="36">
        <v>0</v>
      </c>
      <c r="N58" s="36">
        <v>25000000</v>
      </c>
    </row>
    <row r="59" spans="1:14" ht="27.95" customHeight="1">
      <c r="B59" s="156" t="s">
        <v>121</v>
      </c>
      <c r="H59" s="36">
        <v>0</v>
      </c>
      <c r="I59" s="36"/>
      <c r="J59" s="36">
        <v>275000000</v>
      </c>
      <c r="L59" s="36">
        <v>0</v>
      </c>
      <c r="N59" s="36">
        <v>275000000</v>
      </c>
    </row>
    <row r="60" spans="1:14" ht="27.95" customHeight="1">
      <c r="B60" s="69" t="s">
        <v>148</v>
      </c>
      <c r="C60" s="69"/>
      <c r="D60" s="69"/>
      <c r="E60" s="69"/>
      <c r="F60" s="69"/>
      <c r="G60" s="69"/>
      <c r="H60" s="36">
        <v>-1200</v>
      </c>
      <c r="I60" s="36"/>
      <c r="J60" s="36">
        <v>-3900</v>
      </c>
      <c r="L60" s="36">
        <v>0</v>
      </c>
      <c r="N60" s="36">
        <v>0</v>
      </c>
    </row>
    <row r="61" spans="1:14" ht="27.95" customHeight="1">
      <c r="B61" s="2" t="s">
        <v>34</v>
      </c>
      <c r="H61" s="36">
        <v>0</v>
      </c>
      <c r="I61" s="36"/>
      <c r="J61" s="36">
        <v>-9229587.4299999997</v>
      </c>
      <c r="L61" s="36">
        <v>0</v>
      </c>
      <c r="N61" s="36">
        <v>-9229587.4299999997</v>
      </c>
    </row>
    <row r="62" spans="1:14" ht="27.95" customHeight="1">
      <c r="B62" s="68" t="s">
        <v>53</v>
      </c>
      <c r="C62" s="68"/>
      <c r="D62" s="68"/>
      <c r="E62" s="68"/>
      <c r="F62" s="68"/>
      <c r="G62" s="68"/>
      <c r="H62" s="38">
        <f>SUM(H54:H61)</f>
        <v>2591345.37</v>
      </c>
      <c r="I62" s="37"/>
      <c r="J62" s="38">
        <f>SUM(J54:J61)</f>
        <v>247399724.38999999</v>
      </c>
      <c r="L62" s="38">
        <f>SUM(L54:L61)</f>
        <v>-41765.679999999993</v>
      </c>
      <c r="N62" s="38">
        <f>SUM(N54:N61)</f>
        <v>250954553.01999998</v>
      </c>
    </row>
    <row r="63" spans="1:14" ht="27.95" customHeight="1">
      <c r="A63" s="67" t="s">
        <v>97</v>
      </c>
      <c r="H63" s="9">
        <f>H62+H52+H31</f>
        <v>-12437808.309999999</v>
      </c>
      <c r="I63" s="9"/>
      <c r="J63" s="9">
        <f>J62+J52+J31</f>
        <v>272277374.76999998</v>
      </c>
      <c r="L63" s="9">
        <f>L62+L52+L31</f>
        <v>-14374185.569999982</v>
      </c>
      <c r="M63" s="10"/>
      <c r="N63" s="9">
        <f>N62+N52+N31</f>
        <v>263355895.64999998</v>
      </c>
    </row>
    <row r="64" spans="1:14" ht="27.95" customHeight="1">
      <c r="A64" s="66" t="s">
        <v>54</v>
      </c>
      <c r="H64" s="36">
        <v>59852680.189999998</v>
      </c>
      <c r="I64" s="36"/>
      <c r="J64" s="36">
        <v>16098613.619999999</v>
      </c>
      <c r="L64" s="9">
        <v>50733499.399999999</v>
      </c>
      <c r="N64" s="9">
        <v>652641.66</v>
      </c>
    </row>
    <row r="65" spans="1:14" ht="27.95" customHeight="1" thickBot="1">
      <c r="A65" s="66" t="s">
        <v>108</v>
      </c>
      <c r="H65" s="39">
        <f>SUM(H63:H64)</f>
        <v>47414871.879999995</v>
      </c>
      <c r="I65" s="21"/>
      <c r="J65" s="39">
        <f>SUM(J63:J64)</f>
        <v>288375988.38999999</v>
      </c>
      <c r="L65" s="39">
        <f>SUM(L63:L64)</f>
        <v>36359313.830000013</v>
      </c>
      <c r="N65" s="39">
        <f>SUM(N63:N64)</f>
        <v>264008537.30999997</v>
      </c>
    </row>
    <row r="66" spans="1:14" ht="27.95" customHeight="1" thickTop="1">
      <c r="A66" s="66"/>
      <c r="H66" s="164"/>
      <c r="I66" s="164"/>
      <c r="J66" s="164"/>
      <c r="K66" s="140"/>
      <c r="L66" s="164"/>
      <c r="M66" s="140"/>
      <c r="N66" s="164"/>
    </row>
    <row r="67" spans="1:14" ht="27.95" customHeight="1">
      <c r="A67" s="66" t="s">
        <v>137</v>
      </c>
      <c r="H67" s="21"/>
      <c r="I67" s="21"/>
      <c r="J67" s="10"/>
      <c r="K67" s="10"/>
      <c r="L67" s="10"/>
      <c r="N67" s="21"/>
    </row>
    <row r="68" spans="1:14" ht="27.95" customHeight="1">
      <c r="A68" s="66"/>
      <c r="H68" s="21"/>
      <c r="I68" s="21"/>
      <c r="J68" s="10"/>
      <c r="K68" s="10"/>
      <c r="L68" s="10"/>
      <c r="N68" s="21"/>
    </row>
    <row r="69" spans="1:14" ht="27.95" customHeight="1">
      <c r="A69" s="104" t="s">
        <v>110</v>
      </c>
      <c r="H69" s="10"/>
      <c r="I69" s="10"/>
      <c r="J69" s="10"/>
      <c r="K69" s="10"/>
      <c r="L69" s="10"/>
      <c r="M69" s="10"/>
      <c r="N69" s="10"/>
    </row>
    <row r="70" spans="1:14" ht="27.95" customHeight="1">
      <c r="A70" s="88"/>
      <c r="H70" s="10"/>
      <c r="I70" s="10"/>
      <c r="J70" s="10"/>
      <c r="K70" s="10"/>
      <c r="L70" s="10"/>
      <c r="M70" s="10"/>
      <c r="N70" s="10"/>
    </row>
    <row r="72" spans="1:14" ht="27.95" customHeight="1">
      <c r="A72" s="64"/>
      <c r="B72" s="64"/>
      <c r="C72" s="64"/>
      <c r="D72" s="62"/>
      <c r="K72" s="62"/>
      <c r="N72" s="65"/>
    </row>
    <row r="73" spans="1:14" ht="27.95" customHeight="1">
      <c r="A73" s="64"/>
      <c r="B73" s="63"/>
      <c r="C73" s="63"/>
      <c r="K73" s="62"/>
    </row>
  </sheetData>
  <mergeCells count="4">
    <mergeCell ref="H5:J5"/>
    <mergeCell ref="L5:N5"/>
    <mergeCell ref="H42:J42"/>
    <mergeCell ref="L42:N42"/>
  </mergeCells>
  <pageMargins left="0.78740157480314998" right="0.23622047244094499" top="0.55118110236220497" bottom="0.39370078740157499" header="0.31496062992126" footer="0.31496062992126"/>
  <pageSetup paperSize="9" scale="80" firstPageNumber="5" orientation="portrait" useFirstPageNumber="1" r:id="rId1"/>
  <headerFooter>
    <oddHeader xml:space="preserve">&amp;C
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DIACOM1</cp:lastModifiedBy>
  <cp:lastPrinted>2018-05-11T09:19:52Z</cp:lastPrinted>
  <dcterms:created xsi:type="dcterms:W3CDTF">2002-07-07T03:31:04Z</dcterms:created>
  <dcterms:modified xsi:type="dcterms:W3CDTF">2018-05-11T09:19:52Z</dcterms:modified>
</cp:coreProperties>
</file>