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backupFile="1"/>
  <bookViews>
    <workbookView xWindow="-36" yWindow="-12" windowWidth="10236" windowHeight="1014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4" r:id="rId9"/>
    <sheet name="SC-Conso" sheetId="12" r:id="rId10"/>
    <sheet name="SC-Company" sheetId="11" r:id="rId11"/>
    <sheet name="Cashflow" sheetId="15" r:id="rId12"/>
  </sheets>
  <definedNames>
    <definedName name="_xlnm.Print_Area" localSheetId="8">PL!$A$1:$K$66</definedName>
    <definedName name="_xlnm.Print_Area" localSheetId="9">'SC-Conso'!$A$1:$N$29</definedName>
  </definedNames>
  <calcPr calcId="144525"/>
</workbook>
</file>

<file path=xl/calcChain.xml><?xml version="1.0" encoding="utf-8"?>
<calcChain xmlns="http://schemas.openxmlformats.org/spreadsheetml/2006/main">
  <c r="H76" i="15" l="1"/>
  <c r="D76" i="15"/>
  <c r="M28" i="11" l="1"/>
  <c r="M27" i="11"/>
  <c r="K28" i="11"/>
  <c r="K27" i="11"/>
  <c r="I28" i="11"/>
  <c r="I27" i="11"/>
  <c r="G28" i="11"/>
  <c r="G27" i="11"/>
  <c r="E28" i="11"/>
  <c r="E27" i="11"/>
  <c r="C28" i="11"/>
  <c r="C27" i="11"/>
  <c r="M28" i="12"/>
  <c r="M27" i="12"/>
  <c r="K28" i="12"/>
  <c r="K27" i="12"/>
  <c r="I28" i="12"/>
  <c r="I27" i="12"/>
  <c r="G28" i="12"/>
  <c r="G27" i="12"/>
  <c r="E28" i="12"/>
  <c r="E27" i="12"/>
  <c r="C28" i="12"/>
  <c r="C27" i="12"/>
  <c r="J72" i="15"/>
  <c r="H72" i="15"/>
  <c r="F72" i="15"/>
  <c r="D72" i="15"/>
  <c r="J65" i="15"/>
  <c r="H65" i="15"/>
  <c r="F65" i="15"/>
  <c r="D65" i="15"/>
  <c r="K18" i="12"/>
  <c r="J51" i="14"/>
  <c r="J55" i="14"/>
  <c r="J56" i="14"/>
  <c r="K18" i="11"/>
  <c r="H51" i="14"/>
  <c r="H55" i="14"/>
  <c r="H56" i="14"/>
  <c r="K24" i="11"/>
  <c r="F51" i="14"/>
  <c r="F55" i="14"/>
  <c r="F56" i="14"/>
  <c r="D51" i="14"/>
  <c r="D55" i="14"/>
  <c r="D56" i="14"/>
  <c r="K24" i="12"/>
  <c r="J26" i="14"/>
  <c r="H26" i="14"/>
  <c r="F26" i="14"/>
  <c r="D26" i="14"/>
  <c r="J17" i="14"/>
  <c r="J28" i="14"/>
  <c r="J31" i="14"/>
  <c r="J33" i="14"/>
  <c r="J35" i="14"/>
  <c r="J62" i="14"/>
  <c r="H17" i="14"/>
  <c r="H28" i="14"/>
  <c r="H31" i="14"/>
  <c r="H33" i="14"/>
  <c r="H35" i="14"/>
  <c r="H62" i="14"/>
  <c r="F17" i="14"/>
  <c r="F28" i="14"/>
  <c r="F31" i="14"/>
  <c r="F33" i="14"/>
  <c r="F35" i="14"/>
  <c r="F62" i="14"/>
  <c r="D17" i="14"/>
  <c r="J72" i="13"/>
  <c r="H72" i="13"/>
  <c r="F72" i="13"/>
  <c r="D72" i="13"/>
  <c r="J57" i="13"/>
  <c r="H57" i="13"/>
  <c r="F57" i="13"/>
  <c r="D57" i="13"/>
  <c r="J53" i="13"/>
  <c r="J58" i="13"/>
  <c r="J73" i="13"/>
  <c r="H53" i="13"/>
  <c r="H58" i="13"/>
  <c r="H73" i="13"/>
  <c r="F53" i="13"/>
  <c r="F58" i="13"/>
  <c r="F73" i="13"/>
  <c r="D53" i="13"/>
  <c r="D58" i="13"/>
  <c r="J29" i="13"/>
  <c r="H29" i="13"/>
  <c r="F29" i="13"/>
  <c r="D29" i="13"/>
  <c r="J19" i="13"/>
  <c r="J30" i="13"/>
  <c r="H19" i="13"/>
  <c r="H30" i="13"/>
  <c r="F19" i="13"/>
  <c r="F30" i="13"/>
  <c r="D19" i="13"/>
  <c r="D30" i="13"/>
  <c r="J74" i="13"/>
  <c r="F74" i="13"/>
  <c r="H74" i="13"/>
  <c r="F58" i="14"/>
  <c r="D28" i="14"/>
  <c r="D31" i="14"/>
  <c r="D33" i="14"/>
  <c r="D35" i="14"/>
  <c r="D62" i="14"/>
  <c r="D73" i="13"/>
  <c r="D74" i="13"/>
  <c r="H58" i="14"/>
  <c r="J58" i="14"/>
  <c r="M24" i="11"/>
  <c r="I23" i="11"/>
  <c r="M23" i="11"/>
  <c r="M22" i="11"/>
  <c r="I17" i="11"/>
  <c r="M16" i="11"/>
  <c r="M24" i="12"/>
  <c r="I17" i="12"/>
  <c r="I23" i="12"/>
  <c r="M23" i="12"/>
  <c r="D58" i="14"/>
  <c r="J37" i="13"/>
  <c r="F37" i="13"/>
  <c r="J5" i="13"/>
  <c r="F5" i="13"/>
  <c r="M22" i="12"/>
  <c r="M16" i="12"/>
  <c r="K25" i="12"/>
  <c r="K26" i="12"/>
  <c r="K19" i="12"/>
  <c r="K20" i="12"/>
  <c r="K25" i="11"/>
  <c r="K26" i="11"/>
  <c r="G25" i="11"/>
  <c r="G26" i="11"/>
  <c r="E25" i="11"/>
  <c r="E26" i="11"/>
  <c r="C25" i="11"/>
  <c r="C26" i="11"/>
  <c r="G19" i="11"/>
  <c r="G20" i="11"/>
  <c r="E19" i="11"/>
  <c r="E20" i="11"/>
  <c r="C19" i="11"/>
  <c r="C20" i="11"/>
  <c r="G25" i="12"/>
  <c r="G26" i="12"/>
  <c r="E25" i="12"/>
  <c r="E26" i="12"/>
  <c r="C25" i="12"/>
  <c r="C26" i="12"/>
  <c r="G19" i="12"/>
  <c r="G20" i="12"/>
  <c r="E19" i="12"/>
  <c r="E20" i="12"/>
  <c r="C19" i="12"/>
  <c r="C20" i="12"/>
  <c r="M18" i="12"/>
  <c r="H9" i="15"/>
  <c r="H25" i="15"/>
  <c r="H42" i="15"/>
  <c r="H46" i="15"/>
  <c r="H73" i="15"/>
  <c r="H75" i="15"/>
  <c r="D9" i="15"/>
  <c r="D25" i="15"/>
  <c r="D42" i="15"/>
  <c r="D46" i="15"/>
  <c r="D73" i="15"/>
  <c r="D75" i="15"/>
  <c r="F9" i="15"/>
  <c r="F25" i="15"/>
  <c r="F42" i="15"/>
  <c r="F46" i="15"/>
  <c r="F73" i="15"/>
  <c r="F75" i="15"/>
  <c r="I25" i="12"/>
  <c r="I26" i="12"/>
  <c r="I25" i="11"/>
  <c r="I26" i="11"/>
  <c r="M25" i="12"/>
  <c r="M26" i="12"/>
  <c r="M25" i="11"/>
  <c r="M26" i="11"/>
  <c r="K19" i="11"/>
  <c r="K20" i="11"/>
  <c r="M18" i="11"/>
  <c r="M17" i="12"/>
  <c r="M19" i="12"/>
  <c r="M20" i="12"/>
  <c r="I19" i="12"/>
  <c r="I20" i="12"/>
  <c r="J9" i="15"/>
  <c r="J25" i="15"/>
  <c r="J42" i="15"/>
  <c r="J46" i="15"/>
  <c r="J73" i="15"/>
  <c r="J75" i="15"/>
  <c r="I19" i="11"/>
  <c r="I20" i="11"/>
  <c r="M17" i="11"/>
  <c r="M19" i="11"/>
  <c r="M20" i="11"/>
</calcChain>
</file>

<file path=xl/sharedStrings.xml><?xml version="1.0" encoding="utf-8"?>
<sst xmlns="http://schemas.openxmlformats.org/spreadsheetml/2006/main" count="321" uniqueCount="212">
  <si>
    <t>Note</t>
  </si>
  <si>
    <t>The accompanying notes are an integral part of the financial statements.</t>
  </si>
  <si>
    <t xml:space="preserve"> </t>
  </si>
  <si>
    <t>Total</t>
  </si>
  <si>
    <t>Net increase (decrease) in cash and cash equivalents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</si>
  <si>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</si>
  <si>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</si>
  <si>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</si>
  <si>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</si>
  <si>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</si>
  <si>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</si>
  <si>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</si>
  <si>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</si>
  <si>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</si>
  <si>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</si>
  <si>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</si>
  <si>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</si>
  <si>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</si>
  <si>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</si>
  <si>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</si>
  <si>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</si>
  <si>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</si>
  <si>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</si>
  <si>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</si>
  <si>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</si>
  <si>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</si>
  <si>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</si>
  <si>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</si>
  <si>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</si>
  <si>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</si>
  <si>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Payables to Clearing House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</si>
  <si>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</si>
  <si>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</si>
  <si>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</si>
  <si>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</si>
  <si>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</si>
  <si>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</si>
  <si>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</si>
  <si>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</si>
  <si>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</si>
  <si>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</si>
  <si>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</si>
  <si>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</si>
  <si>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</si>
  <si>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</si>
  <si>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</si>
  <si>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</si>
  <si>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</si>
  <si>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</si>
  <si>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</si>
  <si>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</si>
  <si>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Receivables from Clearing House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</si>
  <si>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</si>
  <si>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</si>
  <si>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</si>
  <si>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Payables to Clearing House</t>
  </si>
  <si>
    <t xml:space="preserve">   Securities and derivatives business payables</t>
  </si>
  <si>
    <t>Finance cost</t>
  </si>
  <si>
    <t>Cash flows from operating activities</t>
  </si>
  <si>
    <t xml:space="preserve">      Interest expenses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</si>
  <si>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</si>
  <si>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</si>
  <si>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</si>
  <si>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</si>
  <si>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Supplemental cash flows information :</t>
  </si>
  <si>
    <t>Provision for long-term employee benefits</t>
  </si>
  <si>
    <t>Other comprehensive income:</t>
  </si>
  <si>
    <t xml:space="preserve">   Other non-current liabilities</t>
  </si>
  <si>
    <t>Other components</t>
  </si>
  <si>
    <t>equity</t>
  </si>
  <si>
    <t>Other comprehensive</t>
  </si>
  <si>
    <t>income</t>
  </si>
  <si>
    <t>re-measuring</t>
  </si>
  <si>
    <t>available-for-sale</t>
  </si>
  <si>
    <t>Share premium</t>
  </si>
  <si>
    <t xml:space="preserve"> investments</t>
  </si>
  <si>
    <t>Other components of shareholders' equity</t>
  </si>
  <si>
    <t>Receivables from Clearing House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</si>
  <si>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</si>
  <si>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</si>
  <si>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</si>
  <si>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</si>
  <si>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</si>
  <si>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</si>
  <si>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</si>
  <si>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Current investments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</si>
  <si>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</si>
  <si>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</si>
  <si>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</si>
  <si>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</si>
  <si>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</si>
  <si>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</si>
  <si>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</si>
  <si>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</si>
  <si>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</si>
  <si>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</si>
  <si>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Cash and cash equivalents at the end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</si>
  <si>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</si>
  <si>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</si>
  <si>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</si>
  <si>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</si>
  <si>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</si>
  <si>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</si>
  <si>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Investment in associate</t>
  </si>
  <si>
    <t xml:space="preserve">      Interest and dividend income</t>
  </si>
  <si>
    <t xml:space="preserve">   Cash received from interest and dividend</t>
  </si>
  <si>
    <t>Cash flow statement (continued)</t>
  </si>
  <si>
    <t>Earnings per share</t>
  </si>
  <si>
    <t>Basic earnings per share</t>
  </si>
  <si>
    <t>of shareholders'</t>
  </si>
  <si>
    <t>Short-term loans to subsidiary</t>
  </si>
  <si>
    <t>Other long-term investments</t>
  </si>
  <si>
    <t>Income tax payable</t>
  </si>
  <si>
    <t>Other comprehensive income for the period</t>
  </si>
  <si>
    <t>Derivatives business income</t>
  </si>
  <si>
    <t>Securities business income</t>
  </si>
  <si>
    <t>Interest and dividend income</t>
  </si>
  <si>
    <t xml:space="preserve">      provided by (paid for) operating activities:</t>
  </si>
  <si>
    <t xml:space="preserve">   to profit or loss in subsequent periods</t>
  </si>
  <si>
    <t>Profit for the period</t>
  </si>
  <si>
    <t xml:space="preserve">   Paid for long-term employee benefits</t>
  </si>
  <si>
    <t>Short-term loans to others</t>
  </si>
  <si>
    <t>Short-term borrowings from financial institutions</t>
  </si>
  <si>
    <t>Other short-term borrowings</t>
  </si>
  <si>
    <t xml:space="preserve">      197,495,461 ordinary shares of Baht 5 each</t>
  </si>
  <si>
    <t>Income tax effect</t>
  </si>
  <si>
    <t xml:space="preserve">   Derivative liabilities</t>
  </si>
  <si>
    <t xml:space="preserve">Adjustments to reconcile profit before tax to net cash </t>
  </si>
  <si>
    <t>Cash paid for purchases of equipment</t>
  </si>
  <si>
    <t xml:space="preserve">Other comprehensive income to be reclassified </t>
  </si>
  <si>
    <t xml:space="preserve">Cash flow statement </t>
  </si>
  <si>
    <t xml:space="preserve">Profit before tax </t>
  </si>
  <si>
    <t xml:space="preserve">      Long-term employee benefits expenses</t>
  </si>
  <si>
    <t>Net cash flows from (used in) investing activities</t>
  </si>
  <si>
    <t>Increase (decrease) in short-term loans from subsidiaries</t>
  </si>
  <si>
    <t xml:space="preserve">   Cash received (paid) for income tax</t>
  </si>
  <si>
    <t xml:space="preserve">   Cash paid for interest expenses</t>
  </si>
  <si>
    <t>Cash received from disposal of equipment</t>
  </si>
  <si>
    <t xml:space="preserve">      - net of income tax</t>
  </si>
  <si>
    <t>2017</t>
  </si>
  <si>
    <t>Balance as at 1 January 2017</t>
  </si>
  <si>
    <t>Balance as at 31 March 2017</t>
  </si>
  <si>
    <t>Other comprehensive income to be reclassified to profit or loss</t>
  </si>
  <si>
    <t xml:space="preserve">   in subsequent periods - net of income tax</t>
  </si>
  <si>
    <t xml:space="preserve">   Gain (loss) on re-measuring available-for-sale investments </t>
  </si>
  <si>
    <t xml:space="preserve">   Dividend receivable - long-term investments</t>
  </si>
  <si>
    <t>Cash paid for purchase of intangible assets</t>
  </si>
  <si>
    <t>(Audited)</t>
  </si>
  <si>
    <t>Gain on securities trading</t>
  </si>
  <si>
    <t>Gain on derivatives trading</t>
  </si>
  <si>
    <t>Net cash flows from (used in) financing activities</t>
  </si>
  <si>
    <t>Operating and administrative expenses</t>
  </si>
  <si>
    <t xml:space="preserve">   Personnel expenses</t>
  </si>
  <si>
    <t xml:space="preserve">   Depreciation and amortisation</t>
  </si>
  <si>
    <t xml:space="preserve">   Other expenses</t>
  </si>
  <si>
    <t xml:space="preserve">   Fee and service expenses</t>
  </si>
  <si>
    <t>Loss on derivatives trading</t>
  </si>
  <si>
    <t>Share of profit from investment in associate</t>
  </si>
  <si>
    <t xml:space="preserve">   in subsidiaries </t>
  </si>
  <si>
    <t xml:space="preserve">      Share of profit from investment in associate</t>
  </si>
  <si>
    <t xml:space="preserve">   Derivative assets</t>
  </si>
  <si>
    <t>Short-term unsecured debentures</t>
  </si>
  <si>
    <t>Share of other comprehensive income from investments</t>
  </si>
  <si>
    <t xml:space="preserve">      Share of profit from investments in subsidiaries </t>
  </si>
  <si>
    <t>For the three-month period ended 31 March 2018</t>
  </si>
  <si>
    <t>2018</t>
  </si>
  <si>
    <t>Balance as at 1 January 2018</t>
  </si>
  <si>
    <t>Balance as at 31 March 2018</t>
  </si>
  <si>
    <t>31 March 2018</t>
  </si>
  <si>
    <t>Derivatives assets</t>
  </si>
  <si>
    <t>Unsecured debentures - due within one year</t>
  </si>
  <si>
    <t>Short-term loans from subsidiaries</t>
  </si>
  <si>
    <t>Derivatives liabilities</t>
  </si>
  <si>
    <t>Statement of comprehensive income (continued)</t>
  </si>
  <si>
    <t xml:space="preserve">   Doubtful accounts</t>
  </si>
  <si>
    <t>3, 17</t>
  </si>
  <si>
    <t xml:space="preserve">   Profit attributable to equity holders of the Company (Baht/share)</t>
  </si>
  <si>
    <t>Diluted earnings per share</t>
  </si>
  <si>
    <t>Other non-current liabilities</t>
  </si>
  <si>
    <t>Gain (loss) on re-measuring available-for-sale securities</t>
  </si>
  <si>
    <t xml:space="preserve">   - net income tax</t>
  </si>
  <si>
    <t xml:space="preserve">Gain (loss) on re-measuring available-for-sale securities </t>
  </si>
  <si>
    <t>Gain (loss) on</t>
  </si>
  <si>
    <t xml:space="preserve">         trading securities</t>
  </si>
  <si>
    <t xml:space="preserve">      Doubtful accounts</t>
  </si>
  <si>
    <t>Cash flows from (used in) operating activities</t>
  </si>
  <si>
    <t>Net cash flows from (used in) operating activities</t>
  </si>
  <si>
    <t>Dividend received from subsidiary</t>
  </si>
  <si>
    <t>Increase in short-term loans to subsidiary</t>
  </si>
  <si>
    <t>Decrease in short-term loans to others</t>
  </si>
  <si>
    <t>Increase (decrease) in short-term borrowings from financial institutions</t>
  </si>
  <si>
    <t xml:space="preserve">Increase (decrease) in other short-term borrowings </t>
  </si>
  <si>
    <t>Cash received from debentures issuance</t>
  </si>
  <si>
    <t>Appropriated -</t>
  </si>
  <si>
    <t>statutory reserve</t>
  </si>
  <si>
    <t xml:space="preserve">Profit from operating activities before  </t>
  </si>
  <si>
    <t xml:space="preserve">      Unrealised gain on revaluation of derivatives</t>
  </si>
  <si>
    <t xml:space="preserve">      Gain on sale of available-for-sale investments</t>
  </si>
  <si>
    <t>Repayment of debentures</t>
  </si>
  <si>
    <t xml:space="preserve">      Unrealised loss on revaluation of investments in </t>
  </si>
  <si>
    <t xml:space="preserve">      326,243,191 ordinary shares of Baht 5 each</t>
  </si>
  <si>
    <t xml:space="preserve">         (31 December 2017: 197,496,000 ordinary shares</t>
  </si>
  <si>
    <t xml:space="preserve">          of Baht 5 each)</t>
  </si>
  <si>
    <t>Profit before share of profit from investments in subsidiaries</t>
  </si>
  <si>
    <t xml:space="preserve">   and associate, finance cost and income tax expenses</t>
  </si>
  <si>
    <t xml:space="preserve">Share of profit from investments in subsidiaries </t>
  </si>
  <si>
    <t>Profit before finance cost and income tax expenses</t>
  </si>
  <si>
    <t>Profit before income tax expenses</t>
  </si>
  <si>
    <t>Income tax expenses</t>
  </si>
  <si>
    <t xml:space="preserve">      Loss (gain) on disposal and write-off of equipment</t>
  </si>
  <si>
    <t>Cash paid for purchases of other long-term investments</t>
  </si>
  <si>
    <t>Cash received from disposal other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</si>
</sst>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1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5"/>
      <name val="Browalli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4"/>
      <color theme="1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1" fontId="0" fillId="0" borderId="0"/>
    <xf numFmtId="4" fontId="1" fillId="0" borderId="0" applyFont="0" applyFill="0" applyBorder="0" applyAlignment="0" applyProtection="0"/>
    <xf numFmtId="0" fontId="10" fillId="0" borderId="0"/>
    <xf numFmtId="1" fontId="6" fillId="0" borderId="0"/>
  </cellStyleXfs>
  <cellXfs count="121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15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0" borderId="3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187" fontId="3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87" fontId="3" fillId="0" borderId="4" xfId="0" applyNumberFormat="1" applyFont="1" applyFill="1" applyBorder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38" fontId="3" fillId="0" borderId="5" xfId="0" applyNumberFormat="1" applyFont="1" applyFill="1" applyBorder="1" applyAlignment="1">
      <alignment vertical="center"/>
    </xf>
    <xf numFmtId="1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15" fontId="3" fillId="0" borderId="2" xfId="0" quotePrefix="1" applyNumberFormat="1" applyFont="1" applyBorder="1" applyAlignment="1">
      <alignment horizontal="center" vertical="center"/>
    </xf>
    <xf numFmtId="0" fontId="3" fillId="0" borderId="2" xfId="0" quotePrefix="1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1" fontId="3" fillId="0" borderId="0" xfId="0" applyFont="1" applyFill="1" applyAlignment="1">
      <alignment horizontal="right"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2" xfId="0" applyNumberFormat="1" applyFont="1" applyFill="1" applyBorder="1" applyAlignment="1">
      <alignment horizontal="centerContinuous" vertical="center"/>
    </xf>
    <xf numFmtId="0" fontId="2" fillId="0" borderId="2" xfId="0" applyNumberFormat="1" applyFont="1" applyFill="1" applyBorder="1" applyAlignment="1">
      <alignment horizontal="centerContinuous" vertical="center"/>
    </xf>
    <xf numFmtId="37" fontId="3" fillId="0" borderId="2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2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centerContinuous" vertical="center"/>
    </xf>
    <xf numFmtId="38" fontId="3" fillId="0" borderId="0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applyNumberFormat="1" applyFont="1" applyFill="1" applyBorder="1" applyAlignment="1">
      <alignment horizontal="centerContinuous" vertical="center"/>
    </xf>
    <xf numFmtId="38" fontId="3" fillId="0" borderId="0" xfId="3" applyNumberFormat="1" applyFont="1" applyFill="1" applyAlignment="1">
      <alignment horizontal="left"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2" xfId="2" applyNumberFormat="1" applyFont="1" applyFill="1" applyBorder="1" applyAlignment="1">
      <alignment horizontal="right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39" fontId="3" fillId="0" borderId="3" xfId="0" applyNumberFormat="1" applyFont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1" fontId="7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2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center"/>
    </xf>
    <xf numFmtId="187" fontId="7" fillId="0" borderId="4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8" xfId="2"/>
    <cellStyle name="Normal_BPT - T377 Q1'0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25" name="Line 7"/>
        <xdr:cNvSpPr>
          <a:spLocks noChangeShapeType="1"/>
        </xdr:cNvSpPr>
      </xdr:nvSpPr>
      <xdr:spPr bwMode="auto">
        <a:xfrm>
          <a:off x="26822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26" name="Line 8"/>
        <xdr:cNvSpPr>
          <a:spLocks noChangeShapeType="1"/>
        </xdr:cNvSpPr>
      </xdr:nvSpPr>
      <xdr:spPr bwMode="auto">
        <a:xfrm>
          <a:off x="26822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049" name="Line 7"/>
        <xdr:cNvSpPr>
          <a:spLocks noChangeShapeType="1"/>
        </xdr:cNvSpPr>
      </xdr:nvSpPr>
      <xdr:spPr bwMode="auto">
        <a:xfrm>
          <a:off x="3246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050" name="Line 8"/>
        <xdr:cNvSpPr>
          <a:spLocks noChangeShapeType="1"/>
        </xdr:cNvSpPr>
      </xdr:nvSpPr>
      <xdr:spPr bwMode="auto">
        <a:xfrm>
          <a:off x="3246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073" name="Line 7"/>
        <xdr:cNvSpPr>
          <a:spLocks noChangeShapeType="1"/>
        </xdr:cNvSpPr>
      </xdr:nvSpPr>
      <xdr:spPr bwMode="auto">
        <a:xfrm>
          <a:off x="29946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074" name="Line 8"/>
        <xdr:cNvSpPr>
          <a:spLocks noChangeShapeType="1"/>
        </xdr:cNvSpPr>
      </xdr:nvSpPr>
      <xdr:spPr bwMode="auto">
        <a:xfrm>
          <a:off x="29946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showGridLines="0" tabSelected="1" zoomScaleNormal="100" zoomScaleSheetLayoutView="106" workbookViewId="0"/>
  </sheetViews>
  <sheetFormatPr defaultColWidth="10.5546875" defaultRowHeight="20.25" customHeight="1"/>
  <cols>
    <col min="1" max="1" width="39.109375" style="9" customWidth="1"/>
    <col min="2" max="2" width="7.44140625" style="9" customWidth="1"/>
    <col min="3" max="3" width="2.44140625" style="9" customWidth="1"/>
    <col min="4" max="4" width="15" style="15" customWidth="1"/>
    <col min="5" max="5" width="2.44140625" style="15" customWidth="1"/>
    <col min="6" max="6" width="16.5546875" style="15" bestFit="1" customWidth="1"/>
    <col min="7" max="7" width="2.44140625" style="9" customWidth="1"/>
    <col min="8" max="8" width="15" style="15" customWidth="1"/>
    <col min="9" max="9" width="2.44140625" style="15" customWidth="1"/>
    <col min="10" max="10" width="18.44140625" style="15" bestFit="1" customWidth="1"/>
    <col min="11" max="16384" width="10.5546875" style="9"/>
  </cols>
  <sheetData>
    <row r="1" spans="1:10" s="1" customFormat="1" ht="20.25" customHeight="1">
      <c r="A1" s="1" t="s">
        <v>63</v>
      </c>
      <c r="D1" s="2"/>
      <c r="E1" s="2"/>
      <c r="F1" s="2"/>
      <c r="H1" s="2"/>
      <c r="I1" s="2"/>
      <c r="J1" s="2"/>
    </row>
    <row r="2" spans="1:10" s="1" customFormat="1" ht="20.25" customHeight="1">
      <c r="A2" s="1" t="s">
        <v>98</v>
      </c>
      <c r="D2" s="2"/>
      <c r="E2" s="2"/>
      <c r="F2" s="2"/>
      <c r="H2" s="2"/>
      <c r="I2" s="2"/>
      <c r="J2" s="2"/>
    </row>
    <row r="3" spans="1:10" s="7" customFormat="1" ht="20.25" customHeight="1">
      <c r="A3" s="3"/>
      <c r="B3" s="3"/>
      <c r="C3" s="3"/>
      <c r="D3" s="4"/>
      <c r="E3" s="4"/>
      <c r="G3" s="3"/>
      <c r="H3" s="4"/>
      <c r="I3" s="4"/>
      <c r="J3" s="5" t="s">
        <v>90</v>
      </c>
    </row>
    <row r="4" spans="1:10" s="7" customFormat="1" ht="20.25" customHeight="1">
      <c r="A4" s="3"/>
      <c r="B4" s="3"/>
      <c r="C4" s="3"/>
      <c r="D4" s="116" t="s">
        <v>26</v>
      </c>
      <c r="E4" s="116"/>
      <c r="F4" s="116"/>
      <c r="G4" s="57"/>
      <c r="H4" s="116" t="s">
        <v>25</v>
      </c>
      <c r="I4" s="116"/>
      <c r="J4" s="116"/>
    </row>
    <row r="5" spans="1:10" ht="20.25" customHeight="1">
      <c r="B5" s="56" t="s">
        <v>0</v>
      </c>
      <c r="C5" s="54"/>
      <c r="D5" s="58" t="s">
        <v>168</v>
      </c>
      <c r="E5" s="55"/>
      <c r="F5" s="59" t="str">
        <f>"31 December 2017"</f>
        <v>31 December 2017</v>
      </c>
      <c r="G5" s="14"/>
      <c r="H5" s="58" t="s">
        <v>168</v>
      </c>
      <c r="I5" s="55"/>
      <c r="J5" s="59" t="str">
        <f>"31 December 2017"</f>
        <v>31 December 2017</v>
      </c>
    </row>
    <row r="6" spans="1:10" ht="20.25" customHeight="1">
      <c r="B6" s="10"/>
      <c r="C6" s="10"/>
      <c r="D6" s="12" t="s">
        <v>91</v>
      </c>
      <c r="E6" s="12"/>
      <c r="F6" s="13" t="s">
        <v>147</v>
      </c>
      <c r="G6" s="14"/>
      <c r="H6" s="12" t="s">
        <v>91</v>
      </c>
      <c r="I6" s="12"/>
      <c r="J6" s="13" t="s">
        <v>147</v>
      </c>
    </row>
    <row r="7" spans="1:10" ht="20.25" customHeight="1">
      <c r="B7" s="10"/>
      <c r="C7" s="10"/>
      <c r="D7" s="12" t="s">
        <v>92</v>
      </c>
      <c r="E7" s="12"/>
      <c r="F7" s="13"/>
      <c r="G7" s="14"/>
      <c r="H7" s="12" t="s">
        <v>92</v>
      </c>
      <c r="I7" s="12"/>
      <c r="J7" s="13"/>
    </row>
    <row r="8" spans="1:10" ht="20.25" customHeight="1">
      <c r="A8" s="1" t="s">
        <v>44</v>
      </c>
      <c r="G8" s="16"/>
    </row>
    <row r="9" spans="1:10" ht="20.25" customHeight="1">
      <c r="A9" s="1" t="s">
        <v>10</v>
      </c>
      <c r="G9" s="16"/>
    </row>
    <row r="10" spans="1:10" ht="20.25" customHeight="1">
      <c r="A10" s="9" t="s">
        <v>27</v>
      </c>
      <c r="B10" s="17">
        <v>4</v>
      </c>
      <c r="C10" s="18"/>
      <c r="D10" s="19">
        <v>32768</v>
      </c>
      <c r="E10" s="19"/>
      <c r="F10" s="19">
        <v>82208</v>
      </c>
      <c r="G10" s="19"/>
      <c r="H10" s="19">
        <v>1406</v>
      </c>
      <c r="I10" s="19"/>
      <c r="J10" s="19">
        <v>667</v>
      </c>
    </row>
    <row r="11" spans="1:10" ht="20.25" customHeight="1">
      <c r="A11" s="9" t="s">
        <v>85</v>
      </c>
      <c r="B11" s="17">
        <v>5</v>
      </c>
      <c r="C11" s="18"/>
      <c r="D11" s="20">
        <v>558581</v>
      </c>
      <c r="E11" s="19"/>
      <c r="F11" s="20">
        <v>498663</v>
      </c>
      <c r="G11" s="19"/>
      <c r="H11" s="20">
        <v>122451</v>
      </c>
      <c r="I11" s="19"/>
      <c r="J11" s="20">
        <v>64674</v>
      </c>
    </row>
    <row r="12" spans="1:10" ht="20.25" customHeight="1">
      <c r="A12" s="9" t="s">
        <v>77</v>
      </c>
      <c r="B12" s="17">
        <v>6</v>
      </c>
      <c r="C12" s="18"/>
      <c r="D12" s="21">
        <v>94596</v>
      </c>
      <c r="E12" s="19"/>
      <c r="F12" s="21">
        <v>144387</v>
      </c>
      <c r="G12" s="19"/>
      <c r="H12" s="21">
        <v>0</v>
      </c>
      <c r="I12" s="19"/>
      <c r="J12" s="21">
        <v>0</v>
      </c>
    </row>
    <row r="13" spans="1:10" ht="20.25" customHeight="1">
      <c r="A13" s="9" t="s">
        <v>86</v>
      </c>
      <c r="B13" s="17">
        <v>7</v>
      </c>
      <c r="C13" s="18"/>
      <c r="D13" s="21">
        <v>2500883</v>
      </c>
      <c r="E13" s="19"/>
      <c r="F13" s="21">
        <v>2784178</v>
      </c>
      <c r="G13" s="19"/>
      <c r="H13" s="21">
        <v>0</v>
      </c>
      <c r="I13" s="19"/>
      <c r="J13" s="21">
        <v>0</v>
      </c>
    </row>
    <row r="14" spans="1:10" ht="20.25" customHeight="1">
      <c r="A14" s="9" t="s">
        <v>81</v>
      </c>
      <c r="B14" s="17">
        <v>9</v>
      </c>
      <c r="C14" s="18"/>
      <c r="D14" s="15">
        <v>21719</v>
      </c>
      <c r="E14" s="19"/>
      <c r="F14" s="22">
        <v>15547</v>
      </c>
      <c r="G14" s="19"/>
      <c r="H14" s="22">
        <v>63762</v>
      </c>
      <c r="I14" s="19"/>
      <c r="J14" s="22">
        <v>62437</v>
      </c>
    </row>
    <row r="15" spans="1:10" ht="20.25" customHeight="1">
      <c r="A15" s="9" t="s">
        <v>110</v>
      </c>
      <c r="B15" s="17">
        <v>3</v>
      </c>
      <c r="C15" s="18"/>
      <c r="D15" s="22">
        <v>0</v>
      </c>
      <c r="E15" s="19"/>
      <c r="F15" s="22">
        <v>0</v>
      </c>
      <c r="G15" s="19"/>
      <c r="H15" s="22">
        <v>718000</v>
      </c>
      <c r="I15" s="19"/>
      <c r="J15" s="22">
        <v>447000</v>
      </c>
    </row>
    <row r="16" spans="1:10" ht="20.25" customHeight="1">
      <c r="A16" s="9" t="s">
        <v>121</v>
      </c>
      <c r="B16" s="17">
        <v>10</v>
      </c>
      <c r="C16" s="18"/>
      <c r="D16" s="22">
        <v>131950</v>
      </c>
      <c r="E16" s="19"/>
      <c r="F16" s="22">
        <v>131950</v>
      </c>
      <c r="G16" s="19"/>
      <c r="H16" s="22">
        <v>131950</v>
      </c>
      <c r="I16" s="19"/>
      <c r="J16" s="22">
        <v>131950</v>
      </c>
    </row>
    <row r="17" spans="1:10" ht="20.25" customHeight="1">
      <c r="A17" s="9" t="s">
        <v>169</v>
      </c>
      <c r="B17" s="17"/>
      <c r="C17" s="18"/>
      <c r="D17" s="22">
        <v>19</v>
      </c>
      <c r="E17" s="19"/>
      <c r="F17" s="22">
        <v>0</v>
      </c>
      <c r="G17" s="19"/>
      <c r="H17" s="22">
        <v>0</v>
      </c>
      <c r="I17" s="19"/>
      <c r="J17" s="22">
        <v>0</v>
      </c>
    </row>
    <row r="18" spans="1:10" ht="20.25" customHeight="1">
      <c r="A18" s="9" t="s">
        <v>28</v>
      </c>
      <c r="B18" s="17"/>
      <c r="C18" s="18"/>
      <c r="D18" s="22">
        <v>29362</v>
      </c>
      <c r="E18" s="19"/>
      <c r="F18" s="22">
        <v>15751</v>
      </c>
      <c r="G18" s="19"/>
      <c r="H18" s="22">
        <v>1369</v>
      </c>
      <c r="I18" s="19"/>
      <c r="J18" s="22">
        <v>1134</v>
      </c>
    </row>
    <row r="19" spans="1:10" ht="20.25" customHeight="1">
      <c r="A19" s="1" t="s">
        <v>11</v>
      </c>
      <c r="B19" s="17"/>
      <c r="C19" s="18"/>
      <c r="D19" s="23">
        <f>SUM(D10:D18)</f>
        <v>3369878</v>
      </c>
      <c r="E19" s="19"/>
      <c r="F19" s="23">
        <f>SUM(F10:F18)</f>
        <v>3672684</v>
      </c>
      <c r="G19" s="19"/>
      <c r="H19" s="23">
        <f>SUM(H10:H18)</f>
        <v>1038938</v>
      </c>
      <c r="I19" s="19"/>
      <c r="J19" s="23">
        <f>SUM(J10:J18)</f>
        <v>707862</v>
      </c>
    </row>
    <row r="20" spans="1:10" ht="20.25" customHeight="1">
      <c r="A20" s="1" t="s">
        <v>12</v>
      </c>
      <c r="B20" s="17"/>
      <c r="C20" s="18"/>
      <c r="D20" s="21"/>
      <c r="E20" s="19"/>
      <c r="F20" s="21"/>
      <c r="G20" s="19"/>
      <c r="H20" s="21"/>
      <c r="I20" s="19"/>
      <c r="J20" s="21"/>
    </row>
    <row r="21" spans="1:10" ht="20.25" customHeight="1">
      <c r="A21" s="9" t="s">
        <v>78</v>
      </c>
      <c r="B21" s="17">
        <v>11</v>
      </c>
      <c r="C21" s="18"/>
      <c r="D21" s="22">
        <v>0</v>
      </c>
      <c r="E21" s="19"/>
      <c r="F21" s="22">
        <v>0</v>
      </c>
      <c r="G21" s="19"/>
      <c r="H21" s="22">
        <v>1492205</v>
      </c>
      <c r="I21" s="19"/>
      <c r="J21" s="22">
        <v>1474997</v>
      </c>
    </row>
    <row r="22" spans="1:10" ht="20.25" customHeight="1">
      <c r="A22" s="9" t="s">
        <v>103</v>
      </c>
      <c r="B22" s="17">
        <v>12</v>
      </c>
      <c r="C22" s="18"/>
      <c r="D22" s="21">
        <v>3460</v>
      </c>
      <c r="E22" s="19"/>
      <c r="F22" s="21">
        <v>3262</v>
      </c>
      <c r="G22" s="19"/>
      <c r="H22" s="21">
        <v>3460</v>
      </c>
      <c r="I22" s="19"/>
      <c r="J22" s="21">
        <v>3262</v>
      </c>
    </row>
    <row r="23" spans="1:10" ht="20.25" customHeight="1">
      <c r="A23" s="9" t="s">
        <v>111</v>
      </c>
      <c r="B23" s="17">
        <v>5</v>
      </c>
      <c r="C23" s="18"/>
      <c r="D23" s="21">
        <v>84500</v>
      </c>
      <c r="E23" s="19"/>
      <c r="F23" s="21">
        <v>97187</v>
      </c>
      <c r="G23" s="19"/>
      <c r="H23" s="21">
        <v>78800</v>
      </c>
      <c r="I23" s="19"/>
      <c r="J23" s="21">
        <v>91800</v>
      </c>
    </row>
    <row r="24" spans="1:10" ht="20.25" customHeight="1">
      <c r="A24" s="9" t="s">
        <v>87</v>
      </c>
      <c r="B24" s="17">
        <v>13</v>
      </c>
      <c r="C24" s="18"/>
      <c r="D24" s="21">
        <v>22727</v>
      </c>
      <c r="E24" s="19"/>
      <c r="F24" s="21">
        <v>23845</v>
      </c>
      <c r="G24" s="19"/>
      <c r="H24" s="21">
        <v>4141</v>
      </c>
      <c r="I24" s="19"/>
      <c r="J24" s="21">
        <v>4431</v>
      </c>
    </row>
    <row r="25" spans="1:10" ht="20.25" customHeight="1">
      <c r="A25" s="9" t="s">
        <v>79</v>
      </c>
      <c r="B25" s="17"/>
      <c r="C25" s="18"/>
      <c r="D25" s="21">
        <v>50865</v>
      </c>
      <c r="E25" s="19"/>
      <c r="F25" s="21">
        <v>50865</v>
      </c>
      <c r="G25" s="19"/>
      <c r="H25" s="21">
        <v>0</v>
      </c>
      <c r="I25" s="19"/>
      <c r="J25" s="21">
        <v>0</v>
      </c>
    </row>
    <row r="26" spans="1:10" ht="20.25" customHeight="1">
      <c r="A26" s="9" t="s">
        <v>88</v>
      </c>
      <c r="B26" s="17">
        <v>14</v>
      </c>
      <c r="C26" s="18"/>
      <c r="D26" s="21">
        <v>9924</v>
      </c>
      <c r="E26" s="19"/>
      <c r="F26" s="21">
        <v>10117</v>
      </c>
      <c r="G26" s="19"/>
      <c r="H26" s="21">
        <v>0</v>
      </c>
      <c r="I26" s="19"/>
      <c r="J26" s="21">
        <v>0</v>
      </c>
    </row>
    <row r="27" spans="1:10" ht="20.25" customHeight="1">
      <c r="A27" s="9" t="s">
        <v>97</v>
      </c>
      <c r="B27" s="17"/>
      <c r="C27" s="18"/>
      <c r="D27" s="21">
        <v>42479</v>
      </c>
      <c r="E27" s="19"/>
      <c r="F27" s="21">
        <v>39581</v>
      </c>
      <c r="G27" s="19"/>
      <c r="H27" s="21">
        <v>21865</v>
      </c>
      <c r="I27" s="19"/>
      <c r="J27" s="21">
        <v>20921</v>
      </c>
    </row>
    <row r="28" spans="1:10" ht="20.25" customHeight="1">
      <c r="A28" s="9" t="s">
        <v>29</v>
      </c>
      <c r="B28" s="17"/>
      <c r="C28" s="18"/>
      <c r="D28" s="24">
        <v>58369</v>
      </c>
      <c r="E28" s="19"/>
      <c r="F28" s="24">
        <v>57303</v>
      </c>
      <c r="G28" s="19"/>
      <c r="H28" s="24">
        <v>0</v>
      </c>
      <c r="I28" s="19"/>
      <c r="J28" s="24">
        <v>0</v>
      </c>
    </row>
    <row r="29" spans="1:10" ht="20.25" customHeight="1">
      <c r="A29" s="1" t="s">
        <v>13</v>
      </c>
      <c r="B29" s="17"/>
      <c r="C29" s="18"/>
      <c r="D29" s="23">
        <f>SUM(D21:D28)</f>
        <v>272324</v>
      </c>
      <c r="E29" s="19"/>
      <c r="F29" s="23">
        <f>SUM(F21:F28)</f>
        <v>282160</v>
      </c>
      <c r="G29" s="19"/>
      <c r="H29" s="23">
        <f>SUM(H21:H28)</f>
        <v>1600471</v>
      </c>
      <c r="I29" s="19"/>
      <c r="J29" s="23">
        <f>SUM(J21:J28)</f>
        <v>1595411</v>
      </c>
    </row>
    <row r="30" spans="1:10" ht="20.25" customHeight="1" thickBot="1">
      <c r="A30" s="1" t="s">
        <v>45</v>
      </c>
      <c r="B30" s="17"/>
      <c r="C30" s="18"/>
      <c r="D30" s="25">
        <f>SUM(D19+D29)</f>
        <v>3642202</v>
      </c>
      <c r="E30" s="19"/>
      <c r="F30" s="25">
        <f>SUM(F19+F29)</f>
        <v>3954844</v>
      </c>
      <c r="G30" s="19"/>
      <c r="H30" s="25">
        <f>SUM(H19+H29)</f>
        <v>2639409</v>
      </c>
      <c r="I30" s="19"/>
      <c r="J30" s="25">
        <f>SUM(J19+J29)</f>
        <v>2303273</v>
      </c>
    </row>
    <row r="31" spans="1:10" ht="20.25" customHeight="1" thickTop="1">
      <c r="A31" s="1"/>
      <c r="B31" s="17"/>
      <c r="C31" s="18"/>
      <c r="D31" s="9"/>
      <c r="E31" s="19"/>
      <c r="F31" s="20"/>
      <c r="G31" s="19"/>
      <c r="H31" s="20"/>
      <c r="I31" s="19"/>
      <c r="J31" s="20"/>
    </row>
    <row r="32" spans="1:10" ht="20.25" customHeight="1">
      <c r="A32" s="9" t="s">
        <v>1</v>
      </c>
      <c r="B32" s="26"/>
      <c r="C32" s="26"/>
    </row>
    <row r="33" spans="1:12" s="1" customFormat="1" ht="20.25" customHeight="1">
      <c r="A33" s="1" t="s">
        <v>63</v>
      </c>
      <c r="D33" s="2"/>
      <c r="E33" s="2"/>
      <c r="F33" s="2"/>
      <c r="H33" s="2"/>
      <c r="I33" s="2"/>
      <c r="J33" s="2"/>
    </row>
    <row r="34" spans="1:12" s="1" customFormat="1" ht="20.25" customHeight="1">
      <c r="A34" s="1" t="s">
        <v>99</v>
      </c>
      <c r="D34" s="2"/>
      <c r="E34" s="2"/>
      <c r="F34" s="2"/>
      <c r="H34" s="2"/>
      <c r="I34" s="2"/>
      <c r="J34" s="2"/>
    </row>
    <row r="35" spans="1:12" s="7" customFormat="1" ht="20.25" customHeight="1">
      <c r="A35" s="3"/>
      <c r="B35" s="3"/>
      <c r="C35" s="3"/>
      <c r="D35" s="4"/>
      <c r="E35" s="4"/>
      <c r="F35" s="4"/>
      <c r="G35" s="3"/>
      <c r="H35" s="4"/>
      <c r="I35" s="4"/>
      <c r="J35" s="5" t="s">
        <v>90</v>
      </c>
    </row>
    <row r="36" spans="1:12" s="7" customFormat="1" ht="20.25" customHeight="1">
      <c r="A36" s="3"/>
      <c r="B36" s="3"/>
      <c r="C36" s="3"/>
      <c r="D36" s="116" t="s">
        <v>26</v>
      </c>
      <c r="E36" s="116"/>
      <c r="F36" s="116"/>
      <c r="G36" s="57"/>
      <c r="H36" s="116" t="s">
        <v>25</v>
      </c>
      <c r="I36" s="116"/>
      <c r="J36" s="116"/>
    </row>
    <row r="37" spans="1:12" ht="20.25" customHeight="1">
      <c r="B37" s="56" t="s">
        <v>0</v>
      </c>
      <c r="C37" s="54"/>
      <c r="D37" s="58" t="s">
        <v>168</v>
      </c>
      <c r="E37" s="55"/>
      <c r="F37" s="59" t="str">
        <f>"31 December 2017"</f>
        <v>31 December 2017</v>
      </c>
      <c r="G37" s="14"/>
      <c r="H37" s="58" t="s">
        <v>168</v>
      </c>
      <c r="I37" s="55"/>
      <c r="J37" s="59" t="str">
        <f>"31 December 2017"</f>
        <v>31 December 2017</v>
      </c>
    </row>
    <row r="38" spans="1:12" ht="20.25" customHeight="1">
      <c r="B38" s="10"/>
      <c r="C38" s="10"/>
      <c r="D38" s="12" t="s">
        <v>91</v>
      </c>
      <c r="E38" s="12"/>
      <c r="F38" s="13" t="s">
        <v>147</v>
      </c>
      <c r="G38" s="14"/>
      <c r="H38" s="12" t="s">
        <v>91</v>
      </c>
      <c r="I38" s="12"/>
      <c r="J38" s="13" t="s">
        <v>147</v>
      </c>
    </row>
    <row r="39" spans="1:12" ht="20.25" customHeight="1">
      <c r="B39" s="10"/>
      <c r="C39" s="10"/>
      <c r="D39" s="12" t="s">
        <v>92</v>
      </c>
      <c r="E39" s="12"/>
      <c r="F39" s="13"/>
      <c r="G39" s="14"/>
      <c r="H39" s="12" t="s">
        <v>92</v>
      </c>
      <c r="I39" s="12"/>
      <c r="J39" s="13"/>
    </row>
    <row r="40" spans="1:12" ht="20.25" customHeight="1">
      <c r="A40" s="1" t="s">
        <v>46</v>
      </c>
      <c r="B40" s="16"/>
      <c r="C40" s="16"/>
      <c r="D40" s="9"/>
      <c r="E40" s="9"/>
      <c r="F40" s="9"/>
      <c r="H40" s="9"/>
      <c r="I40" s="9"/>
      <c r="J40" s="9"/>
    </row>
    <row r="41" spans="1:12" ht="20.25" customHeight="1">
      <c r="A41" s="1" t="s">
        <v>14</v>
      </c>
      <c r="B41" s="16"/>
      <c r="C41" s="16"/>
      <c r="D41" s="9"/>
      <c r="E41" s="9"/>
      <c r="F41" s="9"/>
      <c r="H41" s="9"/>
      <c r="I41" s="9"/>
      <c r="J41" s="9"/>
    </row>
    <row r="42" spans="1:12" s="15" customFormat="1" ht="20.25" customHeight="1">
      <c r="A42" s="28" t="s">
        <v>122</v>
      </c>
      <c r="B42" s="17">
        <v>15</v>
      </c>
      <c r="C42" s="18"/>
      <c r="D42" s="30">
        <v>270000</v>
      </c>
      <c r="E42" s="30"/>
      <c r="F42" s="30">
        <v>1102000</v>
      </c>
      <c r="G42" s="30"/>
      <c r="H42" s="30">
        <v>0</v>
      </c>
      <c r="I42" s="30"/>
      <c r="J42" s="30">
        <v>0</v>
      </c>
      <c r="K42" s="30"/>
      <c r="L42" s="27"/>
    </row>
    <row r="43" spans="1:12" s="15" customFormat="1" ht="20.25" customHeight="1">
      <c r="A43" s="28" t="s">
        <v>30</v>
      </c>
      <c r="B43" s="17"/>
      <c r="C43" s="18"/>
      <c r="D43" s="30">
        <v>110969</v>
      </c>
      <c r="E43" s="30"/>
      <c r="F43" s="30">
        <v>56528</v>
      </c>
      <c r="G43" s="30"/>
      <c r="H43" s="30">
        <v>0</v>
      </c>
      <c r="I43" s="30"/>
      <c r="J43" s="30">
        <v>0</v>
      </c>
      <c r="K43" s="30"/>
      <c r="L43" s="27"/>
    </row>
    <row r="44" spans="1:12" s="15" customFormat="1" ht="20.25" customHeight="1">
      <c r="A44" s="28" t="s">
        <v>31</v>
      </c>
      <c r="B44" s="17">
        <v>16</v>
      </c>
      <c r="C44" s="18"/>
      <c r="D44" s="30">
        <v>187248</v>
      </c>
      <c r="E44" s="30"/>
      <c r="F44" s="30">
        <v>376621</v>
      </c>
      <c r="G44" s="30"/>
      <c r="H44" s="30">
        <v>0</v>
      </c>
      <c r="I44" s="30"/>
      <c r="J44" s="30">
        <v>0</v>
      </c>
      <c r="K44" s="30"/>
      <c r="L44" s="27"/>
    </row>
    <row r="45" spans="1:12" s="15" customFormat="1" ht="20.25" customHeight="1">
      <c r="A45" s="28" t="s">
        <v>82</v>
      </c>
      <c r="B45" s="17" t="s">
        <v>175</v>
      </c>
      <c r="C45" s="18"/>
      <c r="D45" s="29">
        <v>65197</v>
      </c>
      <c r="E45" s="30"/>
      <c r="F45" s="29">
        <v>72024</v>
      </c>
      <c r="G45" s="30"/>
      <c r="H45" s="30">
        <v>22769</v>
      </c>
      <c r="I45" s="30"/>
      <c r="J45" s="30">
        <v>38832</v>
      </c>
      <c r="K45" s="30"/>
      <c r="L45" s="27"/>
    </row>
    <row r="46" spans="1:12" s="15" customFormat="1" ht="20.25" customHeight="1">
      <c r="A46" s="28" t="s">
        <v>123</v>
      </c>
      <c r="B46" s="17">
        <v>15</v>
      </c>
      <c r="C46" s="18"/>
      <c r="D46" s="30">
        <v>339856</v>
      </c>
      <c r="E46" s="30"/>
      <c r="F46" s="30">
        <v>39957</v>
      </c>
      <c r="G46" s="30"/>
      <c r="H46" s="29">
        <v>0</v>
      </c>
      <c r="I46" s="30"/>
      <c r="J46" s="29">
        <v>0</v>
      </c>
      <c r="K46" s="30"/>
      <c r="L46" s="27"/>
    </row>
    <row r="47" spans="1:12" s="15" customFormat="1" ht="20.25" customHeight="1">
      <c r="A47" s="28" t="s">
        <v>161</v>
      </c>
      <c r="B47" s="17">
        <v>15</v>
      </c>
      <c r="C47" s="18"/>
      <c r="D47" s="30">
        <v>875000</v>
      </c>
      <c r="E47" s="30"/>
      <c r="F47" s="30">
        <v>535000</v>
      </c>
      <c r="G47" s="30"/>
      <c r="H47" s="29">
        <v>875000</v>
      </c>
      <c r="I47" s="30"/>
      <c r="J47" s="30">
        <v>535000</v>
      </c>
      <c r="K47" s="30"/>
      <c r="L47" s="27"/>
    </row>
    <row r="48" spans="1:12" s="15" customFormat="1" ht="20.25" customHeight="1">
      <c r="A48" s="28" t="s">
        <v>170</v>
      </c>
      <c r="B48" s="17">
        <v>18</v>
      </c>
      <c r="C48" s="18"/>
      <c r="D48" s="29">
        <v>100000</v>
      </c>
      <c r="E48" s="30"/>
      <c r="F48" s="29">
        <v>100000</v>
      </c>
      <c r="G48" s="30"/>
      <c r="H48" s="30">
        <v>100000</v>
      </c>
      <c r="I48" s="30"/>
      <c r="J48" s="30">
        <v>100000</v>
      </c>
      <c r="K48" s="30"/>
      <c r="L48" s="27"/>
    </row>
    <row r="49" spans="1:12" s="15" customFormat="1" ht="20.25" customHeight="1">
      <c r="A49" s="28" t="s">
        <v>171</v>
      </c>
      <c r="B49" s="17">
        <v>3</v>
      </c>
      <c r="C49" s="18"/>
      <c r="D49" s="29">
        <v>0</v>
      </c>
      <c r="E49" s="30"/>
      <c r="F49" s="29">
        <v>0</v>
      </c>
      <c r="G49" s="30"/>
      <c r="H49" s="30">
        <v>6000</v>
      </c>
      <c r="I49" s="30"/>
      <c r="J49" s="30">
        <v>8500</v>
      </c>
      <c r="K49" s="30"/>
      <c r="L49" s="27"/>
    </row>
    <row r="50" spans="1:12" s="15" customFormat="1" ht="20.25" customHeight="1">
      <c r="A50" s="28" t="s">
        <v>172</v>
      </c>
      <c r="B50" s="17"/>
      <c r="C50" s="18"/>
      <c r="D50" s="30">
        <v>3</v>
      </c>
      <c r="E50" s="30"/>
      <c r="F50" s="30">
        <v>0</v>
      </c>
      <c r="G50" s="30"/>
      <c r="H50" s="30">
        <v>0</v>
      </c>
      <c r="I50" s="30"/>
      <c r="J50" s="30">
        <v>0</v>
      </c>
      <c r="K50" s="30"/>
      <c r="L50" s="27"/>
    </row>
    <row r="51" spans="1:12" s="15" customFormat="1" ht="20.25" customHeight="1">
      <c r="A51" s="28" t="s">
        <v>112</v>
      </c>
      <c r="B51" s="18"/>
      <c r="C51" s="18"/>
      <c r="D51" s="30">
        <v>21829</v>
      </c>
      <c r="E51" s="30"/>
      <c r="F51" s="30">
        <v>16040</v>
      </c>
      <c r="G51" s="30"/>
      <c r="H51" s="30">
        <v>0</v>
      </c>
      <c r="I51" s="30">
        <v>0</v>
      </c>
      <c r="J51" s="30">
        <v>0</v>
      </c>
      <c r="K51" s="30"/>
      <c r="L51" s="27"/>
    </row>
    <row r="52" spans="1:12" s="15" customFormat="1" ht="20.25" customHeight="1">
      <c r="A52" s="28" t="s">
        <v>32</v>
      </c>
      <c r="B52" s="18"/>
      <c r="C52" s="18"/>
      <c r="D52" s="30">
        <v>5860</v>
      </c>
      <c r="E52" s="30"/>
      <c r="F52" s="30">
        <v>5499</v>
      </c>
      <c r="G52" s="30"/>
      <c r="H52" s="30">
        <v>1673</v>
      </c>
      <c r="I52" s="30"/>
      <c r="J52" s="30">
        <v>381</v>
      </c>
      <c r="K52" s="30"/>
      <c r="L52" s="27"/>
    </row>
    <row r="53" spans="1:12" s="15" customFormat="1" ht="20.25" customHeight="1">
      <c r="A53" s="2" t="s">
        <v>15</v>
      </c>
      <c r="B53" s="18"/>
      <c r="C53" s="18"/>
      <c r="D53" s="23">
        <f>SUM(D42:D52)</f>
        <v>1975962</v>
      </c>
      <c r="E53" s="30"/>
      <c r="F53" s="23">
        <f>SUM(F42:F52)</f>
        <v>2303669</v>
      </c>
      <c r="G53" s="30"/>
      <c r="H53" s="23">
        <f>SUM(H42:H52)</f>
        <v>1005442</v>
      </c>
      <c r="I53" s="30"/>
      <c r="J53" s="23">
        <f>SUM(J42:J52)</f>
        <v>682713</v>
      </c>
      <c r="K53" s="30"/>
      <c r="L53" s="27"/>
    </row>
    <row r="54" spans="1:12" s="15" customFormat="1" ht="20.25" customHeight="1">
      <c r="A54" s="2" t="s">
        <v>16</v>
      </c>
      <c r="B54" s="18"/>
      <c r="C54" s="18"/>
      <c r="D54" s="18"/>
      <c r="E54" s="18"/>
      <c r="F54" s="18"/>
      <c r="G54" s="18"/>
      <c r="H54" s="18"/>
      <c r="I54" s="18"/>
      <c r="J54" s="18"/>
      <c r="K54" s="30"/>
      <c r="L54" s="27"/>
    </row>
    <row r="55" spans="1:12" s="15" customFormat="1" ht="20.25" customHeight="1">
      <c r="A55" s="15" t="s">
        <v>65</v>
      </c>
      <c r="B55" s="17"/>
      <c r="C55" s="18"/>
      <c r="D55" s="30">
        <v>29997</v>
      </c>
      <c r="E55" s="30"/>
      <c r="F55" s="30">
        <v>28275</v>
      </c>
      <c r="G55" s="30"/>
      <c r="H55" s="30">
        <v>840</v>
      </c>
      <c r="I55" s="30"/>
      <c r="J55" s="30">
        <v>775</v>
      </c>
      <c r="K55" s="30"/>
      <c r="L55" s="27"/>
    </row>
    <row r="56" spans="1:12" s="15" customFormat="1" ht="20.25" customHeight="1">
      <c r="A56" s="15" t="s">
        <v>178</v>
      </c>
      <c r="B56" s="17"/>
      <c r="C56" s="18"/>
      <c r="D56" s="24">
        <v>18592</v>
      </c>
      <c r="E56" s="30"/>
      <c r="F56" s="24">
        <v>18694</v>
      </c>
      <c r="G56" s="30"/>
      <c r="H56" s="24">
        <v>15476</v>
      </c>
      <c r="I56" s="30"/>
      <c r="J56" s="24">
        <v>15579</v>
      </c>
      <c r="K56" s="30"/>
      <c r="L56" s="27"/>
    </row>
    <row r="57" spans="1:12" s="15" customFormat="1" ht="20.25" customHeight="1">
      <c r="A57" s="2" t="s">
        <v>17</v>
      </c>
      <c r="B57" s="17"/>
      <c r="C57" s="18"/>
      <c r="D57" s="23">
        <f>SUM(D55:D56)</f>
        <v>48589</v>
      </c>
      <c r="E57" s="30"/>
      <c r="F57" s="23">
        <f>SUM(F55:F56)</f>
        <v>46969</v>
      </c>
      <c r="G57" s="30"/>
      <c r="H57" s="23">
        <f>SUM(H55:H56)</f>
        <v>16316</v>
      </c>
      <c r="I57" s="30"/>
      <c r="J57" s="23">
        <f>SUM(J55:J56)</f>
        <v>16354</v>
      </c>
      <c r="K57" s="30"/>
      <c r="L57" s="27"/>
    </row>
    <row r="58" spans="1:12" s="15" customFormat="1" ht="20.25" customHeight="1">
      <c r="A58" s="2" t="s">
        <v>18</v>
      </c>
      <c r="B58" s="18"/>
      <c r="C58" s="18"/>
      <c r="D58" s="23">
        <f>SUM(D53+D57)</f>
        <v>2024551</v>
      </c>
      <c r="E58" s="30"/>
      <c r="F58" s="23">
        <f>SUM(F53+F57)</f>
        <v>2350638</v>
      </c>
      <c r="G58" s="30"/>
      <c r="H58" s="23">
        <f>SUM(H53+H57)</f>
        <v>1021758</v>
      </c>
      <c r="I58" s="30"/>
      <c r="J58" s="23">
        <f>SUM(J53+J57)</f>
        <v>699067</v>
      </c>
      <c r="K58" s="30"/>
      <c r="L58" s="27"/>
    </row>
    <row r="59" spans="1:12" s="15" customFormat="1" ht="20.25" customHeight="1">
      <c r="A59" s="2" t="s">
        <v>19</v>
      </c>
      <c r="B59" s="18"/>
      <c r="C59" s="18"/>
      <c r="D59" s="5"/>
      <c r="E59" s="31"/>
      <c r="F59" s="5"/>
      <c r="G59" s="31"/>
      <c r="H59" s="5"/>
      <c r="I59" s="31"/>
      <c r="J59" s="5"/>
      <c r="K59" s="33"/>
      <c r="L59" s="27"/>
    </row>
    <row r="60" spans="1:12" s="15" customFormat="1" ht="20.25" customHeight="1">
      <c r="A60" s="15" t="s">
        <v>33</v>
      </c>
      <c r="B60" s="17">
        <v>19</v>
      </c>
      <c r="C60" s="18"/>
      <c r="D60" s="5"/>
      <c r="E60" s="31"/>
      <c r="F60" s="5"/>
      <c r="G60" s="31"/>
      <c r="H60" s="5"/>
      <c r="I60" s="31"/>
      <c r="J60" s="5"/>
      <c r="K60" s="33"/>
      <c r="L60" s="27"/>
    </row>
    <row r="61" spans="1:12" s="15" customFormat="1" ht="20.25" customHeight="1">
      <c r="A61" s="34" t="s">
        <v>34</v>
      </c>
      <c r="B61" s="18"/>
      <c r="C61" s="18"/>
      <c r="D61" s="33"/>
      <c r="E61" s="32"/>
      <c r="F61" s="33"/>
      <c r="G61" s="32"/>
      <c r="H61" s="33"/>
      <c r="I61" s="32"/>
      <c r="J61" s="33"/>
      <c r="K61" s="33"/>
      <c r="L61" s="27"/>
    </row>
    <row r="62" spans="1:12" s="15" customFormat="1" ht="20.25" customHeight="1">
      <c r="A62" s="28" t="s">
        <v>200</v>
      </c>
      <c r="B62" s="18"/>
      <c r="C62" s="18"/>
      <c r="D62" s="33"/>
      <c r="E62" s="32"/>
      <c r="F62" s="33"/>
      <c r="G62" s="32"/>
      <c r="H62" s="33"/>
      <c r="I62" s="32"/>
      <c r="J62" s="33"/>
      <c r="K62" s="33"/>
      <c r="L62" s="27"/>
    </row>
    <row r="63" spans="1:12" s="15" customFormat="1" ht="20.25" customHeight="1">
      <c r="A63" s="34" t="s">
        <v>201</v>
      </c>
      <c r="B63" s="18"/>
      <c r="C63" s="18"/>
      <c r="D63" s="33"/>
      <c r="E63" s="32"/>
      <c r="F63" s="33"/>
      <c r="G63" s="32"/>
      <c r="H63" s="33"/>
      <c r="I63" s="32"/>
      <c r="J63" s="33"/>
      <c r="K63" s="33"/>
      <c r="L63" s="27"/>
    </row>
    <row r="64" spans="1:12" s="15" customFormat="1" ht="20.25" customHeight="1" thickBot="1">
      <c r="A64" s="28" t="s">
        <v>202</v>
      </c>
      <c r="B64" s="18"/>
      <c r="C64" s="18"/>
      <c r="D64" s="35">
        <v>1631216</v>
      </c>
      <c r="E64" s="30"/>
      <c r="F64" s="35">
        <v>987480</v>
      </c>
      <c r="G64" s="30"/>
      <c r="H64" s="35">
        <v>1631216</v>
      </c>
      <c r="I64" s="30"/>
      <c r="J64" s="35">
        <v>987480</v>
      </c>
      <c r="K64" s="33"/>
      <c r="L64" s="27"/>
    </row>
    <row r="65" spans="1:12" s="15" customFormat="1" ht="20.25" customHeight="1" thickTop="1">
      <c r="A65" s="34" t="s">
        <v>35</v>
      </c>
      <c r="B65" s="18"/>
      <c r="C65" s="18"/>
      <c r="D65" s="19"/>
      <c r="E65" s="19"/>
      <c r="F65" s="19"/>
      <c r="G65" s="19"/>
      <c r="H65" s="19"/>
      <c r="I65" s="19"/>
      <c r="J65" s="19"/>
      <c r="K65" s="33"/>
      <c r="L65" s="27"/>
    </row>
    <row r="66" spans="1:12" s="15" customFormat="1" ht="20.25" customHeight="1">
      <c r="A66" s="28" t="s">
        <v>124</v>
      </c>
      <c r="B66" s="18"/>
      <c r="C66" s="18"/>
      <c r="D66" s="19">
        <v>987477</v>
      </c>
      <c r="E66" s="19"/>
      <c r="F66" s="19">
        <v>987477</v>
      </c>
      <c r="G66" s="19"/>
      <c r="H66" s="19">
        <v>987477</v>
      </c>
      <c r="I66" s="19"/>
      <c r="J66" s="19">
        <v>987477</v>
      </c>
      <c r="K66" s="33"/>
      <c r="L66" s="27"/>
    </row>
    <row r="67" spans="1:12" s="15" customFormat="1" ht="20.25" customHeight="1">
      <c r="A67" s="28" t="s">
        <v>74</v>
      </c>
      <c r="B67" s="18"/>
      <c r="C67" s="18"/>
      <c r="D67" s="19">
        <v>288886</v>
      </c>
      <c r="E67" s="19"/>
      <c r="F67" s="19">
        <v>288886</v>
      </c>
      <c r="G67" s="19"/>
      <c r="H67" s="19">
        <v>288886</v>
      </c>
      <c r="I67" s="19"/>
      <c r="J67" s="19">
        <v>288886</v>
      </c>
      <c r="K67" s="33"/>
      <c r="L67" s="27"/>
    </row>
    <row r="68" spans="1:12" s="15" customFormat="1" ht="20.25" customHeight="1">
      <c r="A68" s="28" t="s">
        <v>36</v>
      </c>
      <c r="B68" s="18"/>
      <c r="C68" s="18"/>
      <c r="D68" s="30"/>
      <c r="E68" s="30"/>
      <c r="F68" s="30"/>
      <c r="G68" s="30"/>
      <c r="H68" s="30"/>
      <c r="I68" s="30"/>
      <c r="J68" s="30"/>
      <c r="K68" s="33"/>
      <c r="L68" s="27"/>
    </row>
    <row r="69" spans="1:12" s="15" customFormat="1" ht="20.25" customHeight="1">
      <c r="A69" s="28" t="s">
        <v>37</v>
      </c>
      <c r="B69" s="17"/>
      <c r="C69" s="18"/>
      <c r="D69" s="30">
        <v>65224</v>
      </c>
      <c r="E69" s="30"/>
      <c r="F69" s="30">
        <v>65224</v>
      </c>
      <c r="G69" s="30"/>
      <c r="H69" s="30">
        <v>65224</v>
      </c>
      <c r="I69" s="30"/>
      <c r="J69" s="30">
        <v>65224</v>
      </c>
      <c r="K69" s="33"/>
      <c r="L69" s="27"/>
    </row>
    <row r="70" spans="1:12" s="27" customFormat="1" ht="20.25" customHeight="1">
      <c r="A70" s="36" t="s">
        <v>38</v>
      </c>
      <c r="B70" s="18"/>
      <c r="C70" s="18"/>
      <c r="D70" s="21">
        <v>289683</v>
      </c>
      <c r="E70" s="21"/>
      <c r="F70" s="21">
        <v>265923</v>
      </c>
      <c r="G70" s="21"/>
      <c r="H70" s="21">
        <v>289683</v>
      </c>
      <c r="I70" s="21"/>
      <c r="J70" s="21">
        <v>265923</v>
      </c>
      <c r="K70" s="33"/>
    </row>
    <row r="71" spans="1:12" s="15" customFormat="1" ht="20.25" customHeight="1">
      <c r="A71" s="28" t="s">
        <v>76</v>
      </c>
      <c r="B71" s="17">
        <v>5.2</v>
      </c>
      <c r="C71" s="18"/>
      <c r="D71" s="30">
        <v>-13619</v>
      </c>
      <c r="E71" s="30"/>
      <c r="F71" s="30">
        <v>-3304</v>
      </c>
      <c r="G71" s="30"/>
      <c r="H71" s="30">
        <v>-13619</v>
      </c>
      <c r="I71" s="30"/>
      <c r="J71" s="30">
        <v>-3304</v>
      </c>
      <c r="K71" s="33"/>
      <c r="L71" s="27"/>
    </row>
    <row r="72" spans="1:12" s="15" customFormat="1" ht="20.25" customHeight="1">
      <c r="A72" s="2" t="s">
        <v>20</v>
      </c>
      <c r="B72" s="18"/>
      <c r="C72" s="18"/>
      <c r="D72" s="23">
        <f>SUM(D66:D71)</f>
        <v>1617651</v>
      </c>
      <c r="E72" s="30"/>
      <c r="F72" s="23">
        <f>SUM(F66:F71)</f>
        <v>1604206</v>
      </c>
      <c r="G72" s="30"/>
      <c r="H72" s="23">
        <f>SUM(H66:H71)</f>
        <v>1617651</v>
      </c>
      <c r="I72" s="30"/>
      <c r="J72" s="23">
        <f>SUM(J66:J71)</f>
        <v>1604206</v>
      </c>
      <c r="K72" s="33"/>
      <c r="L72" s="27"/>
    </row>
    <row r="73" spans="1:12" s="15" customFormat="1" ht="20.25" customHeight="1" thickBot="1">
      <c r="A73" s="2" t="s">
        <v>47</v>
      </c>
      <c r="B73" s="18"/>
      <c r="C73" s="18"/>
      <c r="D73" s="37">
        <f>SUM(D58+D72)</f>
        <v>3642202</v>
      </c>
      <c r="E73" s="30"/>
      <c r="F73" s="37">
        <f>SUM(F58+F72)</f>
        <v>3954844</v>
      </c>
      <c r="G73" s="30"/>
      <c r="H73" s="37">
        <f>SUM(H58+H72)</f>
        <v>2639409</v>
      </c>
      <c r="I73" s="30"/>
      <c r="J73" s="37">
        <f>SUM(J58+J72)</f>
        <v>2303273</v>
      </c>
      <c r="K73" s="33"/>
      <c r="L73" s="27"/>
    </row>
    <row r="74" spans="1:12" s="15" customFormat="1" ht="20.25" customHeight="1" thickTop="1">
      <c r="B74" s="18"/>
      <c r="C74" s="18"/>
      <c r="D74" s="38">
        <f>D73-D30</f>
        <v>0</v>
      </c>
      <c r="E74" s="38"/>
      <c r="F74" s="38">
        <f>F73-F30</f>
        <v>0</v>
      </c>
      <c r="G74" s="38"/>
      <c r="H74" s="38">
        <f>H73-H30</f>
        <v>0</v>
      </c>
      <c r="I74" s="38"/>
      <c r="J74" s="38">
        <f>J73-J30</f>
        <v>0</v>
      </c>
      <c r="K74" s="33"/>
      <c r="L74" s="27"/>
    </row>
    <row r="75" spans="1:12" s="15" customFormat="1" ht="20.25" customHeight="1">
      <c r="A75" s="9" t="s">
        <v>1</v>
      </c>
      <c r="B75" s="18"/>
      <c r="C75" s="18"/>
      <c r="D75" s="38"/>
      <c r="E75" s="38"/>
      <c r="F75" s="38"/>
      <c r="G75" s="38"/>
      <c r="H75" s="38"/>
      <c r="I75" s="38"/>
      <c r="J75" s="38"/>
      <c r="K75" s="33"/>
      <c r="L75" s="27"/>
    </row>
    <row r="76" spans="1:12" s="15" customFormat="1" ht="20.25" customHeight="1">
      <c r="A76" s="9"/>
      <c r="B76" s="18"/>
      <c r="C76" s="18"/>
      <c r="D76" s="38"/>
      <c r="E76" s="38"/>
      <c r="F76" s="38"/>
      <c r="G76" s="38"/>
      <c r="H76" s="38"/>
      <c r="I76" s="38"/>
      <c r="J76" s="38"/>
      <c r="K76" s="33"/>
      <c r="L76" s="27"/>
    </row>
    <row r="77" spans="1:12" s="15" customFormat="1" ht="20.25" customHeight="1">
      <c r="B77" s="18"/>
      <c r="C77" s="18"/>
      <c r="D77" s="38"/>
      <c r="E77" s="38"/>
      <c r="F77" s="38"/>
      <c r="G77" s="38"/>
      <c r="H77" s="38"/>
      <c r="I77" s="38"/>
      <c r="J77" s="38"/>
      <c r="K77" s="33"/>
      <c r="L77" s="27"/>
    </row>
    <row r="78" spans="1:12" ht="20.25" customHeight="1">
      <c r="A78" s="39" t="s">
        <v>2</v>
      </c>
      <c r="B78" s="26"/>
      <c r="C78" s="26"/>
      <c r="D78" s="4"/>
      <c r="E78" s="4"/>
      <c r="F78" s="4"/>
      <c r="G78" s="3"/>
      <c r="H78" s="4"/>
      <c r="I78" s="4"/>
      <c r="J78" s="4"/>
    </row>
    <row r="79" spans="1:12" ht="18" customHeight="1">
      <c r="A79" s="16"/>
      <c r="B79" s="26"/>
      <c r="C79" s="26"/>
      <c r="D79" s="4"/>
      <c r="E79" s="4"/>
      <c r="F79" s="4"/>
      <c r="G79" s="3"/>
      <c r="H79" s="4"/>
      <c r="I79" s="4"/>
      <c r="J79" s="4"/>
    </row>
    <row r="80" spans="1:12" ht="18" customHeight="1">
      <c r="B80" s="9" t="s">
        <v>48</v>
      </c>
    </row>
    <row r="81" spans="1:10" ht="18" customHeight="1">
      <c r="A81" s="39" t="s">
        <v>2</v>
      </c>
      <c r="B81" s="26"/>
      <c r="C81" s="26"/>
      <c r="D81" s="4"/>
      <c r="E81" s="4"/>
      <c r="F81" s="4"/>
      <c r="G81" s="3"/>
      <c r="H81" s="4"/>
      <c r="I81" s="4"/>
      <c r="J81" s="4"/>
    </row>
  </sheetData>
  <mergeCells count="4">
    <mergeCell ref="D4:F4"/>
    <mergeCell ref="H4:J4"/>
    <mergeCell ref="D36:F36"/>
    <mergeCell ref="H36:J36"/>
  </mergeCells>
  <printOptions gridLinesSet="0"/>
  <pageMargins left="0.74803149606299213" right="0.19685039370078741" top="0.78740157480314965" bottom="0.39370078740157483" header="0.19685039370078741" footer="0.19685039370078741"/>
  <pageSetup paperSize="9" scale="80" fitToHeight="0" orientation="portrait" r:id="rId1"/>
  <headerFooter alignWithMargins="0"/>
  <rowBreaks count="4" manualBreakCount="4">
    <brk id="32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showGridLines="0" zoomScaleNormal="100" zoomScaleSheetLayoutView="85" workbookViewId="0"/>
  </sheetViews>
  <sheetFormatPr defaultColWidth="10.5546875" defaultRowHeight="16.5" customHeight="1"/>
  <cols>
    <col min="1" max="1" width="47.33203125" style="9" customWidth="1"/>
    <col min="2" max="2" width="5.6640625" style="9" customWidth="1"/>
    <col min="3" max="3" width="0.6640625" style="9" customWidth="1"/>
    <col min="4" max="4" width="12.109375" style="15" customWidth="1"/>
    <col min="5" max="5" width="1.5546875" style="9" customWidth="1"/>
    <col min="6" max="6" width="12.109375" style="15" customWidth="1"/>
    <col min="7" max="7" width="1" style="16" customWidth="1"/>
    <col min="8" max="8" width="12.109375" style="15" customWidth="1"/>
    <col min="9" max="9" width="1.5546875" style="9" customWidth="1"/>
    <col min="10" max="10" width="12.109375" style="15" customWidth="1"/>
    <col min="11" max="11" width="0.6640625" style="9" customWidth="1"/>
    <col min="12" max="16384" width="10.5546875" style="9"/>
  </cols>
  <sheetData>
    <row r="1" spans="1:16" ht="16.5" customHeight="1">
      <c r="A1" s="16"/>
      <c r="B1" s="26"/>
      <c r="C1" s="26"/>
      <c r="D1" s="4"/>
      <c r="E1" s="3"/>
      <c r="F1" s="4"/>
      <c r="G1" s="61"/>
      <c r="H1" s="4"/>
      <c r="I1" s="3"/>
      <c r="J1" s="62" t="s">
        <v>93</v>
      </c>
    </row>
    <row r="2" spans="1:16" s="1" customFormat="1" ht="16.5" customHeight="1">
      <c r="A2" s="1" t="s">
        <v>63</v>
      </c>
      <c r="D2" s="2"/>
      <c r="F2" s="2"/>
      <c r="G2" s="63"/>
      <c r="H2" s="2"/>
      <c r="J2" s="64"/>
    </row>
    <row r="3" spans="1:16" s="1" customFormat="1" ht="16.5" customHeight="1">
      <c r="A3" s="1" t="s">
        <v>100</v>
      </c>
      <c r="D3" s="2"/>
      <c r="F3" s="2"/>
      <c r="G3" s="63"/>
      <c r="H3" s="2"/>
      <c r="J3" s="2"/>
    </row>
    <row r="4" spans="1:16" s="1" customFormat="1" ht="16.5" customHeight="1">
      <c r="A4" s="1" t="s">
        <v>164</v>
      </c>
      <c r="D4" s="2"/>
      <c r="F4" s="2"/>
      <c r="G4" s="63"/>
      <c r="H4" s="2"/>
      <c r="J4" s="2"/>
    </row>
    <row r="5" spans="1:16" s="15" customFormat="1" ht="16.5" customHeight="1">
      <c r="A5" s="65"/>
      <c r="B5" s="4"/>
      <c r="C5" s="4"/>
      <c r="D5" s="4"/>
      <c r="E5" s="4"/>
      <c r="F5" s="4"/>
      <c r="G5" s="4"/>
      <c r="H5" s="4"/>
      <c r="I5" s="4"/>
      <c r="J5" s="5" t="s">
        <v>90</v>
      </c>
    </row>
    <row r="6" spans="1:16" s="7" customFormat="1" ht="16.5" customHeight="1">
      <c r="A6" s="3"/>
      <c r="B6" s="3"/>
      <c r="C6" s="3"/>
      <c r="D6" s="66" t="s">
        <v>26</v>
      </c>
      <c r="E6" s="67"/>
      <c r="F6" s="66"/>
      <c r="G6" s="8"/>
      <c r="H6" s="66" t="s">
        <v>25</v>
      </c>
      <c r="I6" s="67"/>
      <c r="J6" s="66"/>
    </row>
    <row r="7" spans="1:16" ht="16.5" customHeight="1">
      <c r="B7" s="56" t="s">
        <v>0</v>
      </c>
      <c r="C7" s="10"/>
      <c r="D7" s="68" t="s">
        <v>165</v>
      </c>
      <c r="E7" s="69"/>
      <c r="F7" s="68" t="s">
        <v>139</v>
      </c>
      <c r="G7" s="15"/>
      <c r="H7" s="68" t="s">
        <v>165</v>
      </c>
      <c r="I7" s="69"/>
      <c r="J7" s="68" t="s">
        <v>139</v>
      </c>
    </row>
    <row r="8" spans="1:16" s="15" customFormat="1" ht="16.5" customHeight="1">
      <c r="A8" s="2" t="s">
        <v>89</v>
      </c>
      <c r="D8" s="5"/>
      <c r="E8" s="5"/>
      <c r="G8" s="5"/>
      <c r="H8" s="5"/>
      <c r="I8" s="5"/>
      <c r="J8" s="70"/>
      <c r="K8" s="5"/>
      <c r="L8" s="5"/>
      <c r="M8" s="5"/>
      <c r="N8" s="5"/>
      <c r="O8" s="5"/>
      <c r="P8" s="5"/>
    </row>
    <row r="9" spans="1:16" s="15" customFormat="1" ht="16.5" customHeight="1">
      <c r="A9" s="2" t="s">
        <v>21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5" customFormat="1" ht="16.5" customHeight="1">
      <c r="A10" s="28" t="s">
        <v>39</v>
      </c>
      <c r="B10" s="71"/>
      <c r="C10" s="8"/>
      <c r="D10" s="21">
        <v>3230</v>
      </c>
      <c r="E10" s="20"/>
      <c r="F10" s="21">
        <v>6150</v>
      </c>
      <c r="G10" s="20"/>
      <c r="H10" s="22">
        <v>0</v>
      </c>
      <c r="I10" s="20"/>
      <c r="J10" s="22">
        <v>0</v>
      </c>
      <c r="K10" s="33"/>
      <c r="L10" s="33"/>
      <c r="M10" s="33"/>
      <c r="N10" s="33"/>
      <c r="O10" s="33"/>
      <c r="P10" s="5"/>
    </row>
    <row r="11" spans="1:16" s="15" customFormat="1" ht="16.5" customHeight="1">
      <c r="A11" s="15" t="s">
        <v>115</v>
      </c>
      <c r="B11" s="71">
        <v>21</v>
      </c>
      <c r="C11" s="8"/>
      <c r="D11" s="21">
        <v>139329</v>
      </c>
      <c r="E11" s="20"/>
      <c r="F11" s="21">
        <v>131521</v>
      </c>
      <c r="G11" s="20"/>
      <c r="H11" s="22">
        <v>0</v>
      </c>
      <c r="I11" s="20"/>
      <c r="J11" s="22">
        <v>0</v>
      </c>
      <c r="K11" s="33"/>
      <c r="L11" s="27"/>
      <c r="M11" s="33"/>
      <c r="N11" s="33"/>
      <c r="O11" s="33"/>
      <c r="P11" s="5"/>
    </row>
    <row r="12" spans="1:16" s="15" customFormat="1" ht="16.5" customHeight="1">
      <c r="A12" s="15" t="s">
        <v>114</v>
      </c>
      <c r="B12" s="71"/>
      <c r="C12" s="8"/>
      <c r="D12" s="21">
        <v>5539</v>
      </c>
      <c r="E12" s="20"/>
      <c r="F12" s="21">
        <v>3286</v>
      </c>
      <c r="G12" s="20"/>
      <c r="H12" s="22">
        <v>0</v>
      </c>
      <c r="I12" s="20"/>
      <c r="J12" s="22">
        <v>0</v>
      </c>
      <c r="K12" s="33"/>
      <c r="L12" s="27"/>
      <c r="M12" s="33"/>
      <c r="N12" s="33"/>
      <c r="O12" s="33"/>
      <c r="P12" s="5"/>
    </row>
    <row r="13" spans="1:16" s="15" customFormat="1" ht="16.5" customHeight="1">
      <c r="A13" s="15" t="s">
        <v>148</v>
      </c>
      <c r="B13" s="71">
        <v>5.3</v>
      </c>
      <c r="C13" s="8"/>
      <c r="D13" s="21">
        <v>33528</v>
      </c>
      <c r="E13" s="20"/>
      <c r="F13" s="21">
        <v>36228</v>
      </c>
      <c r="G13" s="20"/>
      <c r="H13" s="22">
        <v>19223</v>
      </c>
      <c r="I13" s="20"/>
      <c r="J13" s="22">
        <v>18657</v>
      </c>
      <c r="K13" s="33"/>
      <c r="L13" s="27"/>
      <c r="M13" s="33"/>
      <c r="N13" s="33"/>
      <c r="O13" s="33"/>
      <c r="P13" s="5"/>
    </row>
    <row r="14" spans="1:16" s="15" customFormat="1" ht="16.5" customHeight="1">
      <c r="A14" s="15" t="s">
        <v>149</v>
      </c>
      <c r="B14" s="71"/>
      <c r="C14" s="8"/>
      <c r="D14" s="22">
        <v>0</v>
      </c>
      <c r="E14" s="20"/>
      <c r="F14" s="21">
        <v>0</v>
      </c>
      <c r="G14" s="20"/>
      <c r="H14" s="21">
        <v>2211</v>
      </c>
      <c r="I14" s="20"/>
      <c r="J14" s="21">
        <v>461</v>
      </c>
      <c r="K14" s="33"/>
      <c r="L14" s="27"/>
      <c r="M14" s="33"/>
      <c r="N14" s="33"/>
      <c r="O14" s="33"/>
      <c r="P14" s="5"/>
    </row>
    <row r="15" spans="1:16" s="15" customFormat="1" ht="16.5" customHeight="1">
      <c r="A15" s="15" t="s">
        <v>116</v>
      </c>
      <c r="B15" s="71"/>
      <c r="C15" s="8"/>
      <c r="D15" s="21">
        <v>6946</v>
      </c>
      <c r="E15" s="20"/>
      <c r="F15" s="21">
        <v>8916</v>
      </c>
      <c r="G15" s="20"/>
      <c r="H15" s="21">
        <v>7796</v>
      </c>
      <c r="I15" s="20"/>
      <c r="J15" s="21">
        <v>9884</v>
      </c>
      <c r="K15" s="33"/>
      <c r="L15" s="27"/>
      <c r="M15" s="33"/>
      <c r="N15" s="33"/>
      <c r="O15" s="33"/>
      <c r="P15" s="5"/>
    </row>
    <row r="16" spans="1:16" s="15" customFormat="1" ht="16.5" customHeight="1">
      <c r="A16" s="28" t="s">
        <v>40</v>
      </c>
      <c r="B16" s="71"/>
      <c r="C16" s="8"/>
      <c r="D16" s="21">
        <v>2698</v>
      </c>
      <c r="E16" s="20"/>
      <c r="F16" s="21">
        <v>1900</v>
      </c>
      <c r="G16" s="20"/>
      <c r="H16" s="21">
        <v>3948</v>
      </c>
      <c r="I16" s="20"/>
      <c r="J16" s="21">
        <v>2614</v>
      </c>
      <c r="K16" s="69"/>
      <c r="L16" s="33"/>
      <c r="M16" s="33"/>
      <c r="N16" s="33"/>
      <c r="O16" s="33"/>
      <c r="P16" s="5"/>
    </row>
    <row r="17" spans="1:16" s="15" customFormat="1" ht="16.5" customHeight="1">
      <c r="A17" s="2" t="s">
        <v>22</v>
      </c>
      <c r="B17" s="8"/>
      <c r="C17" s="8"/>
      <c r="D17" s="23">
        <f>SUM(D10:D16)</f>
        <v>191270</v>
      </c>
      <c r="E17" s="20"/>
      <c r="F17" s="23">
        <f>SUM(F10:F16)</f>
        <v>188001</v>
      </c>
      <c r="G17" s="20"/>
      <c r="H17" s="23">
        <f>SUM(H10:H16)</f>
        <v>33178</v>
      </c>
      <c r="I17" s="20"/>
      <c r="J17" s="23">
        <f>SUM(J10:J16)</f>
        <v>31616</v>
      </c>
      <c r="K17" s="33"/>
      <c r="L17" s="33"/>
      <c r="M17" s="33"/>
      <c r="N17" s="33"/>
      <c r="O17" s="33"/>
      <c r="P17" s="5"/>
    </row>
    <row r="18" spans="1:16" s="15" customFormat="1" ht="16.5" customHeight="1">
      <c r="A18" s="2" t="s">
        <v>23</v>
      </c>
      <c r="B18" s="8"/>
      <c r="C18" s="8"/>
      <c r="D18" s="19"/>
      <c r="E18" s="19"/>
      <c r="F18" s="19"/>
      <c r="G18" s="19"/>
      <c r="H18" s="19"/>
      <c r="I18" s="19"/>
      <c r="J18" s="19"/>
      <c r="K18" s="33"/>
      <c r="L18" s="33"/>
      <c r="M18" s="33"/>
      <c r="N18" s="33"/>
      <c r="O18" s="33"/>
      <c r="P18" s="5"/>
    </row>
    <row r="19" spans="1:16" s="15" customFormat="1" ht="16.5" customHeight="1">
      <c r="A19" s="15" t="s">
        <v>151</v>
      </c>
      <c r="B19" s="8"/>
      <c r="C19" s="8"/>
      <c r="D19" s="19"/>
      <c r="E19" s="19"/>
      <c r="F19" s="19"/>
      <c r="G19" s="19"/>
      <c r="H19" s="19"/>
      <c r="I19" s="19"/>
      <c r="J19" s="19"/>
      <c r="K19" s="33"/>
      <c r="L19" s="33"/>
      <c r="M19" s="33"/>
      <c r="N19" s="33"/>
      <c r="O19" s="33"/>
      <c r="P19" s="5"/>
    </row>
    <row r="20" spans="1:16" s="15" customFormat="1" ht="16.5" customHeight="1">
      <c r="A20" s="28" t="s">
        <v>152</v>
      </c>
      <c r="B20" s="8"/>
      <c r="C20" s="8"/>
      <c r="D20" s="20">
        <v>97709</v>
      </c>
      <c r="E20" s="20"/>
      <c r="F20" s="20">
        <v>90563</v>
      </c>
      <c r="G20" s="20"/>
      <c r="H20" s="20">
        <v>15621</v>
      </c>
      <c r="I20" s="20"/>
      <c r="J20" s="20">
        <v>17225</v>
      </c>
      <c r="K20" s="33"/>
      <c r="L20" s="33"/>
      <c r="M20" s="33"/>
      <c r="N20" s="33"/>
      <c r="O20" s="33"/>
      <c r="P20" s="5"/>
    </row>
    <row r="21" spans="1:16" s="15" customFormat="1" ht="16.5" customHeight="1">
      <c r="A21" s="28" t="s">
        <v>153</v>
      </c>
      <c r="B21" s="8"/>
      <c r="C21" s="8"/>
      <c r="D21" s="20">
        <v>3120</v>
      </c>
      <c r="E21" s="20"/>
      <c r="F21" s="20">
        <v>3480</v>
      </c>
      <c r="G21" s="20"/>
      <c r="H21" s="21">
        <v>290</v>
      </c>
      <c r="I21" s="20"/>
      <c r="J21" s="21">
        <v>242</v>
      </c>
      <c r="K21" s="33"/>
      <c r="L21" s="33"/>
      <c r="M21" s="33"/>
      <c r="N21" s="33"/>
      <c r="O21" s="33"/>
      <c r="P21" s="5"/>
    </row>
    <row r="22" spans="1:16" s="15" customFormat="1" ht="16.5" customHeight="1">
      <c r="A22" s="28" t="s">
        <v>155</v>
      </c>
      <c r="B22" s="8"/>
      <c r="C22" s="8"/>
      <c r="D22" s="20">
        <v>18666</v>
      </c>
      <c r="E22" s="20"/>
      <c r="F22" s="20">
        <v>15318</v>
      </c>
      <c r="G22" s="20"/>
      <c r="H22" s="21">
        <v>1902</v>
      </c>
      <c r="I22" s="20"/>
      <c r="J22" s="21">
        <v>936</v>
      </c>
      <c r="K22" s="33"/>
      <c r="L22" s="33"/>
      <c r="M22" s="33"/>
      <c r="N22" s="33"/>
      <c r="O22" s="33"/>
      <c r="P22" s="5"/>
    </row>
    <row r="23" spans="1:16" s="15" customFormat="1" ht="16.5" customHeight="1">
      <c r="A23" s="28" t="s">
        <v>154</v>
      </c>
      <c r="B23" s="8"/>
      <c r="C23" s="8"/>
      <c r="D23" s="20">
        <v>19702</v>
      </c>
      <c r="E23" s="20"/>
      <c r="F23" s="20">
        <v>19162</v>
      </c>
      <c r="G23" s="20"/>
      <c r="H23" s="21">
        <v>431</v>
      </c>
      <c r="I23" s="20"/>
      <c r="J23" s="21">
        <v>690</v>
      </c>
      <c r="K23" s="33"/>
      <c r="L23" s="33"/>
      <c r="M23" s="33"/>
      <c r="N23" s="33"/>
      <c r="O23" s="33"/>
      <c r="P23" s="5"/>
    </row>
    <row r="24" spans="1:16" s="15" customFormat="1" ht="16.5" customHeight="1">
      <c r="A24" s="28" t="s">
        <v>174</v>
      </c>
      <c r="B24" s="71">
        <v>8</v>
      </c>
      <c r="C24" s="8"/>
      <c r="D24" s="20">
        <v>6887</v>
      </c>
      <c r="E24" s="20"/>
      <c r="F24" s="21">
        <v>0</v>
      </c>
      <c r="G24" s="20"/>
      <c r="H24" s="21">
        <v>0</v>
      </c>
      <c r="I24" s="20"/>
      <c r="J24" s="21">
        <v>0</v>
      </c>
      <c r="K24" s="33"/>
      <c r="L24" s="33"/>
      <c r="M24" s="33"/>
      <c r="N24" s="33"/>
      <c r="O24" s="33"/>
      <c r="P24" s="5"/>
    </row>
    <row r="25" spans="1:16" s="15" customFormat="1" ht="16.5" customHeight="1">
      <c r="A25" s="28" t="s">
        <v>156</v>
      </c>
      <c r="B25" s="8"/>
      <c r="C25" s="8"/>
      <c r="D25" s="44">
        <v>2158</v>
      </c>
      <c r="E25" s="20"/>
      <c r="F25" s="44">
        <v>6115</v>
      </c>
      <c r="G25" s="20"/>
      <c r="H25" s="44">
        <v>0</v>
      </c>
      <c r="I25" s="20"/>
      <c r="J25" s="44">
        <v>0</v>
      </c>
      <c r="K25" s="33"/>
      <c r="L25" s="33"/>
      <c r="M25" s="33"/>
      <c r="N25" s="33"/>
      <c r="O25" s="33"/>
      <c r="P25" s="5"/>
    </row>
    <row r="26" spans="1:16" s="15" customFormat="1" ht="16.5" customHeight="1">
      <c r="A26" s="2" t="s">
        <v>24</v>
      </c>
      <c r="B26" s="8"/>
      <c r="C26" s="8"/>
      <c r="D26" s="44">
        <f>SUM(D20:D25)</f>
        <v>148242</v>
      </c>
      <c r="E26" s="20"/>
      <c r="F26" s="44">
        <f>SUM(F20:F25)</f>
        <v>134638</v>
      </c>
      <c r="G26" s="20"/>
      <c r="H26" s="44">
        <f>SUM(H20:H25)</f>
        <v>18244</v>
      </c>
      <c r="I26" s="20"/>
      <c r="J26" s="44">
        <f>SUM(J20:J25)</f>
        <v>19093</v>
      </c>
      <c r="K26" s="33"/>
      <c r="L26" s="33"/>
      <c r="M26" s="33"/>
      <c r="N26" s="33"/>
      <c r="O26" s="33"/>
      <c r="P26" s="5"/>
    </row>
    <row r="27" spans="1:16" s="15" customFormat="1" ht="16.5" customHeight="1">
      <c r="A27" s="72" t="s">
        <v>203</v>
      </c>
      <c r="B27" s="8"/>
      <c r="C27" s="8"/>
      <c r="D27" s="18"/>
      <c r="E27" s="18"/>
      <c r="F27" s="18"/>
      <c r="G27" s="18"/>
      <c r="H27" s="18"/>
      <c r="I27" s="18"/>
      <c r="J27" s="18"/>
      <c r="K27" s="33"/>
      <c r="L27" s="33"/>
      <c r="M27" s="33"/>
      <c r="N27" s="33"/>
      <c r="O27" s="33"/>
      <c r="P27" s="5"/>
    </row>
    <row r="28" spans="1:16" s="15" customFormat="1" ht="16.5" customHeight="1">
      <c r="A28" s="72" t="s">
        <v>204</v>
      </c>
      <c r="B28" s="8"/>
      <c r="C28" s="8"/>
      <c r="D28" s="20">
        <f>+D17-D26</f>
        <v>43028</v>
      </c>
      <c r="E28" s="20"/>
      <c r="F28" s="20">
        <f>+F17-F26</f>
        <v>53363</v>
      </c>
      <c r="G28" s="20"/>
      <c r="H28" s="20">
        <f>+H17-H26</f>
        <v>14934</v>
      </c>
      <c r="I28" s="20"/>
      <c r="J28" s="20">
        <f>+J17-J26</f>
        <v>12523</v>
      </c>
      <c r="K28" s="27"/>
      <c r="L28" s="27"/>
      <c r="M28" s="27"/>
      <c r="N28" s="27"/>
      <c r="O28" s="27"/>
    </row>
    <row r="29" spans="1:16" s="15" customFormat="1" ht="16.5" customHeight="1">
      <c r="A29" s="28" t="s">
        <v>205</v>
      </c>
      <c r="B29" s="71">
        <v>11.2</v>
      </c>
      <c r="C29" s="8"/>
      <c r="D29" s="20">
        <v>0</v>
      </c>
      <c r="E29" s="20"/>
      <c r="F29" s="20">
        <v>0</v>
      </c>
      <c r="G29" s="20"/>
      <c r="H29" s="20">
        <v>17123</v>
      </c>
      <c r="I29" s="20"/>
      <c r="J29" s="20">
        <v>25833</v>
      </c>
      <c r="K29" s="27"/>
      <c r="L29" s="27"/>
      <c r="M29" s="27"/>
      <c r="N29" s="27"/>
      <c r="O29" s="27"/>
    </row>
    <row r="30" spans="1:16" s="15" customFormat="1" ht="16.5" customHeight="1">
      <c r="A30" s="28" t="s">
        <v>157</v>
      </c>
      <c r="B30" s="71">
        <v>12.2</v>
      </c>
      <c r="C30" s="8"/>
      <c r="D30" s="44">
        <v>198</v>
      </c>
      <c r="E30" s="20"/>
      <c r="F30" s="44">
        <v>27</v>
      </c>
      <c r="G30" s="20"/>
      <c r="H30" s="73">
        <v>198</v>
      </c>
      <c r="I30" s="20"/>
      <c r="J30" s="73">
        <v>27</v>
      </c>
      <c r="K30" s="27"/>
      <c r="L30" s="27"/>
      <c r="M30" s="27"/>
      <c r="N30" s="27"/>
      <c r="O30" s="27"/>
    </row>
    <row r="31" spans="1:16" s="15" customFormat="1" ht="16.5" customHeight="1">
      <c r="A31" s="72" t="s">
        <v>206</v>
      </c>
      <c r="B31" s="8"/>
      <c r="C31" s="8"/>
      <c r="D31" s="20">
        <f>SUM(D28:D30)</f>
        <v>43226</v>
      </c>
      <c r="E31" s="20"/>
      <c r="F31" s="20">
        <f>SUM(F28:F30)</f>
        <v>53390</v>
      </c>
      <c r="G31" s="20"/>
      <c r="H31" s="20">
        <f>SUM(H28:H30)</f>
        <v>32255</v>
      </c>
      <c r="I31" s="20"/>
      <c r="J31" s="20">
        <f>SUM(J28:J30)</f>
        <v>38383</v>
      </c>
      <c r="K31" s="27"/>
      <c r="L31" s="27"/>
      <c r="M31" s="27"/>
      <c r="N31" s="27"/>
      <c r="O31" s="27"/>
    </row>
    <row r="32" spans="1:16" s="15" customFormat="1" ht="16.5" customHeight="1">
      <c r="A32" s="28" t="s">
        <v>57</v>
      </c>
      <c r="B32" s="71"/>
      <c r="C32" s="8"/>
      <c r="D32" s="44">
        <v>-12758</v>
      </c>
      <c r="E32" s="20"/>
      <c r="F32" s="44">
        <v>-13701</v>
      </c>
      <c r="G32" s="20"/>
      <c r="H32" s="73">
        <v>-6838</v>
      </c>
      <c r="I32" s="20"/>
      <c r="J32" s="73">
        <v>-5368</v>
      </c>
      <c r="K32" s="27"/>
      <c r="L32" s="27"/>
      <c r="M32" s="27"/>
      <c r="N32" s="27"/>
      <c r="O32" s="27"/>
    </row>
    <row r="33" spans="1:16" s="15" customFormat="1" ht="16.5" customHeight="1">
      <c r="A33" s="72" t="s">
        <v>207</v>
      </c>
      <c r="B33" s="8"/>
      <c r="C33" s="8"/>
      <c r="D33" s="20">
        <f>SUM(D31:D32)</f>
        <v>30468</v>
      </c>
      <c r="E33" s="20"/>
      <c r="F33" s="20">
        <f>SUM(F31:F32)</f>
        <v>39689</v>
      </c>
      <c r="G33" s="20"/>
      <c r="H33" s="20">
        <f>SUM(H31:H32)</f>
        <v>25417</v>
      </c>
      <c r="I33" s="20"/>
      <c r="J33" s="20">
        <f>SUM(J31:J32)</f>
        <v>33015</v>
      </c>
      <c r="K33" s="27"/>
      <c r="L33" s="27"/>
      <c r="M33" s="27"/>
      <c r="N33" s="27"/>
      <c r="O33" s="27"/>
    </row>
    <row r="34" spans="1:16" s="15" customFormat="1" ht="16.5" customHeight="1">
      <c r="A34" s="28" t="s">
        <v>208</v>
      </c>
      <c r="B34" s="71">
        <v>22</v>
      </c>
      <c r="C34" s="8"/>
      <c r="D34" s="20">
        <v>-6708</v>
      </c>
      <c r="E34" s="20"/>
      <c r="F34" s="20">
        <v>-8145</v>
      </c>
      <c r="G34" s="20"/>
      <c r="H34" s="21">
        <v>-1657</v>
      </c>
      <c r="I34" s="21"/>
      <c r="J34" s="21">
        <v>-1471</v>
      </c>
      <c r="K34" s="33"/>
      <c r="L34" s="33"/>
      <c r="M34" s="33"/>
      <c r="N34" s="33"/>
      <c r="O34" s="33"/>
      <c r="P34" s="5"/>
    </row>
    <row r="35" spans="1:16" s="15" customFormat="1" ht="16.5" customHeight="1">
      <c r="A35" s="2" t="s">
        <v>119</v>
      </c>
      <c r="B35" s="8"/>
      <c r="C35" s="8"/>
      <c r="D35" s="74">
        <f>SUM(D33:D34)</f>
        <v>23760</v>
      </c>
      <c r="E35" s="20"/>
      <c r="F35" s="74">
        <f>SUM(F33:F34)</f>
        <v>31544</v>
      </c>
      <c r="G35" s="20"/>
      <c r="H35" s="74">
        <f>SUM(H33:H34)</f>
        <v>23760</v>
      </c>
      <c r="I35" s="20"/>
      <c r="J35" s="74">
        <f>SUM(J33:J34)</f>
        <v>31544</v>
      </c>
      <c r="K35" s="33"/>
      <c r="L35" s="33"/>
      <c r="M35" s="33"/>
      <c r="N35" s="33"/>
      <c r="O35" s="33"/>
      <c r="P35" s="5"/>
    </row>
    <row r="36" spans="1:16" s="15" customFormat="1" ht="16.5" customHeight="1">
      <c r="A36" s="28"/>
      <c r="B36" s="8"/>
      <c r="C36" s="8"/>
      <c r="D36" s="20"/>
      <c r="E36" s="20"/>
      <c r="F36" s="20"/>
      <c r="G36" s="20"/>
      <c r="H36" s="20"/>
      <c r="I36" s="32"/>
      <c r="K36" s="33"/>
    </row>
    <row r="37" spans="1:16" ht="16.5" customHeight="1">
      <c r="A37" s="9" t="s">
        <v>1</v>
      </c>
      <c r="D37" s="27"/>
      <c r="F37" s="27"/>
      <c r="H37" s="27"/>
      <c r="J37" s="9"/>
    </row>
    <row r="38" spans="1:16" ht="16.5" customHeight="1">
      <c r="A38" s="16"/>
      <c r="B38" s="26"/>
      <c r="C38" s="26"/>
      <c r="D38" s="4"/>
      <c r="E38" s="3"/>
      <c r="F38" s="4"/>
      <c r="G38" s="61"/>
      <c r="H38" s="4"/>
      <c r="I38" s="3"/>
      <c r="J38" s="62" t="s">
        <v>93</v>
      </c>
    </row>
    <row r="39" spans="1:16" s="1" customFormat="1" ht="16.5" customHeight="1">
      <c r="A39" s="1" t="s">
        <v>63</v>
      </c>
      <c r="D39" s="2"/>
      <c r="F39" s="2"/>
      <c r="G39" s="63"/>
      <c r="H39" s="2"/>
      <c r="J39" s="64"/>
    </row>
    <row r="40" spans="1:16" s="1" customFormat="1" ht="16.5" customHeight="1">
      <c r="A40" s="1" t="s">
        <v>173</v>
      </c>
      <c r="D40" s="2"/>
      <c r="F40" s="2"/>
      <c r="G40" s="63"/>
      <c r="H40" s="2"/>
      <c r="J40" s="2"/>
    </row>
    <row r="41" spans="1:16" s="1" customFormat="1" ht="16.5" customHeight="1">
      <c r="A41" s="1" t="s">
        <v>164</v>
      </c>
      <c r="D41" s="2"/>
      <c r="F41" s="2"/>
      <c r="G41" s="63"/>
      <c r="H41" s="2"/>
      <c r="J41" s="2"/>
    </row>
    <row r="42" spans="1:16" s="15" customFormat="1" ht="16.5" customHeight="1">
      <c r="A42" s="65"/>
      <c r="B42" s="4"/>
      <c r="C42" s="4"/>
      <c r="D42" s="4"/>
      <c r="E42" s="4"/>
      <c r="F42" s="4"/>
      <c r="G42" s="4"/>
      <c r="H42" s="4"/>
      <c r="I42" s="4"/>
      <c r="J42" s="5" t="s">
        <v>90</v>
      </c>
    </row>
    <row r="43" spans="1:16" s="7" customFormat="1" ht="16.5" customHeight="1">
      <c r="A43" s="3"/>
      <c r="B43" s="3"/>
      <c r="C43" s="3"/>
      <c r="D43" s="66" t="s">
        <v>26</v>
      </c>
      <c r="E43" s="67"/>
      <c r="F43" s="66"/>
      <c r="G43" s="8"/>
      <c r="H43" s="66" t="s">
        <v>25</v>
      </c>
      <c r="I43" s="67"/>
      <c r="J43" s="66"/>
    </row>
    <row r="44" spans="1:16" ht="16.5" customHeight="1">
      <c r="B44" s="56" t="s">
        <v>0</v>
      </c>
      <c r="C44" s="10"/>
      <c r="D44" s="68" t="s">
        <v>165</v>
      </c>
      <c r="E44" s="69"/>
      <c r="F44" s="68" t="s">
        <v>139</v>
      </c>
      <c r="G44" s="15"/>
      <c r="H44" s="68" t="s">
        <v>165</v>
      </c>
      <c r="I44" s="69"/>
      <c r="J44" s="68" t="s">
        <v>139</v>
      </c>
    </row>
    <row r="45" spans="1:16" s="15" customFormat="1" ht="16.5" customHeight="1">
      <c r="A45" s="2" t="s">
        <v>66</v>
      </c>
      <c r="B45" s="8"/>
      <c r="C45" s="8"/>
      <c r="D45" s="20"/>
      <c r="E45" s="20"/>
      <c r="F45" s="20"/>
      <c r="G45" s="20"/>
      <c r="H45" s="20"/>
      <c r="I45" s="18"/>
      <c r="K45" s="27"/>
      <c r="L45" s="27"/>
      <c r="M45" s="27"/>
      <c r="N45" s="27"/>
      <c r="O45" s="27"/>
    </row>
    <row r="46" spans="1:16" s="15" customFormat="1" ht="16.5" customHeight="1">
      <c r="A46" s="75" t="s">
        <v>129</v>
      </c>
      <c r="B46" s="76"/>
      <c r="C46" s="77"/>
      <c r="D46" s="78"/>
      <c r="E46" s="79"/>
      <c r="F46" s="78"/>
      <c r="G46" s="80"/>
      <c r="H46" s="80"/>
      <c r="I46" s="18"/>
      <c r="K46" s="27"/>
      <c r="L46" s="27"/>
      <c r="M46" s="27"/>
      <c r="N46" s="27"/>
      <c r="O46" s="27"/>
    </row>
    <row r="47" spans="1:16" s="15" customFormat="1" ht="16.5" customHeight="1">
      <c r="A47" s="75" t="s">
        <v>118</v>
      </c>
      <c r="I47" s="18"/>
      <c r="K47" s="27"/>
      <c r="L47" s="27"/>
      <c r="M47" s="27"/>
      <c r="N47" s="27"/>
      <c r="O47" s="27"/>
    </row>
    <row r="48" spans="1:16" s="15" customFormat="1" ht="16.5" customHeight="1">
      <c r="A48" s="15" t="s">
        <v>179</v>
      </c>
      <c r="B48" s="71"/>
      <c r="C48" s="8"/>
      <c r="D48" s="81">
        <v>-12894</v>
      </c>
      <c r="E48" s="82"/>
      <c r="F48" s="81">
        <v>9171</v>
      </c>
      <c r="G48" s="20"/>
      <c r="H48" s="81">
        <v>-13000</v>
      </c>
      <c r="I48" s="82"/>
      <c r="J48" s="81">
        <v>9042</v>
      </c>
      <c r="K48" s="27"/>
      <c r="L48" s="27"/>
      <c r="M48" s="27"/>
      <c r="N48" s="27"/>
      <c r="O48" s="27"/>
    </row>
    <row r="49" spans="1:15" s="15" customFormat="1" ht="16.5" customHeight="1">
      <c r="A49" s="15" t="s">
        <v>125</v>
      </c>
      <c r="B49" s="71">
        <v>22</v>
      </c>
      <c r="C49" s="8"/>
      <c r="D49" s="83">
        <v>2579</v>
      </c>
      <c r="E49" s="82"/>
      <c r="F49" s="83">
        <v>-1834</v>
      </c>
      <c r="G49" s="20"/>
      <c r="H49" s="83">
        <v>2600</v>
      </c>
      <c r="I49" s="82"/>
      <c r="J49" s="83">
        <v>-1809</v>
      </c>
      <c r="K49" s="27"/>
      <c r="L49" s="27"/>
      <c r="M49" s="27"/>
      <c r="N49" s="27"/>
      <c r="O49" s="27"/>
    </row>
    <row r="50" spans="1:15" s="15" customFormat="1" ht="16.5" customHeight="1">
      <c r="A50" s="15" t="s">
        <v>181</v>
      </c>
      <c r="B50" s="71"/>
      <c r="C50" s="8"/>
      <c r="D50" s="81"/>
      <c r="E50" s="82"/>
      <c r="F50" s="81"/>
      <c r="G50" s="20"/>
      <c r="H50" s="81"/>
      <c r="I50" s="82"/>
      <c r="J50" s="81"/>
      <c r="K50" s="27"/>
      <c r="L50" s="27"/>
      <c r="M50" s="27"/>
      <c r="N50" s="27"/>
      <c r="O50" s="27"/>
    </row>
    <row r="51" spans="1:15" s="15" customFormat="1" ht="16.5" customHeight="1">
      <c r="A51" s="15" t="s">
        <v>180</v>
      </c>
      <c r="B51" s="71">
        <v>5.2</v>
      </c>
      <c r="C51" s="8"/>
      <c r="D51" s="81">
        <f>SUM(D48:D49)</f>
        <v>-10315</v>
      </c>
      <c r="E51" s="82"/>
      <c r="F51" s="81">
        <f>SUM(F48:F49)</f>
        <v>7337</v>
      </c>
      <c r="G51" s="20"/>
      <c r="H51" s="81">
        <f>SUM(H48:H49)</f>
        <v>-10400</v>
      </c>
      <c r="I51" s="82"/>
      <c r="J51" s="81">
        <f>SUM(J48:J49)</f>
        <v>7233</v>
      </c>
      <c r="K51" s="27"/>
      <c r="L51" s="27"/>
      <c r="M51" s="27"/>
      <c r="N51" s="27"/>
      <c r="O51" s="27"/>
    </row>
    <row r="52" spans="1:15" s="15" customFormat="1" ht="16.5" customHeight="1">
      <c r="A52" s="15" t="s">
        <v>162</v>
      </c>
      <c r="C52" s="8"/>
      <c r="K52" s="27"/>
      <c r="L52" s="27"/>
      <c r="M52" s="27"/>
      <c r="N52" s="27"/>
      <c r="O52" s="27"/>
    </row>
    <row r="53" spans="1:15" s="15" customFormat="1" ht="16.5" customHeight="1">
      <c r="A53" s="15" t="s">
        <v>158</v>
      </c>
      <c r="B53" s="71">
        <v>11.2</v>
      </c>
      <c r="C53" s="8"/>
      <c r="D53" s="83">
        <v>0</v>
      </c>
      <c r="E53" s="82"/>
      <c r="F53" s="83">
        <v>0</v>
      </c>
      <c r="G53" s="20"/>
      <c r="H53" s="83">
        <v>85</v>
      </c>
      <c r="I53" s="82"/>
      <c r="J53" s="83">
        <v>104</v>
      </c>
      <c r="K53" s="27"/>
      <c r="L53" s="27"/>
      <c r="M53" s="27"/>
      <c r="N53" s="27"/>
      <c r="O53" s="27"/>
    </row>
    <row r="54" spans="1:15" s="15" customFormat="1" ht="16.5" customHeight="1">
      <c r="A54" s="15" t="s">
        <v>142</v>
      </c>
      <c r="B54" s="71"/>
      <c r="C54" s="8"/>
      <c r="D54" s="81"/>
      <c r="E54" s="82"/>
      <c r="F54" s="81"/>
      <c r="G54" s="20"/>
      <c r="H54" s="81"/>
      <c r="I54" s="82"/>
      <c r="J54" s="81"/>
      <c r="K54" s="27"/>
      <c r="L54" s="27"/>
      <c r="M54" s="27"/>
      <c r="N54" s="27"/>
      <c r="O54" s="27"/>
    </row>
    <row r="55" spans="1:15" s="15" customFormat="1" ht="16.5" customHeight="1">
      <c r="A55" s="15" t="s">
        <v>143</v>
      </c>
      <c r="B55" s="71"/>
      <c r="C55" s="8"/>
      <c r="D55" s="84">
        <f>SUM(D51:D54)</f>
        <v>-10315</v>
      </c>
      <c r="E55" s="82"/>
      <c r="F55" s="84">
        <f>SUM(F51:F54)</f>
        <v>7337</v>
      </c>
      <c r="G55" s="20"/>
      <c r="H55" s="84">
        <f>SUM(H51:H54)</f>
        <v>-10315</v>
      </c>
      <c r="I55" s="82"/>
      <c r="J55" s="84">
        <f>SUM(J51:J54)</f>
        <v>7337</v>
      </c>
      <c r="K55" s="27"/>
      <c r="L55" s="27"/>
      <c r="M55" s="27"/>
      <c r="N55" s="27"/>
      <c r="O55" s="27"/>
    </row>
    <row r="56" spans="1:15" s="15" customFormat="1" ht="16.5" customHeight="1">
      <c r="A56" s="2" t="s">
        <v>113</v>
      </c>
      <c r="C56" s="8"/>
      <c r="D56" s="85">
        <f>SUM(D55)</f>
        <v>-10315</v>
      </c>
      <c r="E56" s="20"/>
      <c r="F56" s="85">
        <f>SUM(F55)</f>
        <v>7337</v>
      </c>
      <c r="G56" s="20"/>
      <c r="H56" s="85">
        <f>SUM(H55)</f>
        <v>-10315</v>
      </c>
      <c r="I56" s="82"/>
      <c r="J56" s="85">
        <f>SUM(J55)</f>
        <v>7337</v>
      </c>
      <c r="K56" s="27"/>
      <c r="L56" s="27"/>
      <c r="M56" s="27"/>
      <c r="N56" s="27"/>
      <c r="O56" s="27"/>
    </row>
    <row r="57" spans="1:15" s="15" customFormat="1" ht="16.5" customHeight="1">
      <c r="A57" s="2"/>
      <c r="C57" s="8"/>
      <c r="D57" s="82"/>
      <c r="E57" s="20"/>
      <c r="F57" s="82"/>
      <c r="G57" s="20"/>
      <c r="H57" s="82"/>
      <c r="I57" s="82"/>
      <c r="J57" s="82"/>
      <c r="K57" s="27"/>
      <c r="L57" s="27"/>
      <c r="M57" s="27"/>
      <c r="N57" s="27"/>
      <c r="O57" s="27"/>
    </row>
    <row r="58" spans="1:15" s="15" customFormat="1" ht="16.5" customHeight="1" thickBot="1">
      <c r="A58" s="2" t="s">
        <v>94</v>
      </c>
      <c r="B58" s="8"/>
      <c r="C58" s="8"/>
      <c r="D58" s="86">
        <f>SUM(D35,D56)</f>
        <v>13445</v>
      </c>
      <c r="E58" s="20"/>
      <c r="F58" s="25">
        <f>SUM(F35,F56)</f>
        <v>38881</v>
      </c>
      <c r="G58" s="20"/>
      <c r="H58" s="86">
        <f>SUM(H35,H56)</f>
        <v>13445</v>
      </c>
      <c r="I58" s="82"/>
      <c r="J58" s="86">
        <f>SUM(J35,J56)</f>
        <v>38881</v>
      </c>
      <c r="K58" s="27"/>
      <c r="L58" s="27"/>
      <c r="M58" s="27"/>
      <c r="N58" s="27"/>
      <c r="O58" s="27"/>
    </row>
    <row r="59" spans="1:15" s="15" customFormat="1" ht="16.5" customHeight="1" thickTop="1">
      <c r="A59" s="2"/>
      <c r="B59" s="8"/>
      <c r="C59" s="8"/>
      <c r="D59" s="82"/>
      <c r="E59" s="20"/>
      <c r="F59" s="20"/>
      <c r="G59" s="20"/>
      <c r="H59" s="82"/>
      <c r="I59" s="82"/>
      <c r="J59" s="82"/>
      <c r="K59" s="27"/>
      <c r="L59" s="27"/>
      <c r="M59" s="27"/>
      <c r="N59" s="27"/>
      <c r="O59" s="27"/>
    </row>
    <row r="60" spans="1:15" s="15" customFormat="1" ht="16.5" customHeight="1">
      <c r="A60" s="2" t="s">
        <v>107</v>
      </c>
      <c r="B60" s="71">
        <v>23</v>
      </c>
      <c r="C60" s="8"/>
      <c r="D60" s="18"/>
      <c r="E60" s="18"/>
      <c r="F60" s="18"/>
      <c r="G60" s="18"/>
      <c r="H60" s="18"/>
      <c r="I60" s="18"/>
      <c r="J60" s="18"/>
      <c r="K60" s="27"/>
      <c r="L60" s="27"/>
      <c r="M60" s="27"/>
      <c r="N60" s="27"/>
      <c r="O60" s="27"/>
    </row>
    <row r="61" spans="1:15" s="15" customFormat="1" ht="16.5" customHeight="1">
      <c r="A61" s="28" t="s">
        <v>108</v>
      </c>
      <c r="B61" s="8"/>
      <c r="C61" s="8"/>
      <c r="D61" s="18"/>
      <c r="E61" s="18"/>
      <c r="F61" s="18"/>
      <c r="G61" s="18"/>
      <c r="H61" s="18"/>
      <c r="I61" s="18"/>
      <c r="J61" s="18"/>
      <c r="K61" s="27"/>
      <c r="L61" s="27"/>
      <c r="M61" s="27"/>
      <c r="N61" s="27"/>
      <c r="O61" s="27"/>
    </row>
    <row r="62" spans="1:15" s="15" customFormat="1" ht="16.5" customHeight="1" thickBot="1">
      <c r="A62" s="28" t="s">
        <v>176</v>
      </c>
      <c r="B62" s="8"/>
      <c r="C62" s="8"/>
      <c r="D62" s="87">
        <f>+D35/197495.461</f>
        <v>0.1203065623872743</v>
      </c>
      <c r="E62" s="88"/>
      <c r="F62" s="87">
        <f>+F35/197495.461</f>
        <v>0.15972012642862712</v>
      </c>
      <c r="G62" s="88"/>
      <c r="H62" s="87">
        <f>+H35/197495.461</f>
        <v>0.1203065623872743</v>
      </c>
      <c r="I62" s="88"/>
      <c r="J62" s="87">
        <f>+J35/197495.461</f>
        <v>0.15972012642862712</v>
      </c>
      <c r="K62" s="27"/>
      <c r="L62" s="27"/>
      <c r="M62" s="27"/>
      <c r="N62" s="27"/>
      <c r="O62" s="27"/>
    </row>
    <row r="63" spans="1:15" s="15" customFormat="1" ht="16.5" customHeight="1" thickTop="1">
      <c r="A63" s="28" t="s">
        <v>177</v>
      </c>
      <c r="B63" s="8"/>
      <c r="C63" s="8"/>
      <c r="D63" s="89"/>
      <c r="E63" s="88"/>
      <c r="F63" s="89"/>
      <c r="G63" s="88"/>
      <c r="H63" s="89"/>
      <c r="I63" s="88"/>
      <c r="J63" s="89"/>
      <c r="K63" s="27"/>
      <c r="L63" s="27"/>
      <c r="M63" s="27"/>
      <c r="N63" s="27"/>
      <c r="O63" s="27"/>
    </row>
    <row r="64" spans="1:15" s="15" customFormat="1" ht="16.5" customHeight="1" thickBot="1">
      <c r="A64" s="28" t="s">
        <v>176</v>
      </c>
      <c r="B64" s="8"/>
      <c r="C64" s="8"/>
      <c r="D64" s="87">
        <v>0.12</v>
      </c>
      <c r="E64" s="88"/>
      <c r="G64" s="88"/>
      <c r="H64" s="87">
        <v>0.12</v>
      </c>
      <c r="I64" s="88"/>
      <c r="K64" s="27"/>
      <c r="L64" s="27"/>
      <c r="M64" s="27"/>
      <c r="N64" s="27"/>
      <c r="O64" s="27"/>
    </row>
    <row r="65" spans="1:11" s="15" customFormat="1" ht="16.5" customHeight="1" thickTop="1">
      <c r="A65" s="28"/>
      <c r="B65" s="8"/>
      <c r="C65" s="8"/>
      <c r="D65" s="20"/>
      <c r="E65" s="20"/>
      <c r="F65" s="20"/>
      <c r="G65" s="20"/>
      <c r="H65" s="20"/>
      <c r="I65" s="32"/>
      <c r="K65" s="33"/>
    </row>
    <row r="66" spans="1:11" ht="16.5" customHeight="1">
      <c r="A66" s="9" t="s">
        <v>1</v>
      </c>
      <c r="D66" s="27"/>
      <c r="F66" s="27"/>
      <c r="H66" s="27"/>
      <c r="J66" s="9"/>
    </row>
  </sheetData>
  <printOptions horizontalCentered="1" gridLinesSet="0"/>
  <pageMargins left="0.54" right="0.19685039370078741" top="0.78740157480314965" bottom="0.39370078740157483" header="0.19685039370078741" footer="0.19685039370078741"/>
  <pageSetup paperSize="9" scale="90" orientation="portrait" r:id="rId1"/>
  <headerFooter alignWithMargins="0"/>
  <rowBreaks count="4" manualBreakCount="4">
    <brk id="37" max="10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showGridLines="0" zoomScaleNormal="100" workbookViewId="0"/>
  </sheetViews>
  <sheetFormatPr defaultColWidth="10.5546875" defaultRowHeight="20.25" customHeight="1"/>
  <cols>
    <col min="1" max="1" width="32.88671875" style="46" customWidth="1"/>
    <col min="2" max="2" width="3.33203125" style="46" customWidth="1"/>
    <col min="3" max="3" width="12.109375" style="47" customWidth="1"/>
    <col min="4" max="4" width="1.33203125" style="46" customWidth="1"/>
    <col min="5" max="5" width="12.109375" style="46" customWidth="1"/>
    <col min="6" max="6" width="1.33203125" style="48" customWidth="1"/>
    <col min="7" max="7" width="12.109375" style="47" customWidth="1"/>
    <col min="8" max="8" width="1.33203125" style="48" customWidth="1"/>
    <col min="9" max="9" width="12.109375" style="47" customWidth="1"/>
    <col min="10" max="10" width="1.33203125" style="46" customWidth="1"/>
    <col min="11" max="11" width="12.109375" style="47" customWidth="1"/>
    <col min="12" max="12" width="1.33203125" style="46" customWidth="1"/>
    <col min="13" max="13" width="12.109375" style="47" customWidth="1"/>
    <col min="14" max="14" width="0.88671875" style="46" customWidth="1"/>
    <col min="15" max="16384" width="10.5546875" style="46"/>
  </cols>
  <sheetData>
    <row r="1" spans="1:13" ht="20.25" customHeight="1">
      <c r="M1" s="40" t="s">
        <v>93</v>
      </c>
    </row>
    <row r="2" spans="1:13" s="43" customFormat="1" ht="20.25" customHeight="1">
      <c r="A2" s="43" t="s">
        <v>63</v>
      </c>
      <c r="C2" s="42"/>
      <c r="F2" s="49"/>
      <c r="G2" s="42"/>
      <c r="H2" s="49"/>
      <c r="I2" s="42"/>
      <c r="K2" s="42"/>
      <c r="M2" s="42"/>
    </row>
    <row r="3" spans="1:13" s="43" customFormat="1" ht="20.25" customHeight="1">
      <c r="A3" s="43" t="s">
        <v>102</v>
      </c>
      <c r="C3" s="42"/>
      <c r="F3" s="49"/>
      <c r="G3" s="42"/>
      <c r="H3" s="49"/>
      <c r="I3" s="42"/>
      <c r="K3" s="42"/>
      <c r="M3" s="42"/>
    </row>
    <row r="4" spans="1:13" s="43" customFormat="1" ht="20.25" customHeight="1">
      <c r="A4" s="43" t="s">
        <v>164</v>
      </c>
      <c r="C4" s="42"/>
      <c r="F4" s="49"/>
      <c r="G4" s="42"/>
      <c r="H4" s="49"/>
      <c r="I4" s="42"/>
      <c r="K4" s="42"/>
      <c r="M4" s="42"/>
    </row>
    <row r="5" spans="1:13" s="51" customFormat="1" ht="20.2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6" t="s">
        <v>90</v>
      </c>
    </row>
    <row r="6" spans="1:13" s="14" customFormat="1" ht="20.25" customHeight="1">
      <c r="C6" s="117" t="s">
        <v>26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1:13" s="14" customFormat="1" ht="20.25" customHeight="1">
      <c r="C7" s="52"/>
      <c r="D7" s="52"/>
      <c r="E7" s="52"/>
      <c r="F7" s="52"/>
      <c r="G7" s="52"/>
      <c r="H7" s="52"/>
      <c r="I7" s="52"/>
      <c r="J7" s="52"/>
      <c r="K7" s="53" t="s">
        <v>68</v>
      </c>
      <c r="L7" s="52"/>
      <c r="M7" s="52"/>
    </row>
    <row r="8" spans="1:13" s="14" customFormat="1" ht="20.25" customHeight="1">
      <c r="C8" s="52"/>
      <c r="D8" s="52"/>
      <c r="E8" s="52"/>
      <c r="F8" s="52"/>
      <c r="G8" s="52"/>
      <c r="H8" s="52"/>
      <c r="I8" s="52"/>
      <c r="J8" s="52"/>
      <c r="K8" s="53" t="s">
        <v>109</v>
      </c>
      <c r="L8" s="52"/>
      <c r="M8" s="52"/>
    </row>
    <row r="9" spans="1:13" s="14" customFormat="1" ht="20.25" customHeight="1">
      <c r="C9" s="52"/>
      <c r="D9" s="52"/>
      <c r="E9" s="52"/>
      <c r="F9" s="52"/>
      <c r="G9" s="52"/>
      <c r="H9" s="52"/>
      <c r="I9" s="52"/>
      <c r="J9" s="52"/>
      <c r="K9" s="60" t="s">
        <v>69</v>
      </c>
      <c r="L9" s="52"/>
      <c r="M9" s="52"/>
    </row>
    <row r="10" spans="1:13" s="14" customFormat="1" ht="20.25" customHeight="1">
      <c r="C10" s="52"/>
      <c r="D10" s="52"/>
      <c r="E10" s="52"/>
      <c r="F10" s="52"/>
      <c r="G10" s="52"/>
      <c r="H10" s="52"/>
      <c r="I10" s="52"/>
      <c r="J10" s="52"/>
      <c r="K10" s="53" t="s">
        <v>70</v>
      </c>
      <c r="L10" s="52"/>
      <c r="M10" s="52"/>
    </row>
    <row r="11" spans="1:13" s="14" customFormat="1" ht="20.25" customHeight="1">
      <c r="C11" s="52"/>
      <c r="D11" s="52"/>
      <c r="E11" s="52"/>
      <c r="F11" s="52"/>
      <c r="G11" s="52"/>
      <c r="H11" s="52"/>
      <c r="I11" s="52"/>
      <c r="J11" s="52"/>
      <c r="K11" s="60" t="s">
        <v>71</v>
      </c>
      <c r="L11" s="52"/>
      <c r="M11" s="52"/>
    </row>
    <row r="12" spans="1:13" s="14" customFormat="1" ht="20.25" customHeight="1">
      <c r="C12" s="52"/>
      <c r="D12" s="52"/>
      <c r="E12" s="52"/>
      <c r="F12" s="52"/>
      <c r="G12" s="52"/>
      <c r="H12" s="52"/>
      <c r="I12" s="52"/>
      <c r="J12" s="52"/>
      <c r="K12" s="53" t="s">
        <v>182</v>
      </c>
      <c r="L12" s="52"/>
      <c r="M12" s="52"/>
    </row>
    <row r="13" spans="1:13" s="14" customFormat="1" ht="20.25" customHeight="1">
      <c r="C13" s="53" t="s">
        <v>8</v>
      </c>
      <c r="D13" s="53"/>
      <c r="E13" s="53"/>
      <c r="F13" s="53"/>
      <c r="G13" s="118" t="s">
        <v>7</v>
      </c>
      <c r="H13" s="118"/>
      <c r="I13" s="118"/>
      <c r="J13" s="53"/>
      <c r="K13" s="53" t="s">
        <v>72</v>
      </c>
      <c r="L13" s="53"/>
      <c r="M13" s="53"/>
    </row>
    <row r="14" spans="1:13" s="14" customFormat="1" ht="20.25" customHeight="1">
      <c r="C14" s="13" t="s">
        <v>9</v>
      </c>
      <c r="E14" s="13"/>
      <c r="F14" s="11"/>
      <c r="G14" s="13" t="s">
        <v>193</v>
      </c>
      <c r="J14" s="11"/>
      <c r="K14" s="53" t="s">
        <v>73</v>
      </c>
      <c r="L14" s="11"/>
      <c r="M14" s="13"/>
    </row>
    <row r="15" spans="1:13" s="14" customFormat="1" ht="20.25" customHeight="1">
      <c r="C15" s="60" t="s">
        <v>5</v>
      </c>
      <c r="E15" s="60" t="s">
        <v>74</v>
      </c>
      <c r="F15" s="11"/>
      <c r="G15" s="60" t="s">
        <v>194</v>
      </c>
      <c r="H15" s="11"/>
      <c r="I15" s="60" t="s">
        <v>6</v>
      </c>
      <c r="J15" s="11"/>
      <c r="K15" s="60" t="s">
        <v>75</v>
      </c>
      <c r="L15" s="11"/>
      <c r="M15" s="60" t="s">
        <v>3</v>
      </c>
    </row>
    <row r="16" spans="1:13" s="14" customFormat="1" ht="20.25" customHeight="1">
      <c r="A16" s="43" t="s">
        <v>140</v>
      </c>
      <c r="C16" s="20">
        <v>987477</v>
      </c>
      <c r="D16" s="20"/>
      <c r="E16" s="20">
        <v>288886</v>
      </c>
      <c r="F16" s="20">
        <v>0</v>
      </c>
      <c r="G16" s="20">
        <v>63820</v>
      </c>
      <c r="H16" s="20">
        <v>0</v>
      </c>
      <c r="I16" s="20">
        <v>318254</v>
      </c>
      <c r="J16" s="20">
        <v>0</v>
      </c>
      <c r="K16" s="20">
        <v>-58354</v>
      </c>
      <c r="L16" s="20"/>
      <c r="M16" s="20">
        <f>SUM(C16:K16)</f>
        <v>1600083</v>
      </c>
    </row>
    <row r="17" spans="1:14" s="14" customFormat="1" ht="20.25" customHeight="1">
      <c r="A17" s="46" t="s">
        <v>119</v>
      </c>
      <c r="C17" s="20">
        <v>0</v>
      </c>
      <c r="D17" s="20"/>
      <c r="E17" s="20">
        <v>0</v>
      </c>
      <c r="F17" s="20"/>
      <c r="G17" s="20">
        <v>0</v>
      </c>
      <c r="H17" s="20"/>
      <c r="I17" s="20">
        <f>PL!F35</f>
        <v>31544</v>
      </c>
      <c r="J17" s="20"/>
      <c r="K17" s="20">
        <v>0</v>
      </c>
      <c r="L17" s="20"/>
      <c r="M17" s="20">
        <f>SUM(C17:K17)</f>
        <v>31544</v>
      </c>
    </row>
    <row r="18" spans="1:14" s="14" customFormat="1" ht="20.25" customHeight="1">
      <c r="A18" s="46" t="s">
        <v>113</v>
      </c>
      <c r="C18" s="44">
        <v>0</v>
      </c>
      <c r="D18" s="20"/>
      <c r="E18" s="44">
        <v>0</v>
      </c>
      <c r="F18" s="20"/>
      <c r="G18" s="44">
        <v>0</v>
      </c>
      <c r="H18" s="20"/>
      <c r="I18" s="44">
        <v>0</v>
      </c>
      <c r="J18" s="20"/>
      <c r="K18" s="44">
        <f>PL!F56</f>
        <v>7337</v>
      </c>
      <c r="L18" s="20"/>
      <c r="M18" s="44">
        <f>SUM(C18:K18)</f>
        <v>7337</v>
      </c>
    </row>
    <row r="19" spans="1:14" s="14" customFormat="1" ht="20.25" customHeight="1">
      <c r="A19" s="14" t="s">
        <v>94</v>
      </c>
      <c r="C19" s="20">
        <f>SUM(C17:C18)</f>
        <v>0</v>
      </c>
      <c r="D19" s="20"/>
      <c r="E19" s="20">
        <f>SUM(E17:E18)</f>
        <v>0</v>
      </c>
      <c r="F19" s="20"/>
      <c r="G19" s="20">
        <f>SUM(G17:G18)</f>
        <v>0</v>
      </c>
      <c r="H19" s="20"/>
      <c r="I19" s="20">
        <f>SUM(I17:I18)</f>
        <v>31544</v>
      </c>
      <c r="J19" s="20"/>
      <c r="K19" s="20">
        <f>SUM(K17:K18)</f>
        <v>7337</v>
      </c>
      <c r="L19" s="20"/>
      <c r="M19" s="20">
        <f>SUM(M17:M18)</f>
        <v>38881</v>
      </c>
      <c r="N19" s="8"/>
    </row>
    <row r="20" spans="1:14" s="14" customFormat="1" ht="20.25" customHeight="1" thickBot="1">
      <c r="A20" s="41" t="s">
        <v>141</v>
      </c>
      <c r="B20" s="41"/>
      <c r="C20" s="45">
        <f>SUM(C16,C19:C19)</f>
        <v>987477</v>
      </c>
      <c r="D20" s="20"/>
      <c r="E20" s="45">
        <f>SUM(E16,E19:E19)</f>
        <v>288886</v>
      </c>
      <c r="F20" s="20"/>
      <c r="G20" s="45">
        <f>SUM(G16,G19:G19)</f>
        <v>63820</v>
      </c>
      <c r="H20" s="20"/>
      <c r="I20" s="45">
        <f>SUM(I16,I19:I19)</f>
        <v>349798</v>
      </c>
      <c r="J20" s="20"/>
      <c r="K20" s="45">
        <f>SUM(K16,K19:K19)</f>
        <v>-51017</v>
      </c>
      <c r="L20" s="20"/>
      <c r="M20" s="45">
        <f>SUM(M16,M19:M19)</f>
        <v>1638964</v>
      </c>
      <c r="N20" s="9"/>
    </row>
    <row r="21" spans="1:14" s="14" customFormat="1" ht="20.25" customHeight="1" thickTop="1">
      <c r="A21" s="41"/>
      <c r="B21" s="4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8"/>
    </row>
    <row r="22" spans="1:14" s="14" customFormat="1" ht="20.25" customHeight="1">
      <c r="A22" s="43" t="s">
        <v>166</v>
      </c>
      <c r="C22" s="20">
        <v>987477</v>
      </c>
      <c r="D22" s="20"/>
      <c r="E22" s="20">
        <v>288886</v>
      </c>
      <c r="F22" s="20"/>
      <c r="G22" s="20">
        <v>65224</v>
      </c>
      <c r="H22" s="20"/>
      <c r="I22" s="20">
        <v>265923</v>
      </c>
      <c r="J22" s="20"/>
      <c r="K22" s="20">
        <v>-3304</v>
      </c>
      <c r="L22" s="20"/>
      <c r="M22" s="20">
        <f>SUM(C22:K22)</f>
        <v>1604206</v>
      </c>
    </row>
    <row r="23" spans="1:14" s="14" customFormat="1" ht="20.25" customHeight="1">
      <c r="A23" s="46" t="s">
        <v>119</v>
      </c>
      <c r="C23" s="20">
        <v>0</v>
      </c>
      <c r="D23" s="20"/>
      <c r="E23" s="20">
        <v>0</v>
      </c>
      <c r="F23" s="20"/>
      <c r="G23" s="20">
        <v>0</v>
      </c>
      <c r="H23" s="20"/>
      <c r="I23" s="20">
        <f>PL!D35</f>
        <v>23760</v>
      </c>
      <c r="J23" s="20"/>
      <c r="K23" s="20">
        <v>0</v>
      </c>
      <c r="L23" s="20"/>
      <c r="M23" s="20">
        <f>SUM(C23:K23)</f>
        <v>23760</v>
      </c>
    </row>
    <row r="24" spans="1:14" s="14" customFormat="1" ht="20.25" customHeight="1">
      <c r="A24" s="46" t="s">
        <v>113</v>
      </c>
      <c r="C24" s="44">
        <v>0</v>
      </c>
      <c r="D24" s="20"/>
      <c r="E24" s="44">
        <v>0</v>
      </c>
      <c r="F24" s="20"/>
      <c r="G24" s="44">
        <v>0</v>
      </c>
      <c r="H24" s="20"/>
      <c r="I24" s="44">
        <v>0</v>
      </c>
      <c r="J24" s="20"/>
      <c r="K24" s="44">
        <f>PL!D56</f>
        <v>-10315</v>
      </c>
      <c r="L24" s="20"/>
      <c r="M24" s="44">
        <f>SUM(C24:K24)</f>
        <v>-10315</v>
      </c>
    </row>
    <row r="25" spans="1:14" s="14" customFormat="1" ht="20.25" customHeight="1">
      <c r="A25" s="14" t="s">
        <v>94</v>
      </c>
      <c r="C25" s="20">
        <f>SUM(C23:C24)</f>
        <v>0</v>
      </c>
      <c r="D25" s="20"/>
      <c r="E25" s="20">
        <f>SUM(E23:E24)</f>
        <v>0</v>
      </c>
      <c r="F25" s="20"/>
      <c r="G25" s="20">
        <f>SUM(G23:G24)</f>
        <v>0</v>
      </c>
      <c r="H25" s="20"/>
      <c r="I25" s="20">
        <f>SUM(I23:I24)</f>
        <v>23760</v>
      </c>
      <c r="J25" s="20"/>
      <c r="K25" s="20">
        <f>SUM(K23:K24)</f>
        <v>-10315</v>
      </c>
      <c r="L25" s="20"/>
      <c r="M25" s="20">
        <f>SUM(M23:M24)</f>
        <v>13445</v>
      </c>
      <c r="N25" s="8"/>
    </row>
    <row r="26" spans="1:14" s="14" customFormat="1" ht="20.25" customHeight="1" thickBot="1">
      <c r="A26" s="41" t="s">
        <v>167</v>
      </c>
      <c r="B26" s="41"/>
      <c r="C26" s="45">
        <f>SUM(C22,C25:C25)</f>
        <v>987477</v>
      </c>
      <c r="D26" s="20"/>
      <c r="E26" s="45">
        <f>SUM(E22,E25:E25)</f>
        <v>288886</v>
      </c>
      <c r="F26" s="20"/>
      <c r="G26" s="45">
        <f>SUM(G22,G25:G25)</f>
        <v>65224</v>
      </c>
      <c r="H26" s="20"/>
      <c r="I26" s="45">
        <f>SUM(I22,I25:I25)</f>
        <v>289683</v>
      </c>
      <c r="J26" s="20"/>
      <c r="K26" s="45">
        <f>SUM(K22,K25:K25)</f>
        <v>-13619</v>
      </c>
      <c r="L26" s="20"/>
      <c r="M26" s="45">
        <f>SUM(M22,M25:M25)</f>
        <v>1617651</v>
      </c>
      <c r="N26" s="9"/>
    </row>
    <row r="27" spans="1:14" s="14" customFormat="1" ht="20.25" customHeight="1" thickTop="1">
      <c r="A27" s="41"/>
      <c r="B27" s="41"/>
      <c r="C27" s="29">
        <f>C22-BS!F66</f>
        <v>0</v>
      </c>
      <c r="D27" s="29"/>
      <c r="E27" s="29">
        <f>E22-BS!F67</f>
        <v>0</v>
      </c>
      <c r="F27" s="29"/>
      <c r="G27" s="29">
        <f>G22-BS!F69</f>
        <v>0</v>
      </c>
      <c r="H27" s="29"/>
      <c r="I27" s="29">
        <f>I22-BS!F70</f>
        <v>0</v>
      </c>
      <c r="J27" s="29"/>
      <c r="K27" s="29">
        <f>K22-BS!F71</f>
        <v>0</v>
      </c>
      <c r="L27" s="29"/>
      <c r="M27" s="29">
        <f>M22-BS!F72</f>
        <v>0</v>
      </c>
      <c r="N27" s="9"/>
    </row>
    <row r="28" spans="1:14" s="14" customFormat="1" ht="20.25" customHeight="1">
      <c r="A28" s="41"/>
      <c r="B28" s="41"/>
      <c r="C28" s="29">
        <f>C26-BS!D66</f>
        <v>0</v>
      </c>
      <c r="D28" s="29"/>
      <c r="E28" s="29">
        <f>E26-BS!D67</f>
        <v>0</v>
      </c>
      <c r="F28" s="29"/>
      <c r="G28" s="29">
        <f>G26-BS!D69</f>
        <v>0</v>
      </c>
      <c r="H28" s="29"/>
      <c r="I28" s="29">
        <f>I26-BS!D70</f>
        <v>0</v>
      </c>
      <c r="J28" s="29"/>
      <c r="K28" s="29">
        <f>K26-BS!D71</f>
        <v>0</v>
      </c>
      <c r="L28" s="29"/>
      <c r="M28" s="29">
        <f>M26-BS!D72</f>
        <v>0</v>
      </c>
      <c r="N28" s="9"/>
    </row>
    <row r="29" spans="1:14" ht="20.25" customHeight="1">
      <c r="A29" s="46" t="s">
        <v>1</v>
      </c>
      <c r="C29" s="46"/>
      <c r="F29" s="46"/>
      <c r="G29" s="46"/>
      <c r="H29" s="46"/>
      <c r="I29" s="46"/>
      <c r="K29" s="46"/>
      <c r="M29" s="46"/>
    </row>
  </sheetData>
  <mergeCells count="2">
    <mergeCell ref="C6:M6"/>
    <mergeCell ref="G13:I13"/>
  </mergeCells>
  <pageMargins left="0.85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showGridLines="0" zoomScaleNormal="100" zoomScaleSheetLayoutView="90" workbookViewId="0"/>
  </sheetViews>
  <sheetFormatPr defaultColWidth="10.5546875" defaultRowHeight="20.25" customHeight="1"/>
  <cols>
    <col min="1" max="1" width="38.88671875" style="90" customWidth="1"/>
    <col min="2" max="2" width="2.88671875" style="90" customWidth="1"/>
    <col min="3" max="3" width="12.109375" style="91" customWidth="1"/>
    <col min="4" max="4" width="1.33203125" style="90" customWidth="1"/>
    <col min="5" max="5" width="12.109375" style="90" customWidth="1"/>
    <col min="6" max="6" width="1.33203125" style="92" customWidth="1"/>
    <col min="7" max="7" width="12.109375" style="91" customWidth="1"/>
    <col min="8" max="8" width="1.33203125" style="92" customWidth="1"/>
    <col min="9" max="9" width="12.109375" style="91" customWidth="1"/>
    <col min="10" max="10" width="1.33203125" style="90" customWidth="1"/>
    <col min="11" max="11" width="12.109375" style="91" customWidth="1"/>
    <col min="12" max="12" width="1.33203125" style="90" customWidth="1"/>
    <col min="13" max="13" width="12.109375" style="91" customWidth="1"/>
    <col min="14" max="14" width="0.88671875" style="90" customWidth="1"/>
    <col min="15" max="16384" width="10.5546875" style="90"/>
  </cols>
  <sheetData>
    <row r="1" spans="1:13" ht="20.25" customHeight="1">
      <c r="M1" s="93" t="s">
        <v>93</v>
      </c>
    </row>
    <row r="2" spans="1:13" s="94" customFormat="1" ht="20.25" customHeight="1">
      <c r="A2" s="94" t="s">
        <v>63</v>
      </c>
      <c r="C2" s="95"/>
      <c r="F2" s="96"/>
      <c r="G2" s="95"/>
      <c r="H2" s="96"/>
      <c r="I2" s="95"/>
      <c r="K2" s="95"/>
      <c r="M2" s="95"/>
    </row>
    <row r="3" spans="1:13" s="94" customFormat="1" ht="20.25" customHeight="1">
      <c r="A3" s="94" t="s">
        <v>101</v>
      </c>
      <c r="C3" s="95"/>
      <c r="F3" s="96"/>
      <c r="G3" s="95"/>
      <c r="H3" s="96"/>
      <c r="I3" s="95"/>
      <c r="K3" s="95"/>
      <c r="M3" s="95"/>
    </row>
    <row r="4" spans="1:13" s="94" customFormat="1" ht="20.25" customHeight="1">
      <c r="A4" s="94" t="s">
        <v>164</v>
      </c>
      <c r="C4" s="95"/>
      <c r="F4" s="96"/>
      <c r="G4" s="95"/>
      <c r="H4" s="96"/>
      <c r="I4" s="95"/>
      <c r="K4" s="95"/>
      <c r="M4" s="95"/>
    </row>
    <row r="5" spans="1:13" s="99" customFormat="1" ht="20.2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8" t="s">
        <v>90</v>
      </c>
    </row>
    <row r="6" spans="1:13" s="100" customFormat="1" ht="20.25" customHeight="1">
      <c r="C6" s="119" t="s">
        <v>25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</row>
    <row r="7" spans="1:13" s="100" customFormat="1" ht="20.25" customHeight="1">
      <c r="C7" s="101"/>
      <c r="D7" s="101"/>
      <c r="E7" s="101"/>
      <c r="F7" s="101"/>
      <c r="G7" s="101"/>
      <c r="H7" s="101"/>
      <c r="I7" s="101"/>
      <c r="J7" s="101"/>
      <c r="K7" s="102" t="s">
        <v>68</v>
      </c>
      <c r="L7" s="101"/>
      <c r="M7" s="101"/>
    </row>
    <row r="8" spans="1:13" s="100" customFormat="1" ht="20.25" customHeight="1">
      <c r="C8" s="101"/>
      <c r="D8" s="101"/>
      <c r="E8" s="101"/>
      <c r="F8" s="101"/>
      <c r="G8" s="101"/>
      <c r="H8" s="101"/>
      <c r="I8" s="101"/>
      <c r="J8" s="101"/>
      <c r="K8" s="102" t="s">
        <v>109</v>
      </c>
      <c r="L8" s="101"/>
      <c r="M8" s="101"/>
    </row>
    <row r="9" spans="1:13" s="100" customFormat="1" ht="20.25" customHeight="1">
      <c r="C9" s="101"/>
      <c r="D9" s="101"/>
      <c r="E9" s="101"/>
      <c r="F9" s="101"/>
      <c r="G9" s="101"/>
      <c r="H9" s="101"/>
      <c r="I9" s="101"/>
      <c r="J9" s="101"/>
      <c r="K9" s="103" t="s">
        <v>69</v>
      </c>
      <c r="L9" s="101"/>
      <c r="M9" s="101"/>
    </row>
    <row r="10" spans="1:13" s="100" customFormat="1" ht="20.25" customHeight="1">
      <c r="C10" s="101"/>
      <c r="D10" s="101"/>
      <c r="E10" s="101"/>
      <c r="F10" s="101"/>
      <c r="G10" s="101"/>
      <c r="H10" s="101"/>
      <c r="I10" s="101"/>
      <c r="J10" s="101"/>
      <c r="K10" s="102" t="s">
        <v>70</v>
      </c>
      <c r="L10" s="101"/>
      <c r="M10" s="101"/>
    </row>
    <row r="11" spans="1:13" s="100" customFormat="1" ht="20.25" customHeight="1">
      <c r="C11" s="101"/>
      <c r="D11" s="101"/>
      <c r="E11" s="101"/>
      <c r="F11" s="101"/>
      <c r="G11" s="101"/>
      <c r="H11" s="101"/>
      <c r="I11" s="101"/>
      <c r="J11" s="101"/>
      <c r="K11" s="103" t="s">
        <v>71</v>
      </c>
      <c r="L11" s="101"/>
      <c r="M11" s="101"/>
    </row>
    <row r="12" spans="1:13" s="100" customFormat="1" ht="20.25" customHeight="1">
      <c r="C12" s="101"/>
      <c r="D12" s="101"/>
      <c r="E12" s="101"/>
      <c r="F12" s="101"/>
      <c r="G12" s="101"/>
      <c r="H12" s="101"/>
      <c r="I12" s="101"/>
      <c r="J12" s="101"/>
      <c r="K12" s="102" t="s">
        <v>182</v>
      </c>
      <c r="L12" s="101"/>
      <c r="M12" s="101"/>
    </row>
    <row r="13" spans="1:13" s="100" customFormat="1" ht="20.25" customHeight="1">
      <c r="C13" s="102" t="s">
        <v>8</v>
      </c>
      <c r="D13" s="102"/>
      <c r="E13" s="102"/>
      <c r="F13" s="102"/>
      <c r="G13" s="120" t="s">
        <v>7</v>
      </c>
      <c r="H13" s="120"/>
      <c r="I13" s="120"/>
      <c r="J13" s="102"/>
      <c r="K13" s="102" t="s">
        <v>72</v>
      </c>
      <c r="L13" s="102"/>
      <c r="M13" s="102"/>
    </row>
    <row r="14" spans="1:13" s="100" customFormat="1" ht="20.25" customHeight="1">
      <c r="C14" s="104" t="s">
        <v>9</v>
      </c>
      <c r="E14" s="104"/>
      <c r="F14" s="105"/>
      <c r="G14" s="104" t="s">
        <v>193</v>
      </c>
      <c r="J14" s="105"/>
      <c r="K14" s="102" t="s">
        <v>73</v>
      </c>
      <c r="L14" s="105"/>
      <c r="M14" s="104"/>
    </row>
    <row r="15" spans="1:13" s="100" customFormat="1" ht="20.25" customHeight="1">
      <c r="C15" s="103" t="s">
        <v>5</v>
      </c>
      <c r="E15" s="103" t="s">
        <v>74</v>
      </c>
      <c r="F15" s="105"/>
      <c r="G15" s="103" t="s">
        <v>194</v>
      </c>
      <c r="H15" s="105"/>
      <c r="I15" s="103" t="s">
        <v>6</v>
      </c>
      <c r="J15" s="105"/>
      <c r="K15" s="103" t="s">
        <v>75</v>
      </c>
      <c r="L15" s="105"/>
      <c r="M15" s="103" t="s">
        <v>3</v>
      </c>
    </row>
    <row r="16" spans="1:13" s="100" customFormat="1" ht="20.25" customHeight="1">
      <c r="A16" s="94" t="s">
        <v>140</v>
      </c>
      <c r="C16" s="106">
        <v>987477</v>
      </c>
      <c r="D16" s="106"/>
      <c r="E16" s="106">
        <v>288886</v>
      </c>
      <c r="F16" s="106"/>
      <c r="G16" s="106">
        <v>63820</v>
      </c>
      <c r="H16" s="106"/>
      <c r="I16" s="106">
        <v>318254</v>
      </c>
      <c r="J16" s="106"/>
      <c r="K16" s="106">
        <v>-58354</v>
      </c>
      <c r="L16" s="106"/>
      <c r="M16" s="106">
        <f>SUM(C16:K16)</f>
        <v>1600083</v>
      </c>
    </row>
    <row r="17" spans="1:14" s="100" customFormat="1" ht="20.25" customHeight="1">
      <c r="A17" s="90" t="s">
        <v>119</v>
      </c>
      <c r="C17" s="106">
        <v>0</v>
      </c>
      <c r="D17" s="106"/>
      <c r="E17" s="106">
        <v>0</v>
      </c>
      <c r="F17" s="106"/>
      <c r="G17" s="106">
        <v>0</v>
      </c>
      <c r="H17" s="106"/>
      <c r="I17" s="106">
        <f>PL!J35</f>
        <v>31544</v>
      </c>
      <c r="J17" s="106"/>
      <c r="K17" s="106">
        <v>0</v>
      </c>
      <c r="L17" s="106"/>
      <c r="M17" s="106">
        <f>SUM(C17:K17)</f>
        <v>31544</v>
      </c>
    </row>
    <row r="18" spans="1:14" s="100" customFormat="1" ht="20.25" customHeight="1">
      <c r="A18" s="90" t="s">
        <v>113</v>
      </c>
      <c r="C18" s="107">
        <v>0</v>
      </c>
      <c r="D18" s="106"/>
      <c r="E18" s="107">
        <v>0</v>
      </c>
      <c r="F18" s="106"/>
      <c r="G18" s="107">
        <v>0</v>
      </c>
      <c r="H18" s="106"/>
      <c r="I18" s="107">
        <v>0</v>
      </c>
      <c r="J18" s="106"/>
      <c r="K18" s="107">
        <f>PL!J56</f>
        <v>7337</v>
      </c>
      <c r="L18" s="106"/>
      <c r="M18" s="107">
        <f>SUM(C18:K18)</f>
        <v>7337</v>
      </c>
    </row>
    <row r="19" spans="1:14" s="100" customFormat="1" ht="20.25" customHeight="1">
      <c r="A19" s="100" t="s">
        <v>94</v>
      </c>
      <c r="C19" s="106">
        <f>SUM(C17:C18)</f>
        <v>0</v>
      </c>
      <c r="D19" s="106"/>
      <c r="E19" s="106">
        <f>SUM(E17:E18)</f>
        <v>0</v>
      </c>
      <c r="F19" s="106"/>
      <c r="G19" s="106">
        <f>SUM(G17:G18)</f>
        <v>0</v>
      </c>
      <c r="H19" s="106"/>
      <c r="I19" s="106">
        <f>SUM(I17:I18)</f>
        <v>31544</v>
      </c>
      <c r="J19" s="106"/>
      <c r="K19" s="106">
        <f>SUM(K17:K18)</f>
        <v>7337</v>
      </c>
      <c r="L19" s="106"/>
      <c r="M19" s="106">
        <f>SUM(M17:M18)</f>
        <v>38881</v>
      </c>
      <c r="N19" s="108"/>
    </row>
    <row r="20" spans="1:14" s="100" customFormat="1" ht="20.25" customHeight="1" thickBot="1">
      <c r="A20" s="109" t="s">
        <v>141</v>
      </c>
      <c r="B20" s="109"/>
      <c r="C20" s="110">
        <f>SUM(C16,C19:C19)</f>
        <v>987477</v>
      </c>
      <c r="D20" s="106"/>
      <c r="E20" s="110">
        <f>SUM(E16,E19:E19)</f>
        <v>288886</v>
      </c>
      <c r="F20" s="106"/>
      <c r="G20" s="110">
        <f>SUM(G16,G19:G19)</f>
        <v>63820</v>
      </c>
      <c r="H20" s="106"/>
      <c r="I20" s="110">
        <f>SUM(I16,I19:I19)</f>
        <v>349798</v>
      </c>
      <c r="J20" s="106"/>
      <c r="K20" s="110">
        <f>SUM(K16,K19:K19)</f>
        <v>-51017</v>
      </c>
      <c r="L20" s="106"/>
      <c r="M20" s="110">
        <f>SUM(M16,M19:M19)</f>
        <v>1638964</v>
      </c>
      <c r="N20" s="111"/>
    </row>
    <row r="21" spans="1:14" s="100" customFormat="1" ht="20.25" customHeight="1" thickTop="1">
      <c r="A21" s="109"/>
      <c r="B21" s="109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8"/>
    </row>
    <row r="22" spans="1:14" s="100" customFormat="1" ht="20.25" customHeight="1">
      <c r="A22" s="94" t="s">
        <v>166</v>
      </c>
      <c r="C22" s="106">
        <v>987477</v>
      </c>
      <c r="D22" s="106"/>
      <c r="E22" s="106">
        <v>288886</v>
      </c>
      <c r="F22" s="106"/>
      <c r="G22" s="106">
        <v>65224</v>
      </c>
      <c r="H22" s="106"/>
      <c r="I22" s="106">
        <v>265923</v>
      </c>
      <c r="J22" s="106"/>
      <c r="K22" s="106">
        <v>-3304</v>
      </c>
      <c r="L22" s="106"/>
      <c r="M22" s="106">
        <f>SUM(C22:K22)</f>
        <v>1604206</v>
      </c>
    </row>
    <row r="23" spans="1:14" s="100" customFormat="1" ht="20.25" customHeight="1">
      <c r="A23" s="90" t="s">
        <v>119</v>
      </c>
      <c r="C23" s="106">
        <v>0</v>
      </c>
      <c r="D23" s="106"/>
      <c r="E23" s="106">
        <v>0</v>
      </c>
      <c r="F23" s="106"/>
      <c r="G23" s="106">
        <v>0</v>
      </c>
      <c r="H23" s="106"/>
      <c r="I23" s="106">
        <f>PL!H35</f>
        <v>23760</v>
      </c>
      <c r="J23" s="106"/>
      <c r="K23" s="106">
        <v>0</v>
      </c>
      <c r="L23" s="106"/>
      <c r="M23" s="106">
        <f>SUM(C23:K23)</f>
        <v>23760</v>
      </c>
    </row>
    <row r="24" spans="1:14" s="100" customFormat="1" ht="20.25" customHeight="1">
      <c r="A24" s="90" t="s">
        <v>113</v>
      </c>
      <c r="C24" s="107">
        <v>0</v>
      </c>
      <c r="D24" s="106"/>
      <c r="E24" s="107">
        <v>0</v>
      </c>
      <c r="F24" s="106"/>
      <c r="G24" s="107">
        <v>0</v>
      </c>
      <c r="H24" s="106"/>
      <c r="I24" s="107">
        <v>0</v>
      </c>
      <c r="J24" s="106"/>
      <c r="K24" s="107">
        <f>PL!H56</f>
        <v>-10315</v>
      </c>
      <c r="L24" s="106"/>
      <c r="M24" s="107">
        <f>SUM(C24:K24)</f>
        <v>-10315</v>
      </c>
    </row>
    <row r="25" spans="1:14" s="100" customFormat="1" ht="20.25" customHeight="1">
      <c r="A25" s="100" t="s">
        <v>94</v>
      </c>
      <c r="C25" s="106">
        <f>SUM(C23:C24)</f>
        <v>0</v>
      </c>
      <c r="D25" s="106"/>
      <c r="E25" s="106">
        <f>SUM(E23:E24)</f>
        <v>0</v>
      </c>
      <c r="F25" s="106"/>
      <c r="G25" s="106">
        <f>SUM(G23:G24)</f>
        <v>0</v>
      </c>
      <c r="H25" s="106"/>
      <c r="I25" s="106">
        <f>SUM(I23:I24)</f>
        <v>23760</v>
      </c>
      <c r="J25" s="106"/>
      <c r="K25" s="106">
        <f>SUM(K23:K24)</f>
        <v>-10315</v>
      </c>
      <c r="L25" s="106"/>
      <c r="M25" s="106">
        <f>SUM(M23:M24)</f>
        <v>13445</v>
      </c>
      <c r="N25" s="108"/>
    </row>
    <row r="26" spans="1:14" s="100" customFormat="1" ht="20.25" customHeight="1" thickBot="1">
      <c r="A26" s="109" t="s">
        <v>167</v>
      </c>
      <c r="B26" s="109"/>
      <c r="C26" s="110">
        <f>SUM(C22,C25:C25)</f>
        <v>987477</v>
      </c>
      <c r="D26" s="106"/>
      <c r="E26" s="110">
        <f>SUM(E22,E25:E25)</f>
        <v>288886</v>
      </c>
      <c r="F26" s="106"/>
      <c r="G26" s="110">
        <f>SUM(G22,G25:G25)</f>
        <v>65224</v>
      </c>
      <c r="H26" s="106"/>
      <c r="I26" s="110">
        <f>SUM(I22,I25:I25)</f>
        <v>289683</v>
      </c>
      <c r="J26" s="106"/>
      <c r="K26" s="110">
        <f>SUM(K22,K25:K25)</f>
        <v>-13619</v>
      </c>
      <c r="L26" s="106"/>
      <c r="M26" s="110">
        <f>SUM(M22,M25:M25)</f>
        <v>1617651</v>
      </c>
      <c r="N26" s="111"/>
    </row>
    <row r="27" spans="1:14" s="100" customFormat="1" ht="20.25" customHeight="1" thickTop="1">
      <c r="A27" s="109"/>
      <c r="B27" s="109"/>
      <c r="C27" s="112">
        <f>C22-BS!J66</f>
        <v>0</v>
      </c>
      <c r="D27" s="112"/>
      <c r="E27" s="112">
        <f>E22-BS!J67</f>
        <v>0</v>
      </c>
      <c r="F27" s="112"/>
      <c r="G27" s="112">
        <f>G22-BS!J69</f>
        <v>0</v>
      </c>
      <c r="H27" s="112"/>
      <c r="I27" s="112">
        <f>I22-BS!J70</f>
        <v>0</v>
      </c>
      <c r="J27" s="112"/>
      <c r="K27" s="112">
        <f>K22-BS!J71</f>
        <v>0</v>
      </c>
      <c r="L27" s="112"/>
      <c r="M27" s="112">
        <f>M22-BS!J72</f>
        <v>0</v>
      </c>
      <c r="N27" s="111"/>
    </row>
    <row r="28" spans="1:14" s="100" customFormat="1" ht="20.25" customHeight="1">
      <c r="A28" s="109"/>
      <c r="B28" s="109"/>
      <c r="C28" s="112">
        <f>C26-BS!H66</f>
        <v>0</v>
      </c>
      <c r="D28" s="112"/>
      <c r="E28" s="112">
        <f>E26-BS!H67</f>
        <v>0</v>
      </c>
      <c r="F28" s="112"/>
      <c r="G28" s="112">
        <f>G26-BS!H69</f>
        <v>0</v>
      </c>
      <c r="H28" s="112"/>
      <c r="I28" s="112">
        <f>I26-BS!H70</f>
        <v>0</v>
      </c>
      <c r="J28" s="112"/>
      <c r="K28" s="112">
        <f>K26-BS!H71</f>
        <v>0</v>
      </c>
      <c r="L28" s="112"/>
      <c r="M28" s="112">
        <f>M26-BS!H72</f>
        <v>0</v>
      </c>
      <c r="N28" s="111"/>
    </row>
    <row r="29" spans="1:14" ht="20.25" customHeight="1">
      <c r="A29" s="90" t="s">
        <v>1</v>
      </c>
      <c r="C29" s="90"/>
      <c r="F29" s="90"/>
      <c r="G29" s="90"/>
      <c r="H29" s="90"/>
      <c r="I29" s="90"/>
      <c r="K29" s="90"/>
      <c r="M29" s="90"/>
    </row>
  </sheetData>
  <mergeCells count="2">
    <mergeCell ref="C6:M6"/>
    <mergeCell ref="G13:I13"/>
  </mergeCells>
  <pageMargins left="0.82677165354330717" right="0.19685039370078741" top="0.78740157480314965" bottom="0.39370078740157483" header="0.19685039370078741" footer="0.19685039370078741"/>
  <pageSetup paperSize="9" scale="7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showGridLines="0" zoomScale="115" zoomScaleNormal="115" zoomScaleSheetLayoutView="100" workbookViewId="0"/>
  </sheetViews>
  <sheetFormatPr defaultColWidth="10.5546875" defaultRowHeight="20.25" customHeight="1"/>
  <cols>
    <col min="1" max="1" width="43.6640625" style="9" customWidth="1"/>
    <col min="2" max="2" width="5.6640625" style="9" customWidth="1"/>
    <col min="3" max="3" width="0.6640625" style="9" customWidth="1"/>
    <col min="4" max="4" width="12.109375" style="15" customWidth="1"/>
    <col min="5" max="5" width="1.5546875" style="9" customWidth="1"/>
    <col min="6" max="6" width="12.109375" style="15" customWidth="1"/>
    <col min="7" max="7" width="1" style="16" customWidth="1"/>
    <col min="8" max="8" width="12.109375" style="15" customWidth="1"/>
    <col min="9" max="9" width="1.5546875" style="9" customWidth="1"/>
    <col min="10" max="10" width="12.109375" style="15" customWidth="1"/>
    <col min="11" max="11" width="0.6640625" style="9" customWidth="1"/>
    <col min="12" max="16384" width="10.5546875" style="9"/>
  </cols>
  <sheetData>
    <row r="1" spans="1:10" ht="18" customHeight="1">
      <c r="D1" s="4"/>
      <c r="E1" s="3"/>
      <c r="F1" s="4"/>
      <c r="G1" s="61"/>
      <c r="H1" s="4"/>
      <c r="I1" s="3"/>
      <c r="J1" s="40" t="s">
        <v>93</v>
      </c>
    </row>
    <row r="2" spans="1:10" s="1" customFormat="1" ht="19.5" customHeight="1">
      <c r="A2" s="1" t="s">
        <v>63</v>
      </c>
      <c r="D2" s="2"/>
      <c r="F2" s="2"/>
      <c r="G2" s="63"/>
      <c r="H2" s="2"/>
      <c r="J2" s="41"/>
    </row>
    <row r="3" spans="1:10" s="1" customFormat="1" ht="19.5" customHeight="1">
      <c r="A3" s="1" t="s">
        <v>130</v>
      </c>
      <c r="D3" s="2"/>
      <c r="F3" s="2"/>
      <c r="G3" s="63"/>
      <c r="H3" s="2"/>
      <c r="J3" s="42"/>
    </row>
    <row r="4" spans="1:10" s="1" customFormat="1" ht="19.5" customHeight="1">
      <c r="A4" s="43" t="s">
        <v>164</v>
      </c>
      <c r="D4" s="2"/>
      <c r="F4" s="2"/>
      <c r="G4" s="63"/>
      <c r="H4" s="2"/>
      <c r="J4" s="42"/>
    </row>
    <row r="5" spans="1:10" s="7" customFormat="1" ht="19.5" customHeight="1">
      <c r="A5" s="3"/>
      <c r="B5" s="3"/>
      <c r="C5" s="3"/>
      <c r="D5" s="4"/>
      <c r="E5" s="4"/>
      <c r="F5" s="4"/>
      <c r="G5" s="4"/>
      <c r="H5" s="4"/>
      <c r="I5" s="4"/>
      <c r="J5" s="6" t="s">
        <v>90</v>
      </c>
    </row>
    <row r="6" spans="1:10" s="7" customFormat="1" ht="19.5" customHeight="1">
      <c r="A6" s="3"/>
      <c r="B6" s="3"/>
      <c r="C6" s="3"/>
      <c r="D6" s="66" t="s">
        <v>26</v>
      </c>
      <c r="E6" s="67"/>
      <c r="F6" s="66"/>
      <c r="G6" s="8"/>
      <c r="H6" s="66" t="s">
        <v>25</v>
      </c>
      <c r="I6" s="67"/>
      <c r="J6" s="66"/>
    </row>
    <row r="7" spans="1:10" ht="19.5" customHeight="1">
      <c r="B7" s="10"/>
      <c r="C7" s="10"/>
      <c r="D7" s="68" t="s">
        <v>165</v>
      </c>
      <c r="E7" s="69"/>
      <c r="F7" s="68" t="s">
        <v>139</v>
      </c>
      <c r="G7" s="15"/>
      <c r="H7" s="68" t="s">
        <v>165</v>
      </c>
      <c r="I7" s="69"/>
      <c r="J7" s="68" t="s">
        <v>139</v>
      </c>
    </row>
    <row r="8" spans="1:10" ht="19.5" customHeight="1">
      <c r="A8" s="1" t="s">
        <v>58</v>
      </c>
      <c r="D8" s="65"/>
      <c r="E8" s="65"/>
      <c r="F8" s="65"/>
      <c r="H8" s="65"/>
      <c r="I8" s="65"/>
      <c r="J8" s="65"/>
    </row>
    <row r="9" spans="1:10" ht="19.5" customHeight="1">
      <c r="A9" s="9" t="s">
        <v>131</v>
      </c>
      <c r="D9" s="21">
        <f>SUM(PL!D33)</f>
        <v>30468</v>
      </c>
      <c r="E9" s="19"/>
      <c r="F9" s="21">
        <f>SUM(PL!F33)</f>
        <v>39689</v>
      </c>
      <c r="G9" s="21"/>
      <c r="H9" s="21">
        <f>SUM(PL!H33)</f>
        <v>25417</v>
      </c>
      <c r="I9" s="30"/>
      <c r="J9" s="21">
        <f>SUM(PL!J33)</f>
        <v>33015</v>
      </c>
    </row>
    <row r="10" spans="1:10" ht="19.5" customHeight="1">
      <c r="A10" s="9" t="s">
        <v>127</v>
      </c>
      <c r="D10" s="21"/>
      <c r="E10" s="19"/>
      <c r="F10" s="21"/>
      <c r="G10" s="21"/>
      <c r="H10" s="21"/>
      <c r="I10" s="30"/>
      <c r="J10" s="21"/>
    </row>
    <row r="11" spans="1:10" ht="19.5" customHeight="1">
      <c r="A11" s="9" t="s">
        <v>117</v>
      </c>
      <c r="D11" s="19"/>
      <c r="E11" s="19"/>
      <c r="F11" s="19"/>
      <c r="G11" s="20"/>
      <c r="H11" s="19"/>
      <c r="I11" s="19"/>
      <c r="J11" s="19"/>
    </row>
    <row r="12" spans="1:10" ht="19.5" customHeight="1">
      <c r="A12" s="9" t="s">
        <v>49</v>
      </c>
      <c r="D12" s="20">
        <v>3120</v>
      </c>
      <c r="E12" s="30"/>
      <c r="F12" s="20">
        <v>3480</v>
      </c>
      <c r="G12" s="21"/>
      <c r="H12" s="22">
        <v>290</v>
      </c>
      <c r="I12" s="30"/>
      <c r="J12" s="22">
        <v>242</v>
      </c>
    </row>
    <row r="13" spans="1:10" ht="19.5" customHeight="1">
      <c r="A13" s="9" t="s">
        <v>132</v>
      </c>
      <c r="D13" s="20">
        <v>1722</v>
      </c>
      <c r="E13" s="30"/>
      <c r="F13" s="20">
        <v>1224</v>
      </c>
      <c r="G13" s="21"/>
      <c r="H13" s="22">
        <v>65</v>
      </c>
      <c r="I13" s="30"/>
      <c r="J13" s="22">
        <v>52</v>
      </c>
    </row>
    <row r="14" spans="1:10" ht="19.5" customHeight="1">
      <c r="A14" s="9" t="s">
        <v>184</v>
      </c>
      <c r="D14" s="20">
        <v>6887</v>
      </c>
      <c r="E14" s="30"/>
      <c r="F14" s="20">
        <v>0</v>
      </c>
      <c r="G14" s="21"/>
      <c r="H14" s="22">
        <v>0</v>
      </c>
      <c r="I14" s="30"/>
      <c r="J14" s="22">
        <v>0</v>
      </c>
    </row>
    <row r="15" spans="1:10" ht="19.5" customHeight="1">
      <c r="A15" s="9" t="s">
        <v>163</v>
      </c>
      <c r="D15" s="20">
        <v>0</v>
      </c>
      <c r="E15" s="30"/>
      <c r="F15" s="20">
        <v>0</v>
      </c>
      <c r="G15" s="21"/>
      <c r="H15" s="22">
        <v>-17123</v>
      </c>
      <c r="I15" s="30"/>
      <c r="J15" s="22">
        <v>-25833</v>
      </c>
    </row>
    <row r="16" spans="1:10" ht="19.5" customHeight="1">
      <c r="A16" s="9" t="s">
        <v>159</v>
      </c>
      <c r="D16" s="20">
        <v>-198</v>
      </c>
      <c r="E16" s="19"/>
      <c r="F16" s="20">
        <v>-27</v>
      </c>
      <c r="G16" s="21"/>
      <c r="H16" s="22">
        <v>-198</v>
      </c>
      <c r="I16" s="30"/>
      <c r="J16" s="22">
        <v>-27</v>
      </c>
    </row>
    <row r="17" spans="1:10" ht="19.5" customHeight="1">
      <c r="A17" s="9" t="s">
        <v>199</v>
      </c>
      <c r="D17" s="20"/>
      <c r="E17" s="19"/>
      <c r="F17" s="20"/>
      <c r="G17" s="21"/>
      <c r="H17" s="22"/>
      <c r="I17" s="30"/>
      <c r="J17" s="22"/>
    </row>
    <row r="18" spans="1:10" ht="19.5" customHeight="1">
      <c r="A18" s="9" t="s">
        <v>183</v>
      </c>
      <c r="D18" s="20">
        <v>447</v>
      </c>
      <c r="E18" s="19"/>
      <c r="F18" s="20">
        <v>4520</v>
      </c>
      <c r="G18" s="21"/>
      <c r="H18" s="21">
        <v>257</v>
      </c>
      <c r="I18" s="30"/>
      <c r="J18" s="21">
        <v>2955</v>
      </c>
    </row>
    <row r="19" spans="1:10" ht="19.5" customHeight="1">
      <c r="A19" s="9" t="s">
        <v>196</v>
      </c>
      <c r="D19" s="20">
        <v>-7</v>
      </c>
      <c r="E19" s="19"/>
      <c r="F19" s="20">
        <v>0</v>
      </c>
      <c r="G19" s="21"/>
      <c r="H19" s="21">
        <v>0</v>
      </c>
      <c r="I19" s="30"/>
      <c r="J19" s="21">
        <v>0</v>
      </c>
    </row>
    <row r="20" spans="1:10" ht="19.5" customHeight="1">
      <c r="A20" s="9" t="s">
        <v>197</v>
      </c>
      <c r="D20" s="20">
        <v>-13</v>
      </c>
      <c r="E20" s="19"/>
      <c r="F20" s="20">
        <v>0</v>
      </c>
      <c r="G20" s="21">
        <v>0</v>
      </c>
      <c r="H20" s="21">
        <v>0</v>
      </c>
      <c r="I20" s="30"/>
      <c r="J20" s="21">
        <v>0</v>
      </c>
    </row>
    <row r="21" spans="1:10" ht="19.5" customHeight="1">
      <c r="A21" s="9" t="s">
        <v>209</v>
      </c>
      <c r="D21" s="20">
        <v>8</v>
      </c>
      <c r="E21" s="19"/>
      <c r="F21" s="20">
        <v>-1503</v>
      </c>
      <c r="G21" s="21"/>
      <c r="H21" s="21">
        <v>0</v>
      </c>
      <c r="I21" s="30"/>
      <c r="J21" s="21">
        <v>0</v>
      </c>
    </row>
    <row r="22" spans="1:10" ht="19.5" customHeight="1">
      <c r="A22" s="9" t="s">
        <v>104</v>
      </c>
      <c r="D22" s="20">
        <v>-16365</v>
      </c>
      <c r="E22" s="21"/>
      <c r="F22" s="20">
        <v>-17009</v>
      </c>
      <c r="G22" s="21"/>
      <c r="H22" s="22">
        <v>-7796</v>
      </c>
      <c r="I22" s="21"/>
      <c r="J22" s="22">
        <v>-9884</v>
      </c>
    </row>
    <row r="23" spans="1:10" ht="19.5" customHeight="1">
      <c r="A23" s="9" t="s">
        <v>59</v>
      </c>
      <c r="D23" s="44">
        <v>12758</v>
      </c>
      <c r="E23" s="30"/>
      <c r="F23" s="44">
        <v>13701</v>
      </c>
      <c r="G23" s="21"/>
      <c r="H23" s="73">
        <v>6838</v>
      </c>
      <c r="I23" s="30"/>
      <c r="J23" s="73">
        <v>5368</v>
      </c>
    </row>
    <row r="24" spans="1:10" ht="19.5" customHeight="1">
      <c r="A24" s="9" t="s">
        <v>195</v>
      </c>
      <c r="D24" s="19"/>
      <c r="E24" s="19"/>
      <c r="F24" s="19"/>
      <c r="G24" s="19"/>
      <c r="H24" s="19"/>
      <c r="I24" s="19"/>
      <c r="J24" s="19"/>
    </row>
    <row r="25" spans="1:10" ht="19.5" customHeight="1">
      <c r="A25" s="9" t="s">
        <v>60</v>
      </c>
      <c r="D25" s="21">
        <f>SUM(D9:D23)</f>
        <v>38827</v>
      </c>
      <c r="E25" s="30"/>
      <c r="F25" s="21">
        <f>SUM(F9:F23)</f>
        <v>44075</v>
      </c>
      <c r="G25" s="21"/>
      <c r="H25" s="21">
        <f>SUM(H9:H23)</f>
        <v>7750</v>
      </c>
      <c r="I25" s="30"/>
      <c r="J25" s="21">
        <f>SUM(J9:J23)</f>
        <v>5888</v>
      </c>
    </row>
    <row r="26" spans="1:10" ht="19.5" customHeight="1">
      <c r="A26" s="9" t="s">
        <v>41</v>
      </c>
      <c r="D26" s="21"/>
      <c r="E26" s="30"/>
      <c r="F26" s="21"/>
      <c r="G26" s="21"/>
      <c r="H26" s="22"/>
      <c r="I26" s="30"/>
      <c r="J26" s="22"/>
    </row>
    <row r="27" spans="1:10" ht="19.5" customHeight="1">
      <c r="A27" s="9" t="s">
        <v>50</v>
      </c>
      <c r="D27" s="21">
        <v>-60365</v>
      </c>
      <c r="E27" s="30"/>
      <c r="F27" s="21">
        <v>-45435</v>
      </c>
      <c r="G27" s="21"/>
      <c r="H27" s="21">
        <v>-58034</v>
      </c>
      <c r="I27" s="30"/>
      <c r="J27" s="21">
        <v>-133901</v>
      </c>
    </row>
    <row r="28" spans="1:10" ht="19.5" customHeight="1">
      <c r="A28" s="9" t="s">
        <v>51</v>
      </c>
      <c r="D28" s="21">
        <v>49791</v>
      </c>
      <c r="E28" s="30"/>
      <c r="F28" s="21">
        <v>-215380</v>
      </c>
      <c r="G28" s="21"/>
      <c r="H28" s="22">
        <v>0</v>
      </c>
      <c r="I28" s="30"/>
      <c r="J28" s="22">
        <v>0</v>
      </c>
    </row>
    <row r="29" spans="1:10" ht="19.5" customHeight="1">
      <c r="A29" s="9" t="s">
        <v>52</v>
      </c>
      <c r="D29" s="21">
        <v>276408</v>
      </c>
      <c r="E29" s="30"/>
      <c r="F29" s="21">
        <v>65094</v>
      </c>
      <c r="G29" s="21"/>
      <c r="H29" s="22">
        <v>0</v>
      </c>
      <c r="I29" s="30"/>
      <c r="J29" s="22">
        <v>0</v>
      </c>
    </row>
    <row r="30" spans="1:10" ht="19.5" customHeight="1">
      <c r="A30" s="9" t="s">
        <v>83</v>
      </c>
      <c r="D30" s="21">
        <v>-1347</v>
      </c>
      <c r="E30" s="30"/>
      <c r="F30" s="21">
        <v>-4215</v>
      </c>
      <c r="G30" s="21"/>
      <c r="H30" s="22">
        <v>-1289</v>
      </c>
      <c r="I30" s="30"/>
      <c r="J30" s="22">
        <v>64181</v>
      </c>
    </row>
    <row r="31" spans="1:10" ht="19.5" customHeight="1">
      <c r="A31" s="9" t="s">
        <v>160</v>
      </c>
      <c r="D31" s="21">
        <v>-13</v>
      </c>
      <c r="E31" s="30"/>
      <c r="F31" s="21">
        <v>0</v>
      </c>
      <c r="G31" s="21"/>
      <c r="H31" s="22">
        <v>0</v>
      </c>
      <c r="I31" s="30"/>
      <c r="J31" s="22"/>
    </row>
    <row r="32" spans="1:10" ht="19.5" customHeight="1">
      <c r="A32" s="9" t="s">
        <v>53</v>
      </c>
      <c r="D32" s="21">
        <v>-13702</v>
      </c>
      <c r="E32" s="30"/>
      <c r="F32" s="21">
        <v>-4349</v>
      </c>
      <c r="G32" s="21"/>
      <c r="H32" s="21">
        <v>-315</v>
      </c>
      <c r="I32" s="30"/>
      <c r="J32" s="21">
        <v>-176</v>
      </c>
    </row>
    <row r="33" spans="1:10" ht="19.5" customHeight="1">
      <c r="A33" s="9" t="s">
        <v>54</v>
      </c>
      <c r="D33" s="21">
        <v>-1066</v>
      </c>
      <c r="E33" s="30"/>
      <c r="F33" s="21">
        <v>-753</v>
      </c>
      <c r="G33" s="21"/>
      <c r="H33" s="22">
        <v>0</v>
      </c>
      <c r="I33" s="30"/>
      <c r="J33" s="22">
        <v>0</v>
      </c>
    </row>
    <row r="34" spans="1:10" ht="19.5" customHeight="1">
      <c r="A34" s="9" t="s">
        <v>42</v>
      </c>
      <c r="D34" s="21"/>
      <c r="E34" s="30"/>
      <c r="F34" s="21"/>
      <c r="G34" s="21"/>
      <c r="H34" s="21"/>
      <c r="I34" s="30"/>
      <c r="J34" s="21"/>
    </row>
    <row r="35" spans="1:10" ht="19.5" customHeight="1">
      <c r="A35" s="9" t="s">
        <v>55</v>
      </c>
      <c r="D35" s="21">
        <v>54441</v>
      </c>
      <c r="E35" s="30"/>
      <c r="F35" s="21">
        <v>-279195</v>
      </c>
      <c r="G35" s="21"/>
      <c r="H35" s="22">
        <v>0</v>
      </c>
      <c r="I35" s="30"/>
      <c r="J35" s="22">
        <v>0</v>
      </c>
    </row>
    <row r="36" spans="1:10" ht="19.5" customHeight="1">
      <c r="A36" s="9" t="s">
        <v>56</v>
      </c>
      <c r="D36" s="21">
        <v>-189373</v>
      </c>
      <c r="E36" s="30"/>
      <c r="F36" s="21">
        <v>-55888</v>
      </c>
      <c r="G36" s="21"/>
      <c r="H36" s="22">
        <v>0</v>
      </c>
      <c r="I36" s="30"/>
      <c r="J36" s="22">
        <v>0</v>
      </c>
    </row>
    <row r="37" spans="1:10" ht="19.5" customHeight="1">
      <c r="A37" s="9" t="s">
        <v>84</v>
      </c>
      <c r="D37" s="21">
        <v>-7180</v>
      </c>
      <c r="E37" s="30"/>
      <c r="F37" s="21">
        <v>-49957</v>
      </c>
      <c r="G37" s="21"/>
      <c r="H37" s="22">
        <v>-16371</v>
      </c>
      <c r="I37" s="30"/>
      <c r="J37" s="22">
        <v>46060</v>
      </c>
    </row>
    <row r="38" spans="1:10" ht="19.5" customHeight="1">
      <c r="A38" s="9" t="s">
        <v>126</v>
      </c>
      <c r="D38" s="21">
        <v>4</v>
      </c>
      <c r="E38" s="30"/>
      <c r="F38" s="21">
        <v>0</v>
      </c>
      <c r="G38" s="21"/>
      <c r="H38" s="21">
        <v>0</v>
      </c>
      <c r="I38" s="30"/>
      <c r="J38" s="21">
        <v>0</v>
      </c>
    </row>
    <row r="39" spans="1:10" ht="19.5" customHeight="1">
      <c r="A39" s="9" t="s">
        <v>80</v>
      </c>
      <c r="D39" s="21">
        <v>361</v>
      </c>
      <c r="E39" s="30"/>
      <c r="F39" s="21">
        <v>-3393</v>
      </c>
      <c r="G39" s="21"/>
      <c r="H39" s="22">
        <v>1291</v>
      </c>
      <c r="I39" s="30"/>
      <c r="J39" s="22">
        <v>218</v>
      </c>
    </row>
    <row r="40" spans="1:10" ht="19.5" customHeight="1">
      <c r="A40" s="9" t="s">
        <v>120</v>
      </c>
      <c r="D40" s="21">
        <v>0</v>
      </c>
      <c r="E40" s="30"/>
      <c r="F40" s="21">
        <v>-800</v>
      </c>
      <c r="G40" s="21"/>
      <c r="H40" s="21">
        <v>0</v>
      </c>
      <c r="I40" s="30"/>
      <c r="J40" s="21">
        <v>0</v>
      </c>
    </row>
    <row r="41" spans="1:10" ht="19.5" customHeight="1">
      <c r="A41" s="9" t="s">
        <v>67</v>
      </c>
      <c r="D41" s="24">
        <v>-102</v>
      </c>
      <c r="E41" s="30"/>
      <c r="F41" s="24">
        <v>1338</v>
      </c>
      <c r="G41" s="21"/>
      <c r="H41" s="24">
        <v>-103</v>
      </c>
      <c r="I41" s="30"/>
      <c r="J41" s="24">
        <v>1917</v>
      </c>
    </row>
    <row r="42" spans="1:10" ht="19.5" customHeight="1">
      <c r="A42" s="9" t="s">
        <v>185</v>
      </c>
      <c r="D42" s="21">
        <f>SUM(D25:D41)</f>
        <v>146684</v>
      </c>
      <c r="E42" s="21"/>
      <c r="F42" s="21">
        <f>SUM(F25:F41)</f>
        <v>-548858</v>
      </c>
      <c r="G42" s="21"/>
      <c r="H42" s="21">
        <f>SUM(H25:H41)</f>
        <v>-67071</v>
      </c>
      <c r="I42" s="21"/>
      <c r="J42" s="21">
        <f>SUM(J25:J41)</f>
        <v>-15813</v>
      </c>
    </row>
    <row r="43" spans="1:10" ht="19.5" customHeight="1">
      <c r="A43" s="9" t="s">
        <v>105</v>
      </c>
      <c r="D43" s="21">
        <v>11540</v>
      </c>
      <c r="E43" s="21"/>
      <c r="F43" s="21">
        <v>16626</v>
      </c>
      <c r="G43" s="21"/>
      <c r="H43" s="21">
        <v>7760</v>
      </c>
      <c r="I43" s="21"/>
      <c r="J43" s="21">
        <v>8305</v>
      </c>
    </row>
    <row r="44" spans="1:10" ht="19.5" customHeight="1">
      <c r="A44" s="9" t="s">
        <v>136</v>
      </c>
      <c r="D44" s="21">
        <v>-11587</v>
      </c>
      <c r="E44" s="30"/>
      <c r="F44" s="21">
        <v>-11634</v>
      </c>
      <c r="G44" s="21"/>
      <c r="H44" s="22">
        <v>-6530</v>
      </c>
      <c r="I44" s="30"/>
      <c r="J44" s="22">
        <v>-5368</v>
      </c>
    </row>
    <row r="45" spans="1:10" ht="19.5" customHeight="1">
      <c r="A45" s="9" t="s">
        <v>135</v>
      </c>
      <c r="D45" s="21">
        <v>-1147</v>
      </c>
      <c r="E45" s="30"/>
      <c r="F45" s="21">
        <v>-1140</v>
      </c>
      <c r="G45" s="21"/>
      <c r="H45" s="21">
        <v>80</v>
      </c>
      <c r="I45" s="30"/>
      <c r="J45" s="21">
        <v>-120</v>
      </c>
    </row>
    <row r="46" spans="1:10" ht="19.5" customHeight="1">
      <c r="A46" s="1" t="s">
        <v>186</v>
      </c>
      <c r="D46" s="23">
        <f>SUM(D42:D45)</f>
        <v>145490</v>
      </c>
      <c r="E46" s="30"/>
      <c r="F46" s="23">
        <f>SUM(F42:F45)</f>
        <v>-545006</v>
      </c>
      <c r="G46" s="21"/>
      <c r="H46" s="23">
        <f>SUM(H42:H45)</f>
        <v>-65761</v>
      </c>
      <c r="I46" s="30"/>
      <c r="J46" s="23">
        <f>SUM(J42:J45)</f>
        <v>-12996</v>
      </c>
    </row>
    <row r="47" spans="1:10" ht="20.25" customHeight="1">
      <c r="D47" s="9"/>
      <c r="F47" s="9"/>
      <c r="G47" s="9"/>
      <c r="H47" s="9"/>
    </row>
    <row r="48" spans="1:10" ht="19.5" customHeight="1">
      <c r="A48" s="9" t="s">
        <v>1</v>
      </c>
      <c r="D48" s="9"/>
      <c r="F48" s="9"/>
      <c r="G48" s="9"/>
      <c r="H48" s="9"/>
    </row>
    <row r="49" spans="1:10" ht="19.5" customHeight="1">
      <c r="D49" s="4"/>
      <c r="E49" s="3"/>
      <c r="F49" s="4"/>
      <c r="G49" s="61"/>
      <c r="H49" s="4"/>
      <c r="I49" s="3"/>
      <c r="J49" s="40" t="s">
        <v>93</v>
      </c>
    </row>
    <row r="50" spans="1:10" s="1" customFormat="1" ht="20.25" customHeight="1">
      <c r="A50" s="1" t="s">
        <v>63</v>
      </c>
      <c r="D50" s="2"/>
      <c r="F50" s="2"/>
      <c r="G50" s="63"/>
      <c r="H50" s="2"/>
      <c r="J50" s="41"/>
    </row>
    <row r="51" spans="1:10" s="1" customFormat="1" ht="20.25" customHeight="1">
      <c r="A51" s="1" t="s">
        <v>106</v>
      </c>
      <c r="D51" s="2"/>
      <c r="F51" s="2"/>
      <c r="G51" s="63"/>
      <c r="H51" s="2"/>
      <c r="J51" s="42"/>
    </row>
    <row r="52" spans="1:10" s="1" customFormat="1" ht="20.25" customHeight="1">
      <c r="A52" s="43" t="s">
        <v>164</v>
      </c>
      <c r="D52" s="2"/>
      <c r="F52" s="2"/>
      <c r="G52" s="63"/>
      <c r="H52" s="2"/>
      <c r="J52" s="42"/>
    </row>
    <row r="53" spans="1:10" s="7" customFormat="1" ht="20.25" customHeight="1">
      <c r="A53" s="3"/>
      <c r="B53" s="3"/>
      <c r="C53" s="3"/>
      <c r="D53" s="4"/>
      <c r="E53" s="4"/>
      <c r="F53" s="4"/>
      <c r="G53" s="4"/>
      <c r="H53" s="4"/>
      <c r="I53" s="4"/>
      <c r="J53" s="6" t="s">
        <v>90</v>
      </c>
    </row>
    <row r="54" spans="1:10" s="7" customFormat="1" ht="20.25" customHeight="1">
      <c r="A54" s="3"/>
      <c r="B54" s="3"/>
      <c r="C54" s="3"/>
      <c r="D54" s="66" t="s">
        <v>26</v>
      </c>
      <c r="E54" s="67"/>
      <c r="F54" s="66"/>
      <c r="G54" s="8"/>
      <c r="H54" s="66" t="s">
        <v>25</v>
      </c>
      <c r="I54" s="67"/>
      <c r="J54" s="66"/>
    </row>
    <row r="55" spans="1:10" ht="20.25" customHeight="1">
      <c r="B55" s="10"/>
      <c r="C55" s="10"/>
      <c r="D55" s="68" t="s">
        <v>165</v>
      </c>
      <c r="E55" s="69"/>
      <c r="F55" s="68" t="s">
        <v>139</v>
      </c>
      <c r="G55" s="15"/>
      <c r="H55" s="68" t="s">
        <v>165</v>
      </c>
      <c r="I55" s="69"/>
      <c r="J55" s="68" t="s">
        <v>139</v>
      </c>
    </row>
    <row r="56" spans="1:10" ht="20.25" customHeight="1">
      <c r="A56" s="1" t="s">
        <v>61</v>
      </c>
    </row>
    <row r="57" spans="1:10" ht="20.25" customHeight="1">
      <c r="A57" s="9" t="s">
        <v>187</v>
      </c>
      <c r="D57" s="30">
        <v>0</v>
      </c>
      <c r="E57" s="30"/>
      <c r="F57" s="30">
        <v>0</v>
      </c>
      <c r="G57" s="113"/>
      <c r="H57" s="30">
        <v>0</v>
      </c>
      <c r="I57" s="30"/>
      <c r="J57" s="30">
        <v>69600</v>
      </c>
    </row>
    <row r="58" spans="1:10" ht="20.25" customHeight="1">
      <c r="A58" s="9" t="s">
        <v>188</v>
      </c>
      <c r="D58" s="22">
        <v>0</v>
      </c>
      <c r="E58" s="19"/>
      <c r="F58" s="22">
        <v>0</v>
      </c>
      <c r="G58" s="21"/>
      <c r="H58" s="22">
        <v>-271000</v>
      </c>
      <c r="I58" s="30"/>
      <c r="J58" s="21">
        <v>-248000</v>
      </c>
    </row>
    <row r="59" spans="1:10" ht="20.25" customHeight="1">
      <c r="A59" s="9" t="s">
        <v>189</v>
      </c>
      <c r="D59" s="22">
        <v>0</v>
      </c>
      <c r="E59" s="19"/>
      <c r="F59" s="22">
        <v>220000</v>
      </c>
      <c r="G59" s="22">
        <v>0</v>
      </c>
      <c r="H59" s="22">
        <v>0</v>
      </c>
      <c r="I59" s="30"/>
      <c r="J59" s="22">
        <v>220000</v>
      </c>
    </row>
    <row r="60" spans="1:10" ht="20.25" customHeight="1">
      <c r="A60" s="9" t="s">
        <v>210</v>
      </c>
      <c r="D60" s="22">
        <v>-257</v>
      </c>
      <c r="E60" s="19"/>
      <c r="F60" s="22">
        <v>0</v>
      </c>
      <c r="G60" s="22"/>
      <c r="H60" s="22">
        <v>0</v>
      </c>
      <c r="I60" s="30"/>
      <c r="J60" s="22">
        <v>0</v>
      </c>
    </row>
    <row r="61" spans="1:10" ht="20.25" customHeight="1">
      <c r="A61" s="9" t="s">
        <v>211</v>
      </c>
      <c r="D61" s="22">
        <v>63</v>
      </c>
      <c r="E61" s="19"/>
      <c r="F61" s="22">
        <v>0</v>
      </c>
      <c r="G61" s="22"/>
      <c r="H61" s="22">
        <v>0</v>
      </c>
      <c r="I61" s="30"/>
      <c r="J61" s="22">
        <v>0</v>
      </c>
    </row>
    <row r="62" spans="1:10" ht="20.25" customHeight="1">
      <c r="A62" s="9" t="s">
        <v>128</v>
      </c>
      <c r="D62" s="21">
        <v>-1575</v>
      </c>
      <c r="E62" s="30"/>
      <c r="F62" s="21">
        <v>-5528</v>
      </c>
      <c r="G62" s="21"/>
      <c r="H62" s="22">
        <v>0</v>
      </c>
      <c r="I62" s="30"/>
      <c r="J62" s="22">
        <v>-1249</v>
      </c>
    </row>
    <row r="63" spans="1:10" ht="20.25" customHeight="1">
      <c r="A63" s="9" t="s">
        <v>137</v>
      </c>
      <c r="D63" s="21">
        <v>0</v>
      </c>
      <c r="E63" s="30"/>
      <c r="F63" s="21">
        <v>1506</v>
      </c>
      <c r="G63" s="21"/>
      <c r="H63" s="22">
        <v>0</v>
      </c>
      <c r="I63" s="30"/>
      <c r="J63" s="22">
        <v>0</v>
      </c>
    </row>
    <row r="64" spans="1:10" ht="20.25" customHeight="1">
      <c r="A64" s="9" t="s">
        <v>146</v>
      </c>
      <c r="D64" s="21">
        <v>-242</v>
      </c>
      <c r="E64" s="30"/>
      <c r="F64" s="21">
        <v>-80</v>
      </c>
      <c r="G64" s="21"/>
      <c r="H64" s="22">
        <v>0</v>
      </c>
      <c r="I64" s="30"/>
      <c r="J64" s="22">
        <v>0</v>
      </c>
    </row>
    <row r="65" spans="1:12" ht="20.25" customHeight="1">
      <c r="A65" s="1" t="s">
        <v>133</v>
      </c>
      <c r="D65" s="23">
        <f>SUM(D57:D64)</f>
        <v>-2011</v>
      </c>
      <c r="E65" s="30"/>
      <c r="F65" s="23">
        <f>SUM(F57:F64)</f>
        <v>215898</v>
      </c>
      <c r="G65" s="21"/>
      <c r="H65" s="23">
        <f>SUM(H57:H64)</f>
        <v>-271000</v>
      </c>
      <c r="I65" s="30"/>
      <c r="J65" s="23">
        <f>SUM(J57:J64)</f>
        <v>40351</v>
      </c>
      <c r="K65" s="16"/>
      <c r="L65" s="16"/>
    </row>
    <row r="66" spans="1:12" ht="20.25" customHeight="1">
      <c r="A66" s="1" t="s">
        <v>62</v>
      </c>
      <c r="D66" s="30"/>
      <c r="E66" s="30"/>
      <c r="F66" s="30"/>
      <c r="G66" s="113"/>
      <c r="H66" s="30"/>
      <c r="I66" s="30"/>
      <c r="J66" s="30"/>
      <c r="K66" s="16"/>
      <c r="L66" s="16"/>
    </row>
    <row r="67" spans="1:12" ht="20.25" customHeight="1">
      <c r="A67" s="9" t="s">
        <v>190</v>
      </c>
      <c r="D67" s="21">
        <v>-832000</v>
      </c>
      <c r="E67" s="21"/>
      <c r="F67" s="21">
        <v>345000</v>
      </c>
      <c r="G67" s="113"/>
      <c r="H67" s="22">
        <v>0</v>
      </c>
      <c r="I67" s="22"/>
      <c r="J67" s="22">
        <v>0</v>
      </c>
      <c r="K67" s="16"/>
      <c r="L67" s="16"/>
    </row>
    <row r="68" spans="1:12" ht="20.25" customHeight="1">
      <c r="A68" s="9" t="s">
        <v>134</v>
      </c>
      <c r="D68" s="21">
        <v>0</v>
      </c>
      <c r="E68" s="21"/>
      <c r="F68" s="21">
        <v>0</v>
      </c>
      <c r="G68" s="113"/>
      <c r="H68" s="21">
        <v>-2500</v>
      </c>
      <c r="I68" s="21"/>
      <c r="J68" s="21">
        <v>500</v>
      </c>
      <c r="K68" s="16"/>
      <c r="L68" s="16"/>
    </row>
    <row r="69" spans="1:12" ht="20.25" customHeight="1">
      <c r="A69" s="9" t="s">
        <v>191</v>
      </c>
      <c r="D69" s="21">
        <v>299081</v>
      </c>
      <c r="E69" s="21"/>
      <c r="F69" s="21">
        <v>-427325</v>
      </c>
      <c r="G69" s="113"/>
      <c r="H69" s="22">
        <v>0</v>
      </c>
      <c r="I69" s="22"/>
      <c r="J69" s="22">
        <v>-427095</v>
      </c>
    </row>
    <row r="70" spans="1:12" ht="20.25" customHeight="1">
      <c r="A70" s="9" t="s">
        <v>192</v>
      </c>
      <c r="D70" s="21">
        <v>495000</v>
      </c>
      <c r="E70" s="21"/>
      <c r="F70" s="21">
        <v>400000</v>
      </c>
      <c r="G70" s="113"/>
      <c r="H70" s="21">
        <v>495000</v>
      </c>
      <c r="I70" s="21"/>
      <c r="J70" s="21">
        <v>400000</v>
      </c>
    </row>
    <row r="71" spans="1:12" ht="20.25" customHeight="1">
      <c r="A71" s="9" t="s">
        <v>198</v>
      </c>
      <c r="D71" s="24">
        <v>-155000</v>
      </c>
      <c r="E71" s="30"/>
      <c r="F71" s="24">
        <v>0</v>
      </c>
      <c r="G71" s="113"/>
      <c r="H71" s="24">
        <v>-155000</v>
      </c>
      <c r="I71" s="30"/>
      <c r="J71" s="24">
        <v>0</v>
      </c>
    </row>
    <row r="72" spans="1:12" ht="20.25" customHeight="1">
      <c r="A72" s="1" t="s">
        <v>150</v>
      </c>
      <c r="D72" s="24">
        <f>SUM(D67:D71)</f>
        <v>-192919</v>
      </c>
      <c r="E72" s="30"/>
      <c r="F72" s="24">
        <f>SUM(F67:F71)</f>
        <v>317675</v>
      </c>
      <c r="G72" s="21"/>
      <c r="H72" s="24">
        <f>SUM(H67:H71)</f>
        <v>337500</v>
      </c>
      <c r="I72" s="30"/>
      <c r="J72" s="24">
        <f>SUM(J67:J71)</f>
        <v>-26595</v>
      </c>
    </row>
    <row r="73" spans="1:12" ht="20.25" customHeight="1">
      <c r="A73" s="1" t="s">
        <v>4</v>
      </c>
      <c r="B73" s="26"/>
      <c r="C73" s="26"/>
      <c r="D73" s="30">
        <f>SUM(D46,D65,D72)</f>
        <v>-49440</v>
      </c>
      <c r="E73" s="30"/>
      <c r="F73" s="30">
        <f>SUM(F46,F65,F72)</f>
        <v>-11433</v>
      </c>
      <c r="G73" s="21"/>
      <c r="H73" s="30">
        <f>SUM(H46,H65,H72)</f>
        <v>739</v>
      </c>
      <c r="I73" s="30"/>
      <c r="J73" s="30">
        <f>SUM(J46,J65,J72)</f>
        <v>760</v>
      </c>
    </row>
    <row r="74" spans="1:12" ht="20.25" customHeight="1">
      <c r="A74" s="9" t="s">
        <v>95</v>
      </c>
      <c r="B74" s="26"/>
      <c r="C74" s="26"/>
      <c r="D74" s="24">
        <v>82208</v>
      </c>
      <c r="E74" s="30"/>
      <c r="F74" s="24">
        <v>54814</v>
      </c>
      <c r="G74" s="21"/>
      <c r="H74" s="24">
        <v>667</v>
      </c>
      <c r="I74" s="30"/>
      <c r="J74" s="24">
        <v>1435</v>
      </c>
    </row>
    <row r="75" spans="1:12" ht="20.25" customHeight="1" thickBot="1">
      <c r="A75" s="1" t="s">
        <v>96</v>
      </c>
      <c r="D75" s="35">
        <f>SUM(D73:D74)</f>
        <v>32768</v>
      </c>
      <c r="E75" s="21"/>
      <c r="F75" s="35">
        <f>SUM(F73:F74)</f>
        <v>43381</v>
      </c>
      <c r="G75" s="21"/>
      <c r="H75" s="35">
        <f>SUM(H73:H74)</f>
        <v>1406</v>
      </c>
      <c r="I75" s="30"/>
      <c r="J75" s="35">
        <f>SUM(J73:J74)</f>
        <v>2195</v>
      </c>
    </row>
    <row r="76" spans="1:12" ht="20.25" customHeight="1" thickTop="1">
      <c r="D76" s="114">
        <f>D75-BS!D10</f>
        <v>0</v>
      </c>
      <c r="E76" s="114"/>
      <c r="F76" s="114"/>
      <c r="G76" s="115"/>
      <c r="H76" s="114">
        <f>H75-BS!H10</f>
        <v>0</v>
      </c>
      <c r="I76" s="114"/>
      <c r="J76" s="114"/>
    </row>
    <row r="77" spans="1:12" ht="20.25" customHeight="1">
      <c r="A77" s="1" t="s">
        <v>64</v>
      </c>
      <c r="D77" s="114"/>
      <c r="E77" s="114"/>
      <c r="F77" s="114"/>
      <c r="G77" s="115"/>
      <c r="H77" s="114"/>
      <c r="I77" s="114"/>
      <c r="J77" s="114"/>
    </row>
    <row r="78" spans="1:12" ht="20.25" customHeight="1">
      <c r="A78" s="9" t="s">
        <v>43</v>
      </c>
      <c r="D78" s="114"/>
      <c r="E78" s="114"/>
      <c r="F78" s="114"/>
      <c r="G78" s="115"/>
      <c r="H78" s="114"/>
      <c r="I78" s="114"/>
      <c r="J78" s="114"/>
    </row>
    <row r="79" spans="1:12" ht="20.25" customHeight="1">
      <c r="A79" s="9" t="s">
        <v>145</v>
      </c>
      <c r="D79" s="19">
        <v>0</v>
      </c>
      <c r="E79" s="19"/>
      <c r="F79" s="19">
        <v>1560</v>
      </c>
      <c r="G79" s="21"/>
      <c r="H79" s="21">
        <v>0</v>
      </c>
      <c r="I79" s="30"/>
      <c r="J79" s="21">
        <v>1560</v>
      </c>
    </row>
    <row r="80" spans="1:12" ht="20.25" customHeight="1">
      <c r="A80" s="9" t="s">
        <v>144</v>
      </c>
      <c r="D80" s="22"/>
      <c r="E80" s="19"/>
      <c r="F80" s="22"/>
      <c r="G80" s="21"/>
      <c r="H80" s="22"/>
      <c r="I80" s="30"/>
      <c r="J80" s="22"/>
    </row>
    <row r="81" spans="1:10" ht="20.25" customHeight="1">
      <c r="A81" s="9" t="s">
        <v>138</v>
      </c>
      <c r="D81" s="22">
        <v>-10315</v>
      </c>
      <c r="E81" s="19"/>
      <c r="F81" s="22">
        <v>7337</v>
      </c>
      <c r="G81" s="21"/>
      <c r="H81" s="21">
        <v>-10400</v>
      </c>
      <c r="I81" s="30"/>
      <c r="J81" s="21">
        <v>7233</v>
      </c>
    </row>
    <row r="82" spans="1:10" ht="20.25" customHeight="1">
      <c r="D82" s="19"/>
      <c r="E82" s="19"/>
      <c r="F82" s="19"/>
      <c r="G82" s="21"/>
      <c r="H82" s="21"/>
      <c r="I82" s="30"/>
      <c r="J82" s="21"/>
    </row>
    <row r="83" spans="1:10" ht="20.25" customHeight="1">
      <c r="A83" s="9" t="s">
        <v>1</v>
      </c>
      <c r="D83" s="9"/>
      <c r="F83" s="9"/>
      <c r="G83" s="9"/>
      <c r="H83" s="9"/>
      <c r="J83" s="9"/>
    </row>
    <row r="84" spans="1:10" ht="20.25" customHeight="1">
      <c r="D84" s="9"/>
      <c r="F84" s="9"/>
      <c r="G84" s="9"/>
      <c r="H84" s="9"/>
      <c r="J84" s="9"/>
    </row>
    <row r="85" spans="1:10" ht="20.25" customHeight="1">
      <c r="D85" s="9"/>
      <c r="F85" s="9"/>
      <c r="G85" s="9"/>
      <c r="H85" s="9"/>
      <c r="J85" s="9"/>
    </row>
  </sheetData>
  <printOptions horizontalCentered="1" gridLinesSet="0"/>
  <pageMargins left="0.70866141732283472" right="0.19685039370078741" top="0.78740157480314965" bottom="0.39370078740157483" header="0.19685039370078741" footer="0.19685039370078741"/>
  <pageSetup paperSize="9" scale="85" orientation="portrait" r:id="rId1"/>
  <headerFooter alignWithMargins="0"/>
  <rowBreaks count="4" manualBreakCount="4">
    <brk id="48" max="10" man="1"/>
    <brk id="255" max="65535" man="1"/>
    <brk id="278" max="65535" man="1"/>
    <brk id="324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SC-Conso</vt:lpstr>
      <vt:lpstr>SC-Company</vt:lpstr>
      <vt:lpstr>Cashflow</vt:lpstr>
      <vt:lpstr>PL!Print_Area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ยุพิน อุปถัมภากุล</cp:lastModifiedBy>
  <cp:lastPrinted>2018-05-11T10:48:52Z</cp:lastPrinted>
  <dcterms:created xsi:type="dcterms:W3CDTF">1998-02-25T03:57:14Z</dcterms:created>
  <dcterms:modified xsi:type="dcterms:W3CDTF">2018-05-11T11:03:53Z</dcterms:modified>
</cp:coreProperties>
</file>