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8\M-03\"/>
    </mc:Choice>
  </mc:AlternateContent>
  <bookViews>
    <workbookView xWindow="-9555" yWindow="-15" windowWidth="9840" windowHeight="7650" activeTab="5"/>
  </bookViews>
  <sheets>
    <sheet name="BS-2-3" sheetId="12" r:id="rId1"/>
    <sheet name="PL" sheetId="1" r:id="rId2"/>
    <sheet name="SH5" sheetId="8" r:id="rId3"/>
    <sheet name="SH6" sheetId="15" r:id="rId4"/>
    <sheet name="SH7" sheetId="7" r:id="rId5"/>
    <sheet name="CF" sheetId="3" r:id="rId6"/>
  </sheets>
  <externalReferences>
    <externalReference r:id="rId7"/>
    <externalReference r:id="rId8"/>
  </externalReferences>
  <definedNames>
    <definedName name="_xlnm.Print_Area" localSheetId="0">'BS-2-3'!$A$1:$J$76</definedName>
    <definedName name="_xlnm.Print_Area" localSheetId="5">CF!$A$1:$I$91</definedName>
    <definedName name="_xlnm.Print_Area" localSheetId="1">PL!$A$1:$I$51</definedName>
    <definedName name="_xlnm.Print_Area" localSheetId="2">'SH5'!$A$1:$U$26</definedName>
    <definedName name="_xlnm.Print_Area" localSheetId="3">'SH6'!$A$1:$U$23</definedName>
    <definedName name="_xlnm.Print_Area" localSheetId="4">'SH7'!$A$1:$J$29</definedName>
  </definedNames>
  <calcPr calcId="152511"/>
</workbook>
</file>

<file path=xl/calcChain.xml><?xml version="1.0" encoding="utf-8"?>
<calcChain xmlns="http://schemas.openxmlformats.org/spreadsheetml/2006/main">
  <c r="H22" i="15" l="1"/>
  <c r="C72" i="3" l="1"/>
  <c r="G72" i="3"/>
  <c r="C58" i="3"/>
  <c r="C24" i="3"/>
  <c r="C23" i="3"/>
  <c r="C22" i="3"/>
  <c r="J18" i="7"/>
  <c r="H16" i="7"/>
  <c r="J14" i="7"/>
  <c r="J16" i="7" s="1"/>
  <c r="F22" i="15"/>
  <c r="K17" i="15"/>
  <c r="L17" i="15"/>
  <c r="L22" i="15" s="1"/>
  <c r="M17" i="15"/>
  <c r="N17" i="15"/>
  <c r="N22" i="15" s="1"/>
  <c r="O17" i="15"/>
  <c r="P17" i="15"/>
  <c r="P22" i="15" s="1"/>
  <c r="Q17" i="15"/>
  <c r="R17" i="15"/>
  <c r="R22" i="15" s="1"/>
  <c r="S17" i="15"/>
  <c r="T17" i="15"/>
  <c r="T22" i="15" s="1"/>
  <c r="J17" i="15"/>
  <c r="J22" i="15" s="1"/>
  <c r="D22" i="15"/>
  <c r="B22" i="15"/>
  <c r="C28" i="3" l="1"/>
  <c r="C38" i="3" s="1"/>
  <c r="C40" i="3" s="1"/>
  <c r="P26" i="8" l="1"/>
  <c r="H26" i="8"/>
  <c r="B26" i="8"/>
  <c r="K24" i="8"/>
  <c r="L24" i="8"/>
  <c r="L26" i="8" s="1"/>
  <c r="M24" i="8"/>
  <c r="N24" i="8"/>
  <c r="N26" i="8" s="1"/>
  <c r="O24" i="8"/>
  <c r="P24" i="8"/>
  <c r="Q24" i="8"/>
  <c r="R24" i="8"/>
  <c r="S24" i="8"/>
  <c r="T24" i="8"/>
  <c r="J24" i="8"/>
  <c r="J26" i="8" s="1"/>
  <c r="D38" i="1"/>
  <c r="F38" i="1"/>
  <c r="H38" i="1"/>
  <c r="D27" i="1"/>
  <c r="F27" i="1"/>
  <c r="H27" i="1"/>
  <c r="G65" i="3" l="1"/>
  <c r="G58" i="3"/>
  <c r="E65" i="3"/>
  <c r="J72" i="12"/>
  <c r="F54" i="12"/>
  <c r="J54" i="12"/>
  <c r="J48" i="12"/>
  <c r="F28" i="12"/>
  <c r="F17" i="12"/>
  <c r="J17" i="12"/>
  <c r="F30" i="12" l="1"/>
  <c r="F48" i="12"/>
  <c r="F55" i="12" s="1"/>
  <c r="J74" i="12" l="1"/>
  <c r="F72" i="12"/>
  <c r="F74" i="12" s="1"/>
  <c r="F76" i="12" s="1"/>
  <c r="J28" i="12"/>
  <c r="J30" i="12" s="1"/>
  <c r="J55" i="12"/>
  <c r="J76" i="12" s="1"/>
  <c r="H72" i="12"/>
  <c r="H74" i="12" s="1"/>
  <c r="D72" i="12"/>
  <c r="D74" i="12" s="1"/>
  <c r="I69" i="12"/>
  <c r="I68" i="12"/>
  <c r="H54" i="12"/>
  <c r="D54" i="12"/>
  <c r="H48" i="12"/>
  <c r="D48" i="12"/>
  <c r="D55" i="12" s="1"/>
  <c r="H28" i="12"/>
  <c r="D28" i="12"/>
  <c r="H17" i="12"/>
  <c r="D17" i="12"/>
  <c r="I48" i="1"/>
  <c r="G48" i="1"/>
  <c r="C48" i="1"/>
  <c r="E48" i="1"/>
  <c r="I43" i="1"/>
  <c r="G43" i="1"/>
  <c r="E43" i="1"/>
  <c r="C43" i="1"/>
  <c r="I23" i="1"/>
  <c r="G23" i="1"/>
  <c r="E23" i="1"/>
  <c r="C23" i="1"/>
  <c r="I15" i="1"/>
  <c r="I27" i="1" s="1"/>
  <c r="I29" i="1" s="1"/>
  <c r="I38" i="1" s="1"/>
  <c r="G15" i="1"/>
  <c r="G27" i="1" s="1"/>
  <c r="G29" i="1" s="1"/>
  <c r="C15" i="1"/>
  <c r="E15" i="1"/>
  <c r="I58" i="3"/>
  <c r="E58" i="3"/>
  <c r="I28" i="3"/>
  <c r="I38" i="3" s="1"/>
  <c r="I40" i="3" s="1"/>
  <c r="E28" i="3"/>
  <c r="E38" i="3" s="1"/>
  <c r="E40" i="3" s="1"/>
  <c r="F28" i="7"/>
  <c r="D28" i="7"/>
  <c r="B28" i="7"/>
  <c r="H26" i="7"/>
  <c r="H28" i="7" s="1"/>
  <c r="J21" i="7"/>
  <c r="G28" i="3"/>
  <c r="G38" i="3" s="1"/>
  <c r="G40" i="3" s="1"/>
  <c r="D26" i="8"/>
  <c r="R19" i="8"/>
  <c r="R26" i="8" s="1"/>
  <c r="T17" i="8"/>
  <c r="T19" i="8" s="1"/>
  <c r="T26" i="8" s="1"/>
  <c r="J23" i="1"/>
  <c r="K23" i="1"/>
  <c r="K15" i="1"/>
  <c r="J15" i="1"/>
  <c r="E27" i="1" l="1"/>
  <c r="E29" i="1" s="1"/>
  <c r="E38" i="1" s="1"/>
  <c r="C27" i="1"/>
  <c r="C29" i="1" s="1"/>
  <c r="C38" i="1" s="1"/>
  <c r="J24" i="7"/>
  <c r="J26" i="7" s="1"/>
  <c r="J28" i="7" s="1"/>
  <c r="G38" i="1"/>
  <c r="H55" i="12"/>
  <c r="H76" i="12" s="1"/>
  <c r="D30" i="12"/>
  <c r="D76" i="12"/>
  <c r="H30" i="12"/>
</calcChain>
</file>

<file path=xl/sharedStrings.xml><?xml version="1.0" encoding="utf-8"?>
<sst xmlns="http://schemas.openxmlformats.org/spreadsheetml/2006/main" count="469" uniqueCount="197">
  <si>
    <t>Other income</t>
  </si>
  <si>
    <t>-</t>
  </si>
  <si>
    <t>Inventories</t>
  </si>
  <si>
    <t>Other non-current assets</t>
  </si>
  <si>
    <t xml:space="preserve">Note </t>
  </si>
  <si>
    <t xml:space="preserve">Consolidated </t>
  </si>
  <si>
    <t xml:space="preserve">share capital </t>
  </si>
  <si>
    <t xml:space="preserve">Total </t>
  </si>
  <si>
    <t xml:space="preserve">Retained earnings </t>
  </si>
  <si>
    <t>Unappropriated</t>
  </si>
  <si>
    <t>Issued</t>
  </si>
  <si>
    <t>Total expenses</t>
  </si>
  <si>
    <t>Expenses</t>
  </si>
  <si>
    <t>Cash flows from operating activities</t>
  </si>
  <si>
    <t>Cash flows from financing activities</t>
  </si>
  <si>
    <t>equity</t>
  </si>
  <si>
    <t>Changes in operating assets and liabilities</t>
  </si>
  <si>
    <t>Cash flows from investing activities</t>
  </si>
  <si>
    <t xml:space="preserve">(in thousand Baht) </t>
  </si>
  <si>
    <t>financial statements</t>
  </si>
  <si>
    <t xml:space="preserve">Separate </t>
  </si>
  <si>
    <t>attributable to</t>
  </si>
  <si>
    <t>Consolidated financial statements</t>
  </si>
  <si>
    <t xml:space="preserve">Trade accounts receivable </t>
  </si>
  <si>
    <t xml:space="preserve">Trade accounts payable </t>
  </si>
  <si>
    <t>Separate financial statements</t>
  </si>
  <si>
    <t>Administrative expenses</t>
  </si>
  <si>
    <t>Finance costs</t>
  </si>
  <si>
    <t>Profit for the period</t>
  </si>
  <si>
    <t>Retained earnings</t>
  </si>
  <si>
    <t>Equity</t>
  </si>
  <si>
    <t>Profit before income tax expense</t>
  </si>
  <si>
    <t>Premium on</t>
  </si>
  <si>
    <t>ordinary</t>
  </si>
  <si>
    <t>shares</t>
  </si>
  <si>
    <t>Non-cash transactions</t>
  </si>
  <si>
    <t xml:space="preserve">Legal reserve </t>
  </si>
  <si>
    <t xml:space="preserve">Written-off withholding tax </t>
  </si>
  <si>
    <t>Total comprehensive income for the period</t>
  </si>
  <si>
    <t xml:space="preserve">   Non-controlling interests</t>
  </si>
  <si>
    <t>Total comprehensive income attributable to:</t>
  </si>
  <si>
    <t>interests</t>
  </si>
  <si>
    <t xml:space="preserve">Non-controlling </t>
  </si>
  <si>
    <t>Comprehensive income for the period</t>
  </si>
  <si>
    <t xml:space="preserve">    Profit</t>
  </si>
  <si>
    <t xml:space="preserve">    Other comprehensive income</t>
  </si>
  <si>
    <t>Amortisation</t>
  </si>
  <si>
    <t>Depreciation</t>
  </si>
  <si>
    <t>owners</t>
  </si>
  <si>
    <t>Investment income</t>
  </si>
  <si>
    <t>Total other</t>
  </si>
  <si>
    <t xml:space="preserve"> components</t>
  </si>
  <si>
    <t>Statement of comprehensive income (Unaudited)</t>
  </si>
  <si>
    <t>Statement of changes in equity (Unaudited)</t>
  </si>
  <si>
    <t>Statement of cash flows (Unaudited)</t>
  </si>
  <si>
    <t>Restricted deposits at financial institution</t>
  </si>
  <si>
    <t>Other non-current liabilities</t>
  </si>
  <si>
    <t xml:space="preserve">Surplus on </t>
  </si>
  <si>
    <t>ordinary shares</t>
  </si>
  <si>
    <t>on business</t>
  </si>
  <si>
    <t>combination</t>
  </si>
  <si>
    <t>Share of loss of associates</t>
  </si>
  <si>
    <t>Profit attributable to:</t>
  </si>
  <si>
    <t>Interest received</t>
  </si>
  <si>
    <t>Interest income</t>
  </si>
  <si>
    <t>Three-month period</t>
  </si>
  <si>
    <t xml:space="preserve"> ended 31 March</t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</si>
  <si>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</si>
  <si>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t>Other comprehensive income</t>
  </si>
  <si>
    <t>Other comprehensive income for the</t>
  </si>
  <si>
    <t>Net cash from (used in) financing activities</t>
  </si>
  <si>
    <t>COL Public Company Limited and its Subsidiaries</t>
  </si>
  <si>
    <t>Net cash from (used in) operating activities</t>
  </si>
  <si>
    <t>Share of loss of investment in associate</t>
  </si>
  <si>
    <t>Three-month period ended 31 March 2017</t>
  </si>
  <si>
    <t>Balance at 1 January 2017</t>
  </si>
  <si>
    <t>Balance at 31 March 2017</t>
  </si>
  <si>
    <t xml:space="preserve">  Changes in ownership interests in subsidiaries</t>
  </si>
  <si>
    <t xml:space="preserve">    Acquisition of non-controlling interests </t>
  </si>
  <si>
    <t xml:space="preserve">  Total changes in ownership interests</t>
  </si>
  <si>
    <t xml:space="preserve">        in subsidiaries</t>
  </si>
  <si>
    <t>Unrealised gain on exchange</t>
  </si>
  <si>
    <t xml:space="preserve">Exchange differences on translating </t>
  </si>
  <si>
    <t>Revenues</t>
  </si>
  <si>
    <t>Tax expense</t>
  </si>
  <si>
    <t>Provision for employee benefits</t>
  </si>
  <si>
    <t>Distribution expenses</t>
  </si>
  <si>
    <t>Interest paid</t>
  </si>
  <si>
    <t>Net cash from (used in) investing activities</t>
  </si>
  <si>
    <t>Net decrease in cash and cash equivalents</t>
  </si>
  <si>
    <t>Total revenues</t>
  </si>
  <si>
    <t>Adjustments to reconcile profit to cash receipts (payments)</t>
  </si>
  <si>
    <t>Bad and doubtful debts expenses</t>
  </si>
  <si>
    <t>(Reversal of) losses on inventories devaluation</t>
  </si>
  <si>
    <t>Foreign currency translation differences</t>
  </si>
  <si>
    <t>Provision for employee benefits paid</t>
  </si>
  <si>
    <t xml:space="preserve">Acquisition of plant and equipment  </t>
  </si>
  <si>
    <t>Cash and cash equivalents at beginning of period</t>
  </si>
  <si>
    <t>Cash and cash equivalents at ending of period</t>
  </si>
  <si>
    <t>Transactions with owners, recorded directly in equity</t>
  </si>
  <si>
    <t xml:space="preserve">Net cash generated from (used in) operating </t>
  </si>
  <si>
    <t>Acquisition of other intangible assets</t>
  </si>
  <si>
    <t>period, net of tax</t>
  </si>
  <si>
    <t>Gain on disposal and write-off of plant and equipment</t>
  </si>
  <si>
    <t>Three-month period ended 31 March 2018</t>
  </si>
  <si>
    <t>Balance at 1 January 2018</t>
  </si>
  <si>
    <t>Balance at 31 March 2018</t>
  </si>
  <si>
    <t>Statement of financial position</t>
  </si>
  <si>
    <t>Separate</t>
  </si>
  <si>
    <t>31 December</t>
  </si>
  <si>
    <t>Assets</t>
  </si>
  <si>
    <t>Current assets</t>
  </si>
  <si>
    <t>Cash and cash equivalents</t>
  </si>
  <si>
    <t>Trade accounts receivable</t>
  </si>
  <si>
    <t>Short-term loans and interest</t>
  </si>
  <si>
    <t xml:space="preserve">   receivable from related party</t>
  </si>
  <si>
    <t>Total current assets</t>
  </si>
  <si>
    <t>Non-current assets</t>
  </si>
  <si>
    <t>Investments in subsidiaries</t>
  </si>
  <si>
    <t>Property, plant and equipment</t>
  </si>
  <si>
    <t>Leasehold rights</t>
  </si>
  <si>
    <t>Goodwill</t>
  </si>
  <si>
    <t>Other intangible assets</t>
  </si>
  <si>
    <t>Deferred tax assets</t>
  </si>
  <si>
    <t>Total non-current assets</t>
  </si>
  <si>
    <t>Total assets</t>
  </si>
  <si>
    <t>Liabilities and equity</t>
  </si>
  <si>
    <t>Current liabilities</t>
  </si>
  <si>
    <t>Short-term loans from and interest</t>
  </si>
  <si>
    <t>Total current liabilities</t>
  </si>
  <si>
    <t>Non-current liabilities</t>
  </si>
  <si>
    <t>Deferred tax liabilities</t>
  </si>
  <si>
    <t>Total non-current liabilities</t>
  </si>
  <si>
    <t>Total liabilities</t>
  </si>
  <si>
    <t>Share capital</t>
  </si>
  <si>
    <t xml:space="preserve">   Authorised share capital</t>
  </si>
  <si>
    <t xml:space="preserve">   Issued and paid-up share capital</t>
  </si>
  <si>
    <t xml:space="preserve">   Premium on ordinary shares</t>
  </si>
  <si>
    <t xml:space="preserve">   Surplus on ordinary shares on</t>
  </si>
  <si>
    <t xml:space="preserve">     business combination</t>
  </si>
  <si>
    <t>Surplus on common control transaction</t>
  </si>
  <si>
    <r>
      <t xml:space="preserve">   </t>
    </r>
    <r>
      <rPr>
        <sz val="11"/>
        <rFont val="Times New Roman"/>
        <family val="1"/>
      </rPr>
      <t>Appropriated</t>
    </r>
  </si>
  <si>
    <t xml:space="preserve">      Legal reserve</t>
  </si>
  <si>
    <r>
      <t xml:space="preserve">   </t>
    </r>
    <r>
      <rPr>
        <sz val="11"/>
        <rFont val="Times New Roman"/>
        <family val="1"/>
      </rPr>
      <t xml:space="preserve">Unappropriated </t>
    </r>
  </si>
  <si>
    <t>Other components of equity</t>
  </si>
  <si>
    <t>Equity attributable to owners</t>
  </si>
  <si>
    <t xml:space="preserve">   of the parent</t>
  </si>
  <si>
    <t>Non-controlling interests</t>
  </si>
  <si>
    <t>Total equity</t>
  </si>
  <si>
    <t>Total liabilities and equity</t>
  </si>
  <si>
    <t>(Unaudited)</t>
  </si>
  <si>
    <t>31 March</t>
  </si>
  <si>
    <t>3, 4</t>
  </si>
  <si>
    <t>Other payables</t>
  </si>
  <si>
    <t>3, 7</t>
  </si>
  <si>
    <t xml:space="preserve"> -</t>
  </si>
  <si>
    <t>of the parent</t>
  </si>
  <si>
    <t>of equity</t>
  </si>
  <si>
    <t>common control</t>
  </si>
  <si>
    <t>transactions</t>
  </si>
  <si>
    <t>Transfer to legal reserve</t>
  </si>
  <si>
    <t>Balance at  31 March 2018</t>
  </si>
  <si>
    <t>Unrealised (gain) loss on exchange</t>
  </si>
  <si>
    <t>Other receivables</t>
  </si>
  <si>
    <t xml:space="preserve">   before effect of exchange rates</t>
  </si>
  <si>
    <t>Effect of exchange rate changes on cash and cash equivalents</t>
  </si>
  <si>
    <t xml:space="preserve">   -</t>
  </si>
  <si>
    <t>Current tax payable</t>
  </si>
  <si>
    <t>Share premium</t>
  </si>
  <si>
    <t>Revenues from sales of goods</t>
  </si>
  <si>
    <t>Costs of sales of goods and</t>
  </si>
  <si>
    <t xml:space="preserve">   rendering of services</t>
  </si>
  <si>
    <t>foreign operations</t>
  </si>
  <si>
    <t xml:space="preserve">   Owners of the parent</t>
  </si>
  <si>
    <t>Items that will be reclassified subsequently</t>
  </si>
  <si>
    <t>to profit or loss</t>
  </si>
  <si>
    <t>and paid-up</t>
  </si>
  <si>
    <t>foreign</t>
  </si>
  <si>
    <t>operations</t>
  </si>
  <si>
    <t>Net decrease in cash and cash equivalents,</t>
  </si>
  <si>
    <t xml:space="preserve">    Three-month period ended</t>
  </si>
  <si>
    <t>Proceeds from share subscription by non-controlling interests</t>
  </si>
  <si>
    <t xml:space="preserve">Revenues from rental and rendering of services </t>
  </si>
  <si>
    <t xml:space="preserve">        without a change in control</t>
  </si>
  <si>
    <t>Taxes paid</t>
  </si>
  <si>
    <r>
      <t xml:space="preserve">During the three-month period ended 31 March 2018, the Group acquired other intangible asstes at a total cost of Baht 3.83 million </t>
    </r>
    <r>
      <rPr>
        <i/>
        <sz val="11"/>
        <rFont val="Times New Roman"/>
        <family val="1"/>
      </rPr>
      <t xml:space="preserve">(31 March 2017: Baht 21.07 million) </t>
    </r>
    <r>
      <rPr>
        <sz val="11"/>
        <rFont val="Times New Roman"/>
        <family val="1"/>
      </rPr>
      <t xml:space="preserve">of which Baht 3.83 million </t>
    </r>
    <r>
      <rPr>
        <i/>
        <sz val="11"/>
        <rFont val="Times New Roman"/>
        <family val="1"/>
      </rPr>
      <t xml:space="preserve">(31 March 2017: Baht 20.97 million) </t>
    </r>
    <r>
      <rPr>
        <sz val="11"/>
        <rFont val="Times New Roman"/>
        <family val="1"/>
      </rPr>
      <t xml:space="preserve">was made by cash payment, there was no outstanding as payable for purchase of other intangible assets as at 31 March 2018 </t>
    </r>
    <r>
      <rPr>
        <i/>
        <sz val="11"/>
        <rFont val="Times New Roman"/>
        <family val="1"/>
      </rPr>
      <t>(31 March 2017: Baht 0.10 million).</t>
    </r>
  </si>
  <si>
    <r>
      <t xml:space="preserve">During the three-month period ended 31 March 2018, the Company acquired plant and equipment at a total cost of Baht 12.83 million </t>
    </r>
    <r>
      <rPr>
        <i/>
        <sz val="11"/>
        <rFont val="Times New Roman"/>
        <family val="1"/>
      </rPr>
      <t xml:space="preserve">(31 March 2017: Baht 3.45 million) </t>
    </r>
    <r>
      <rPr>
        <sz val="11"/>
        <rFont val="Times New Roman"/>
        <family val="1"/>
      </rPr>
      <t>of which Baht 12.55 million</t>
    </r>
    <r>
      <rPr>
        <i/>
        <sz val="11"/>
        <rFont val="Times New Roman"/>
        <family val="1"/>
      </rPr>
      <t xml:space="preserve"> (31 March 2017: Baht 3.45 million) </t>
    </r>
    <r>
      <rPr>
        <sz val="11"/>
        <rFont val="Times New Roman"/>
        <family val="1"/>
      </rPr>
      <t xml:space="preserve">was made by cash payment and Baht 0.28 million was outstanding as payable for purchase of equipment as at 31 March 2018 </t>
    </r>
    <r>
      <rPr>
        <i/>
        <sz val="11"/>
        <rFont val="Times New Roman"/>
        <family val="1"/>
      </rPr>
      <t>(31 March 2017: None).</t>
    </r>
  </si>
  <si>
    <t xml:space="preserve">   payable to related party</t>
  </si>
  <si>
    <t>Provisions for employee benefits</t>
  </si>
  <si>
    <t>Translating</t>
  </si>
  <si>
    <t>Proceeds from sale of plant and equipment</t>
  </si>
  <si>
    <t>Proceeds from repayment of short-term loans to related party</t>
  </si>
  <si>
    <t>Short-term loans to related party</t>
  </si>
  <si>
    <t>Proceeds from short-term loans from related party</t>
  </si>
  <si>
    <t>Repayment of short-term loans from related party</t>
  </si>
  <si>
    <r>
      <t xml:space="preserve">During the three-month period ended 31 March 2018, the Group acquired plant and equipment at a total cost of Baht 42.86 million </t>
    </r>
    <r>
      <rPr>
        <i/>
        <sz val="11"/>
        <rFont val="Times New Roman"/>
        <family val="1"/>
      </rPr>
      <t>(31 March 2017: Baht 16.05 million)</t>
    </r>
    <r>
      <rPr>
        <sz val="11"/>
        <rFont val="Times New Roman"/>
        <family val="1"/>
      </rPr>
      <t xml:space="preserve"> of which Baht 33.78 million </t>
    </r>
    <r>
      <rPr>
        <i/>
        <sz val="11"/>
        <rFont val="Times New Roman"/>
        <family val="1"/>
      </rPr>
      <t>(31 March 2017: Baht 12.41 million)</t>
    </r>
    <r>
      <rPr>
        <sz val="11"/>
        <rFont val="Times New Roman"/>
        <family val="1"/>
      </rPr>
      <t xml:space="preserve"> was made by cash payment and Baht 9.08 million was outstanding as payable for purchase of equipment as at 31 March 2018 </t>
    </r>
    <r>
      <rPr>
        <i/>
        <sz val="11"/>
        <rFont val="Times New Roman"/>
        <family val="1"/>
      </rPr>
      <t>(31 March 2017: Baht 3.64 million).</t>
    </r>
  </si>
  <si>
    <r>
      <t>During the three-month period ended 31 March 2018, the Company acquired other intangible asstes at a total cost of Baht 2.52 million (</t>
    </r>
    <r>
      <rPr>
        <i/>
        <sz val="11"/>
        <rFont val="Times New Roman"/>
        <family val="1"/>
      </rPr>
      <t>31 March 2017: Baht 12.49 million</t>
    </r>
    <r>
      <rPr>
        <sz val="11"/>
        <rFont val="Times New Roman"/>
        <family val="1"/>
      </rPr>
      <t>) of which Baht 2.52 million (</t>
    </r>
    <r>
      <rPr>
        <i/>
        <sz val="11"/>
        <rFont val="Times New Roman"/>
        <family val="1"/>
      </rPr>
      <t>31 March 2017: Baht 12.49</t>
    </r>
    <r>
      <rPr>
        <sz val="11"/>
        <rFont val="Times New Roman"/>
        <family val="1"/>
      </rPr>
      <t xml:space="preserve">) was made by cash payment, there was no outstanding as payable for purchase of other intangible assets as at 31 March 2018 </t>
    </r>
    <r>
      <rPr>
        <i/>
        <sz val="11"/>
        <rFont val="Times New Roman"/>
        <family val="1"/>
      </rPr>
      <t>(31 March 2017: None)</t>
    </r>
    <r>
      <rPr>
        <sz val="11"/>
        <rFont val="Times New Roman"/>
        <family val="1"/>
      </rPr>
      <t xml:space="preserve">.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</si>
</sst>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</numFmts>
  <fonts count="19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22"/>
      <name val="Times New Roman"/>
      <family val="1"/>
    </font>
    <font>
      <u/>
      <sz val="11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0"/>
      <color indexed="22"/>
      <name val="Times New Roman"/>
      <family val="1"/>
    </font>
    <font>
      <b/>
      <sz val="15"/>
      <name val="Angsana New"/>
      <family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2" fillId="0" borderId="0"/>
    <xf numFmtId="0" fontId="16" fillId="0" borderId="0"/>
  </cellStyleXfs>
  <cellXfs count="389">
    <xf numFmtId="0" fontId="0" fillId="0" borderId="0" xfId="0"/>
    <xf numFmtId="0" fontId="3" fillId="0" borderId="0" xfId="0" applyFont="1" applyAlignment="1"/>
    <xf numFmtId="49" fontId="2" fillId="0" borderId="0" xfId="0" applyNumberFormat="1" applyFont="1" applyAlignment="1"/>
    <xf numFmtId="49" fontId="3" fillId="0" borderId="0" xfId="0" applyNumberFormat="1" applyFont="1" applyAlignment="1"/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right"/>
    </xf>
    <xf numFmtId="0" fontId="5" fillId="0" borderId="0" xfId="0" applyFont="1" applyAlignment="1"/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center"/>
    </xf>
    <xf numFmtId="49" fontId="6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49" fontId="6" fillId="0" borderId="0" xfId="0" applyNumberFormat="1" applyFont="1" applyAlignment="1"/>
    <xf numFmtId="0" fontId="2" fillId="0" borderId="0" xfId="0" applyFont="1" applyAlignment="1"/>
    <xf numFmtId="37" fontId="3" fillId="0" borderId="0" xfId="0" applyNumberFormat="1" applyFont="1" applyBorder="1" applyAlignment="1">
      <alignment horizontal="center"/>
    </xf>
    <xf numFmtId="37" fontId="3" fillId="0" borderId="0" xfId="0" applyNumberFormat="1" applyFont="1" applyBorder="1" applyAlignment="1">
      <alignment horizontal="right"/>
    </xf>
    <xf numFmtId="0" fontId="3" fillId="0" borderId="0" xfId="0" applyFont="1" applyBorder="1" applyAlignment="1"/>
    <xf numFmtId="164" fontId="2" fillId="0" borderId="1" xfId="0" applyNumberFormat="1" applyFont="1" applyBorder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49" fontId="9" fillId="0" borderId="0" xfId="0" applyNumberFormat="1" applyFont="1" applyAlignment="1"/>
    <xf numFmtId="0" fontId="9" fillId="0" borderId="0" xfId="0" applyFont="1" applyAlignment="1">
      <alignment horizontal="center"/>
    </xf>
    <xf numFmtId="0" fontId="2" fillId="0" borderId="0" xfId="0" applyFont="1" applyBorder="1" applyAlignment="1"/>
    <xf numFmtId="0" fontId="3" fillId="0" borderId="0" xfId="0" applyFont="1" applyBorder="1" applyAlignment="1">
      <alignment horizontal="center" wrapText="1"/>
    </xf>
    <xf numFmtId="37" fontId="2" fillId="0" borderId="0" xfId="0" applyNumberFormat="1" applyFont="1" applyAlignment="1">
      <alignment horizontal="right"/>
    </xf>
    <xf numFmtId="37" fontId="2" fillId="0" borderId="0" xfId="0" applyNumberFormat="1" applyFont="1" applyBorder="1" applyAlignment="1">
      <alignment horizontal="right"/>
    </xf>
    <xf numFmtId="49" fontId="2" fillId="0" borderId="0" xfId="0" applyNumberFormat="1" applyFont="1" applyBorder="1" applyAlignment="1"/>
    <xf numFmtId="49" fontId="3" fillId="0" borderId="0" xfId="0" applyNumberFormat="1" applyFont="1" applyBorder="1" applyAlignment="1"/>
    <xf numFmtId="37" fontId="3" fillId="0" borderId="0" xfId="0" applyNumberFormat="1" applyFont="1" applyBorder="1" applyAlignment="1"/>
    <xf numFmtId="0" fontId="3" fillId="0" borderId="0" xfId="0" applyFont="1" applyFill="1" applyAlignment="1"/>
    <xf numFmtId="49" fontId="6" fillId="0" borderId="0" xfId="0" applyNumberFormat="1" applyFont="1" applyFill="1" applyAlignment="1"/>
    <xf numFmtId="49" fontId="2" fillId="0" borderId="0" xfId="0" applyNumberFormat="1" applyFont="1" applyFill="1" applyBorder="1" applyAlignment="1"/>
    <xf numFmtId="0" fontId="3" fillId="0" borderId="0" xfId="0" applyFont="1" applyFill="1" applyBorder="1" applyAlignment="1"/>
    <xf numFmtId="49" fontId="3" fillId="0" borderId="0" xfId="0" applyNumberFormat="1" applyFont="1" applyFill="1" applyBorder="1" applyAlignment="1"/>
    <xf numFmtId="0" fontId="2" fillId="0" borderId="0" xfId="0" applyFont="1" applyFill="1" applyBorder="1" applyAlignment="1">
      <alignment horizontal="center"/>
    </xf>
    <xf numFmtId="49" fontId="9" fillId="0" borderId="0" xfId="0" applyNumberFormat="1" applyFont="1" applyFill="1" applyAlignment="1"/>
    <xf numFmtId="164" fontId="3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/>
    <xf numFmtId="49" fontId="8" fillId="0" borderId="0" xfId="0" applyNumberFormat="1" applyFont="1" applyFill="1" applyAlignment="1"/>
    <xf numFmtId="0" fontId="5" fillId="0" borderId="0" xfId="0" applyFont="1" applyFill="1" applyAlignment="1"/>
    <xf numFmtId="49" fontId="2" fillId="0" borderId="0" xfId="0" applyNumberFormat="1" applyFont="1" applyFill="1" applyAlignment="1"/>
    <xf numFmtId="49" fontId="5" fillId="0" borderId="0" xfId="0" applyNumberFormat="1" applyFont="1" applyFill="1" applyAlignment="1"/>
    <xf numFmtId="37" fontId="2" fillId="0" borderId="0" xfId="0" applyNumberFormat="1" applyFont="1" applyBorder="1" applyAlignment="1"/>
    <xf numFmtId="37" fontId="2" fillId="0" borderId="0" xfId="0" applyNumberFormat="1" applyFont="1" applyFill="1" applyBorder="1" applyAlignment="1"/>
    <xf numFmtId="37" fontId="2" fillId="0" borderId="2" xfId="0" applyNumberFormat="1" applyFont="1" applyBorder="1" applyAlignment="1"/>
    <xf numFmtId="0" fontId="10" fillId="0" borderId="0" xfId="0" applyFont="1" applyFill="1" applyAlignment="1"/>
    <xf numFmtId="164" fontId="2" fillId="0" borderId="0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165" fontId="3" fillId="0" borderId="0" xfId="0" applyNumberFormat="1" applyFont="1" applyFill="1" applyAlignment="1"/>
    <xf numFmtId="43" fontId="3" fillId="0" borderId="0" xfId="0" applyNumberFormat="1" applyFont="1" applyFill="1" applyAlignment="1"/>
    <xf numFmtId="0" fontId="0" fillId="0" borderId="0" xfId="0" applyFont="1" applyFill="1" applyAlignment="1"/>
    <xf numFmtId="43" fontId="3" fillId="0" borderId="0" xfId="1" applyFont="1" applyBorder="1" applyAlignment="1">
      <alignment horizontal="center"/>
    </xf>
    <xf numFmtId="0" fontId="3" fillId="0" borderId="0" xfId="0" applyFont="1" applyFill="1" applyAlignment="1">
      <alignment horizontal="right"/>
    </xf>
    <xf numFmtId="43" fontId="3" fillId="0" borderId="0" xfId="1" applyFont="1" applyFill="1" applyBorder="1" applyAlignment="1">
      <alignment horizontal="center"/>
    </xf>
    <xf numFmtId="165" fontId="2" fillId="0" borderId="0" xfId="1" applyNumberFormat="1" applyFont="1" applyBorder="1" applyAlignment="1">
      <alignment horizontal="right"/>
    </xf>
    <xf numFmtId="0" fontId="9" fillId="0" borderId="0" xfId="0" applyFont="1" applyFill="1"/>
    <xf numFmtId="0" fontId="3" fillId="0" borderId="0" xfId="0" applyFont="1" applyFill="1" applyAlignment="1">
      <alignment horizontal="left"/>
    </xf>
    <xf numFmtId="43" fontId="2" fillId="0" borderId="0" xfId="0" applyNumberFormat="1" applyFont="1" applyAlignment="1"/>
    <xf numFmtId="165" fontId="2" fillId="0" borderId="2" xfId="0" applyNumberFormat="1" applyFont="1" applyBorder="1" applyAlignment="1"/>
    <xf numFmtId="165" fontId="3" fillId="0" borderId="0" xfId="1" applyNumberFormat="1" applyFont="1" applyBorder="1" applyAlignment="1">
      <alignment horizontal="center"/>
    </xf>
    <xf numFmtId="0" fontId="2" fillId="0" borderId="0" xfId="0" applyFont="1" applyFill="1" applyAlignment="1">
      <alignment horizontal="left"/>
    </xf>
    <xf numFmtId="165" fontId="2" fillId="0" borderId="3" xfId="1" applyNumberFormat="1" applyFont="1" applyFill="1" applyBorder="1" applyAlignment="1">
      <alignment horizontal="left" indent="2"/>
    </xf>
    <xf numFmtId="165" fontId="2" fillId="0" borderId="3" xfId="1" applyNumberFormat="1" applyFont="1" applyFill="1" applyBorder="1" applyAlignment="1"/>
    <xf numFmtId="165" fontId="2" fillId="0" borderId="1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49" fontId="0" fillId="0" borderId="0" xfId="0" applyNumberFormat="1" applyAlignment="1"/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49" fontId="0" fillId="0" borderId="0" xfId="0" applyNumberFormat="1" applyFill="1" applyAlignment="1"/>
    <xf numFmtId="49" fontId="0" fillId="0" borderId="0" xfId="0" applyNumberFormat="1" applyFont="1" applyAlignment="1"/>
    <xf numFmtId="0" fontId="0" fillId="0" borderId="0" xfId="0" applyFont="1" applyAlignment="1"/>
    <xf numFmtId="0" fontId="8" fillId="0" borderId="0" xfId="0" applyFont="1" applyFill="1" applyAlignment="1">
      <alignment horizontal="center"/>
    </xf>
    <xf numFmtId="37" fontId="0" fillId="0" borderId="0" xfId="0" applyNumberFormat="1" applyFont="1" applyBorder="1" applyAlignment="1">
      <alignment horizontal="right"/>
    </xf>
    <xf numFmtId="165" fontId="0" fillId="0" borderId="0" xfId="1" quotePrefix="1" applyNumberFormat="1" applyFont="1" applyFill="1" applyBorder="1" applyAlignment="1">
      <alignment horizontal="center"/>
    </xf>
    <xf numFmtId="165" fontId="2" fillId="0" borderId="3" xfId="1" quotePrefix="1" applyNumberFormat="1" applyFont="1" applyFill="1" applyBorder="1" applyAlignment="1">
      <alignment horizontal="center"/>
    </xf>
    <xf numFmtId="164" fontId="5" fillId="0" borderId="0" xfId="0" applyNumberFormat="1" applyFont="1" applyAlignment="1"/>
    <xf numFmtId="164" fontId="11" fillId="0" borderId="0" xfId="0" applyNumberFormat="1" applyFont="1" applyAlignment="1">
      <alignment horizontal="right"/>
    </xf>
    <xf numFmtId="37" fontId="2" fillId="0" borderId="0" xfId="0" quotePrefix="1" applyNumberFormat="1" applyFont="1" applyBorder="1" applyAlignment="1">
      <alignment horizontal="center"/>
    </xf>
    <xf numFmtId="165" fontId="2" fillId="0" borderId="0" xfId="1" quotePrefix="1" applyNumberFormat="1" applyFont="1" applyBorder="1" applyAlignment="1">
      <alignment horizontal="center"/>
    </xf>
    <xf numFmtId="165" fontId="2" fillId="0" borderId="0" xfId="1" applyNumberFormat="1" applyFont="1" applyBorder="1" applyAlignment="1"/>
    <xf numFmtId="0" fontId="0" fillId="0" borderId="0" xfId="0" applyFont="1" applyBorder="1" applyAlignment="1">
      <alignment horizontal="center"/>
    </xf>
    <xf numFmtId="165" fontId="2" fillId="0" borderId="0" xfId="1" quotePrefix="1" applyNumberFormat="1" applyFont="1" applyFill="1" applyBorder="1" applyAlignment="1">
      <alignment horizontal="center"/>
    </xf>
    <xf numFmtId="0" fontId="8" fillId="0" borderId="0" xfId="0" applyFont="1" applyBorder="1" applyAlignment="1">
      <alignment horizontal="center" wrapText="1"/>
    </xf>
    <xf numFmtId="43" fontId="5" fillId="0" borderId="0" xfId="1" applyFont="1" applyAlignment="1"/>
    <xf numFmtId="0" fontId="0" fillId="0" borderId="0" xfId="0" applyBorder="1" applyAlignment="1"/>
    <xf numFmtId="0" fontId="8" fillId="0" borderId="0" xfId="0" applyFont="1" applyBorder="1" applyAlignment="1">
      <alignment wrapText="1"/>
    </xf>
    <xf numFmtId="165" fontId="2" fillId="0" borderId="0" xfId="1" applyNumberFormat="1" applyFont="1" applyFill="1" applyBorder="1" applyAlignment="1"/>
    <xf numFmtId="165" fontId="3" fillId="0" borderId="0" xfId="1" applyNumberFormat="1" applyFont="1" applyFill="1" applyBorder="1" applyAlignment="1"/>
    <xf numFmtId="165" fontId="3" fillId="0" borderId="1" xfId="1" applyNumberFormat="1" applyFont="1" applyFill="1" applyBorder="1" applyAlignment="1"/>
    <xf numFmtId="165" fontId="3" fillId="0" borderId="0" xfId="1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/>
    <xf numFmtId="37" fontId="0" fillId="0" borderId="0" xfId="0" applyNumberFormat="1" applyFont="1" applyAlignment="1"/>
    <xf numFmtId="165" fontId="3" fillId="0" borderId="0" xfId="1" applyNumberFormat="1" applyFont="1" applyFill="1" applyAlignment="1"/>
    <xf numFmtId="165" fontId="3" fillId="0" borderId="0" xfId="1" applyNumberFormat="1" applyFont="1" applyFill="1" applyAlignment="1">
      <alignment horizontal="right"/>
    </xf>
    <xf numFmtId="165" fontId="3" fillId="0" borderId="0" xfId="1" applyNumberFormat="1" applyFont="1" applyFill="1" applyAlignment="1">
      <alignment horizontal="center"/>
    </xf>
    <xf numFmtId="165" fontId="2" fillId="0" borderId="0" xfId="1" applyNumberFormat="1" applyFont="1" applyFill="1" applyBorder="1" applyAlignment="1">
      <alignment horizontal="center"/>
    </xf>
    <xf numFmtId="165" fontId="2" fillId="0" borderId="0" xfId="1" applyNumberFormat="1" applyFont="1" applyBorder="1" applyAlignment="1">
      <alignment horizontal="center"/>
    </xf>
    <xf numFmtId="165" fontId="2" fillId="0" borderId="0" xfId="1" applyNumberFormat="1" applyFont="1" applyFill="1" applyAlignment="1">
      <alignment horizontal="right"/>
    </xf>
    <xf numFmtId="165" fontId="2" fillId="0" borderId="2" xfId="1" applyNumberFormat="1" applyFont="1" applyFill="1" applyBorder="1" applyAlignment="1">
      <alignment horizontal="right"/>
    </xf>
    <xf numFmtId="49" fontId="2" fillId="0" borderId="0" xfId="0" applyNumberFormat="1" applyFont="1" applyBorder="1" applyAlignment="1">
      <alignment vertical="center"/>
    </xf>
    <xf numFmtId="0" fontId="8" fillId="0" borderId="0" xfId="0" applyFont="1" applyBorder="1" applyAlignment="1"/>
    <xf numFmtId="37" fontId="2" fillId="0" borderId="0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165" fontId="3" fillId="0" borderId="1" xfId="1" applyNumberFormat="1" applyFont="1" applyBorder="1" applyAlignment="1">
      <alignment horizontal="center"/>
    </xf>
    <xf numFmtId="165" fontId="0" fillId="0" borderId="0" xfId="1" applyNumberFormat="1" applyFont="1" applyBorder="1" applyAlignment="1">
      <alignment horizontal="center"/>
    </xf>
    <xf numFmtId="43" fontId="2" fillId="0" borderId="0" xfId="1" applyFont="1" applyBorder="1" applyAlignment="1">
      <alignment horizontal="right"/>
    </xf>
    <xf numFmtId="43" fontId="0" fillId="0" borderId="0" xfId="1" applyFont="1" applyBorder="1" applyAlignment="1">
      <alignment horizontal="center"/>
    </xf>
    <xf numFmtId="0" fontId="2" fillId="0" borderId="0" xfId="0" applyFont="1" applyBorder="1" applyAlignment="1">
      <alignment wrapText="1"/>
    </xf>
    <xf numFmtId="165" fontId="0" fillId="0" borderId="0" xfId="1" applyNumberFormat="1" applyFont="1" applyFill="1" applyBorder="1" applyAlignment="1">
      <alignment horizontal="center"/>
    </xf>
    <xf numFmtId="0" fontId="0" fillId="0" borderId="0" xfId="0" applyFill="1" applyAlignment="1"/>
    <xf numFmtId="0" fontId="8" fillId="0" borderId="0" xfId="0" applyFont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49" fontId="9" fillId="0" borderId="0" xfId="0" applyNumberFormat="1" applyFont="1" applyFill="1" applyAlignment="1">
      <alignment vertical="center"/>
    </xf>
    <xf numFmtId="165" fontId="2" fillId="0" borderId="0" xfId="1" applyNumberFormat="1" applyFont="1" applyFill="1" applyBorder="1" applyAlignment="1">
      <alignment wrapText="1"/>
    </xf>
    <xf numFmtId="43" fontId="3" fillId="0" borderId="0" xfId="1" applyFont="1" applyFill="1" applyAlignment="1"/>
    <xf numFmtId="49" fontId="0" fillId="0" borderId="0" xfId="0" applyNumberFormat="1" applyFont="1" applyAlignment="1">
      <alignment vertical="center"/>
    </xf>
    <xf numFmtId="49" fontId="0" fillId="0" borderId="0" xfId="0" applyNumberFormat="1" applyFont="1" applyAlignment="1">
      <alignment horizontal="center"/>
    </xf>
    <xf numFmtId="49" fontId="0" fillId="0" borderId="0" xfId="0" applyNumberFormat="1" applyFont="1" applyFill="1" applyAlignment="1"/>
    <xf numFmtId="164" fontId="0" fillId="0" borderId="0" xfId="0" applyNumberFormat="1" applyFont="1" applyBorder="1" applyAlignment="1">
      <alignment horizontal="right"/>
    </xf>
    <xf numFmtId="43" fontId="0" fillId="0" borderId="2" xfId="1" applyFont="1" applyBorder="1" applyAlignment="1">
      <alignment horizontal="right"/>
    </xf>
    <xf numFmtId="37" fontId="0" fillId="0" borderId="0" xfId="0" applyNumberFormat="1" applyFont="1" applyBorder="1" applyAlignment="1">
      <alignment horizontal="center"/>
    </xf>
    <xf numFmtId="37" fontId="0" fillId="0" borderId="0" xfId="0" applyNumberFormat="1" applyFont="1" applyBorder="1" applyAlignment="1"/>
    <xf numFmtId="37" fontId="0" fillId="0" borderId="0" xfId="0" applyNumberFormat="1" applyFont="1" applyAlignment="1">
      <alignment horizontal="center"/>
    </xf>
    <xf numFmtId="37" fontId="0" fillId="0" borderId="0" xfId="0" applyNumberFormat="1" applyFont="1" applyAlignment="1">
      <alignment horizontal="right" vertical="center"/>
    </xf>
    <xf numFmtId="37" fontId="0" fillId="0" borderId="0" xfId="0" applyNumberFormat="1" applyFont="1" applyFill="1" applyBorder="1" applyAlignment="1">
      <alignment vertical="center"/>
    </xf>
    <xf numFmtId="0" fontId="0" fillId="0" borderId="0" xfId="0" applyFont="1" applyBorder="1" applyAlignment="1"/>
    <xf numFmtId="165" fontId="0" fillId="0" borderId="0" xfId="1" applyNumberFormat="1" applyFont="1" applyFill="1" applyBorder="1" applyAlignment="1"/>
    <xf numFmtId="37" fontId="0" fillId="0" borderId="0" xfId="4" applyNumberFormat="1" applyFont="1" applyFill="1" applyBorder="1" applyAlignment="1"/>
    <xf numFmtId="37" fontId="3" fillId="0" borderId="0" xfId="4" applyNumberFormat="1" applyFont="1" applyFill="1" applyBorder="1" applyAlignment="1">
      <alignment horizontal="right"/>
    </xf>
    <xf numFmtId="164" fontId="3" fillId="0" borderId="0" xfId="4" applyNumberFormat="1" applyFont="1" applyFill="1" applyBorder="1" applyAlignment="1"/>
    <xf numFmtId="37" fontId="3" fillId="0" borderId="0" xfId="4" applyNumberFormat="1" applyFont="1" applyFill="1" applyBorder="1" applyAlignment="1">
      <alignment horizontal="center"/>
    </xf>
    <xf numFmtId="37" fontId="3" fillId="0" borderId="1" xfId="4" applyNumberFormat="1" applyFont="1" applyFill="1" applyBorder="1" applyAlignment="1">
      <alignment horizontal="right"/>
    </xf>
    <xf numFmtId="164" fontId="3" fillId="0" borderId="1" xfId="4" quotePrefix="1" applyNumberFormat="1" applyFont="1" applyFill="1" applyBorder="1" applyAlignment="1"/>
    <xf numFmtId="165" fontId="2" fillId="0" borderId="0" xfId="1" applyNumberFormat="1" applyFont="1" applyFill="1" applyBorder="1" applyAlignment="1">
      <alignment horizontal="right"/>
    </xf>
    <xf numFmtId="165" fontId="2" fillId="0" borderId="4" xfId="1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wrapText="1"/>
    </xf>
    <xf numFmtId="165" fontId="2" fillId="0" borderId="2" xfId="1" applyNumberFormat="1" applyFont="1" applyFill="1" applyBorder="1" applyAlignment="1">
      <alignment wrapText="1"/>
    </xf>
    <xf numFmtId="165" fontId="2" fillId="0" borderId="1" xfId="1" applyNumberFormat="1" applyFont="1" applyBorder="1" applyAlignment="1">
      <alignment horizontal="center"/>
    </xf>
    <xf numFmtId="165" fontId="2" fillId="0" borderId="0" xfId="0" applyNumberFormat="1" applyFont="1" applyBorder="1" applyAlignment="1">
      <alignment horizontal="right"/>
    </xf>
    <xf numFmtId="165" fontId="2" fillId="0" borderId="0" xfId="1" applyNumberFormat="1" applyFont="1" applyFill="1" applyBorder="1" applyAlignment="1">
      <alignment horizontal="left" indent="6"/>
    </xf>
    <xf numFmtId="165" fontId="2" fillId="0" borderId="0" xfId="1" applyNumberFormat="1" applyFont="1" applyFill="1" applyBorder="1" applyAlignment="1">
      <alignment horizontal="left" indent="2"/>
    </xf>
    <xf numFmtId="165" fontId="3" fillId="0" borderId="1" xfId="1" applyNumberFormat="1" applyFont="1" applyFill="1" applyBorder="1" applyAlignment="1">
      <alignment horizontal="right"/>
    </xf>
    <xf numFmtId="43" fontId="0" fillId="0" borderId="0" xfId="1" applyFont="1" applyBorder="1" applyAlignment="1">
      <alignment horizontal="right" vertical="center"/>
    </xf>
    <xf numFmtId="164" fontId="0" fillId="0" borderId="0" xfId="0" applyNumberFormat="1" applyFont="1" applyBorder="1" applyAlignment="1">
      <alignment horizontal="right" vertical="center"/>
    </xf>
    <xf numFmtId="165" fontId="2" fillId="0" borderId="5" xfId="1" applyNumberFormat="1" applyFont="1" applyFill="1" applyBorder="1" applyAlignment="1"/>
    <xf numFmtId="43" fontId="0" fillId="0" borderId="0" xfId="1" applyFont="1" applyBorder="1" applyAlignment="1">
      <alignment horizontal="right"/>
    </xf>
    <xf numFmtId="164" fontId="3" fillId="0" borderId="0" xfId="0" applyNumberFormat="1" applyFont="1" applyBorder="1" applyAlignment="1">
      <alignment horizontal="right"/>
    </xf>
    <xf numFmtId="0" fontId="5" fillId="0" borderId="0" xfId="0" applyFont="1" applyBorder="1" applyAlignment="1"/>
    <xf numFmtId="0" fontId="3" fillId="0" borderId="0" xfId="0" applyFont="1" applyBorder="1" applyAlignment="1">
      <alignment vertical="center"/>
    </xf>
    <xf numFmtId="43" fontId="3" fillId="0" borderId="0" xfId="1" applyFont="1" applyFill="1" applyAlignment="1">
      <alignment horizontal="center" vertical="center"/>
    </xf>
    <xf numFmtId="0" fontId="2" fillId="0" borderId="0" xfId="0" applyFont="1" applyFill="1" applyBorder="1" applyAlignment="1"/>
    <xf numFmtId="37" fontId="3" fillId="0" borderId="0" xfId="4" applyNumberFormat="1" applyFont="1" applyFill="1" applyBorder="1" applyAlignment="1"/>
    <xf numFmtId="164" fontId="3" fillId="0" borderId="6" xfId="4" applyNumberFormat="1" applyFont="1" applyFill="1" applyBorder="1" applyAlignment="1"/>
    <xf numFmtId="37" fontId="2" fillId="0" borderId="3" xfId="4" applyNumberFormat="1" applyFont="1" applyFill="1" applyBorder="1" applyAlignment="1">
      <alignment horizontal="right"/>
    </xf>
    <xf numFmtId="0" fontId="0" fillId="0" borderId="0" xfId="0" applyNumberFormat="1" applyFill="1" applyAlignment="1">
      <alignment horizontal="justify" vertical="justify"/>
    </xf>
    <xf numFmtId="0" fontId="3" fillId="0" borderId="0" xfId="0" applyNumberFormat="1" applyFont="1" applyFill="1" applyAlignment="1">
      <alignment horizontal="justify" vertical="justify"/>
    </xf>
    <xf numFmtId="165" fontId="17" fillId="0" borderId="0" xfId="1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left" indent="1"/>
    </xf>
    <xf numFmtId="49" fontId="2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165" fontId="16" fillId="0" borderId="0" xfId="1" applyNumberFormat="1" applyFont="1" applyFill="1" applyBorder="1" applyAlignment="1">
      <alignment horizontal="center"/>
    </xf>
    <xf numFmtId="165" fontId="3" fillId="0" borderId="1" xfId="1" applyNumberFormat="1" applyFont="1" applyBorder="1" applyAlignment="1">
      <alignment horizontal="center" vertical="center"/>
    </xf>
    <xf numFmtId="43" fontId="2" fillId="0" borderId="0" xfId="1" applyFont="1" applyBorder="1" applyAlignment="1">
      <alignment horizontal="center"/>
    </xf>
    <xf numFmtId="165" fontId="2" fillId="0" borderId="1" xfId="1" applyNumberFormat="1" applyFont="1" applyFill="1" applyBorder="1" applyAlignment="1"/>
    <xf numFmtId="0" fontId="7" fillId="0" borderId="0" xfId="0" applyFont="1"/>
    <xf numFmtId="0" fontId="0" fillId="0" borderId="0" xfId="0" applyFont="1" applyFill="1" applyAlignment="1">
      <alignment horizontal="left" vertical="center"/>
    </xf>
    <xf numFmtId="165" fontId="0" fillId="0" borderId="1" xfId="1" applyNumberFormat="1" applyFont="1" applyBorder="1" applyAlignment="1"/>
    <xf numFmtId="0" fontId="14" fillId="0" borderId="0" xfId="0" applyFont="1" applyFill="1" applyAlignment="1"/>
    <xf numFmtId="43" fontId="3" fillId="0" borderId="0" xfId="1" applyFont="1" applyAlignment="1"/>
    <xf numFmtId="49" fontId="0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 applyAlignment="1">
      <alignment horizontal="center"/>
    </xf>
    <xf numFmtId="165" fontId="0" fillId="0" borderId="0" xfId="1" applyNumberFormat="1" applyFont="1" applyFill="1" applyAlignment="1">
      <alignment horizontal="center"/>
    </xf>
    <xf numFmtId="43" fontId="0" fillId="0" borderId="0" xfId="1" applyFont="1" applyAlignment="1"/>
    <xf numFmtId="43" fontId="2" fillId="0" borderId="0" xfId="1" applyFont="1" applyAlignment="1"/>
    <xf numFmtId="43" fontId="3" fillId="0" borderId="0" xfId="1" applyFont="1" applyAlignment="1">
      <alignment vertical="center"/>
    </xf>
    <xf numFmtId="165" fontId="3" fillId="0" borderId="1" xfId="1" applyNumberFormat="1" applyFont="1" applyFill="1" applyBorder="1" applyAlignment="1">
      <alignment wrapText="1"/>
    </xf>
    <xf numFmtId="165" fontId="3" fillId="0" borderId="0" xfId="0" applyNumberFormat="1" applyFont="1" applyAlignment="1"/>
    <xf numFmtId="165" fontId="3" fillId="0" borderId="0" xfId="1" applyNumberFormat="1" applyFont="1" applyBorder="1" applyAlignment="1">
      <alignment horizontal="center" vertical="center"/>
    </xf>
    <xf numFmtId="0" fontId="0" fillId="0" borderId="0" xfId="0" applyFont="1" applyFill="1"/>
    <xf numFmtId="0" fontId="9" fillId="0" borderId="0" xfId="0" applyFont="1" applyFill="1" applyAlignment="1">
      <alignment wrapText="1"/>
    </xf>
    <xf numFmtId="37" fontId="0" fillId="0" borderId="0" xfId="0" applyNumberFormat="1" applyFont="1" applyFill="1" applyAlignment="1"/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horizontal="center" vertical="center"/>
    </xf>
    <xf numFmtId="43" fontId="2" fillId="0" borderId="0" xfId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center"/>
    </xf>
    <xf numFmtId="165" fontId="2" fillId="0" borderId="3" xfId="0" applyNumberFormat="1" applyFont="1" applyFill="1" applyBorder="1" applyAlignment="1">
      <alignment horizontal="right"/>
    </xf>
    <xf numFmtId="165" fontId="2" fillId="0" borderId="0" xfId="0" applyNumberFormat="1" applyFont="1" applyFill="1" applyBorder="1" applyAlignment="1">
      <alignment horizontal="right"/>
    </xf>
    <xf numFmtId="165" fontId="2" fillId="0" borderId="2" xfId="0" applyNumberFormat="1" applyFont="1" applyFill="1" applyBorder="1" applyAlignment="1"/>
    <xf numFmtId="43" fontId="2" fillId="0" borderId="0" xfId="0" applyNumberFormat="1" applyFont="1" applyFill="1" applyAlignment="1"/>
    <xf numFmtId="37" fontId="2" fillId="0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horizontal="center"/>
    </xf>
    <xf numFmtId="0" fontId="0" fillId="0" borderId="0" xfId="0" applyFont="1" applyFill="1" applyAlignment="1">
      <alignment wrapText="1"/>
    </xf>
    <xf numFmtId="49" fontId="0" fillId="0" borderId="0" xfId="0" quotePrefix="1" applyNumberFormat="1" applyAlignment="1">
      <alignment horizontal="left" indent="1"/>
    </xf>
    <xf numFmtId="37" fontId="2" fillId="0" borderId="0" xfId="0" applyNumberFormat="1" applyFont="1" applyFill="1" applyBorder="1" applyAlignment="1">
      <alignment horizontal="right"/>
    </xf>
    <xf numFmtId="0" fontId="0" fillId="0" borderId="0" xfId="0" applyFont="1" applyBorder="1" applyAlignment="1">
      <alignment horizontal="center" wrapText="1"/>
    </xf>
    <xf numFmtId="165" fontId="2" fillId="0" borderId="0" xfId="0" applyNumberFormat="1" applyFont="1" applyFill="1" applyBorder="1" applyAlignment="1"/>
    <xf numFmtId="165" fontId="0" fillId="0" borderId="1" xfId="1" applyNumberFormat="1" applyFont="1" applyFill="1" applyBorder="1" applyAlignment="1">
      <alignment horizontal="center"/>
    </xf>
    <xf numFmtId="37" fontId="2" fillId="0" borderId="0" xfId="0" applyNumberFormat="1" applyFont="1" applyBorder="1" applyAlignment="1">
      <alignment horizontal="center"/>
    </xf>
    <xf numFmtId="165" fontId="0" fillId="0" borderId="0" xfId="0" applyNumberFormat="1" applyFont="1" applyFill="1" applyAlignment="1"/>
    <xf numFmtId="165" fontId="3" fillId="0" borderId="0" xfId="1" applyNumberFormat="1" applyFont="1" applyAlignment="1"/>
    <xf numFmtId="49" fontId="3" fillId="0" borderId="0" xfId="0" applyNumberFormat="1" applyFont="1" applyBorder="1" applyAlignment="1">
      <alignment horizontal="center"/>
    </xf>
    <xf numFmtId="16" fontId="0" fillId="0" borderId="0" xfId="0" quotePrefix="1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left"/>
    </xf>
    <xf numFmtId="41" fontId="3" fillId="0" borderId="0" xfId="3" applyNumberFormat="1" applyFont="1" applyFill="1" applyAlignment="1"/>
    <xf numFmtId="164" fontId="3" fillId="0" borderId="0" xfId="0" applyNumberFormat="1" applyFont="1" applyFill="1" applyAlignment="1"/>
    <xf numFmtId="41" fontId="3" fillId="0" borderId="0" xfId="1" applyNumberFormat="1" applyFont="1" applyFill="1" applyAlignment="1"/>
    <xf numFmtId="164" fontId="2" fillId="0" borderId="3" xfId="0" applyNumberFormat="1" applyFont="1" applyFill="1" applyBorder="1" applyAlignment="1">
      <alignment horizontal="right"/>
    </xf>
    <xf numFmtId="164" fontId="2" fillId="0" borderId="0" xfId="0" applyNumberFormat="1" applyFont="1" applyAlignment="1">
      <alignment horizontal="right"/>
    </xf>
    <xf numFmtId="41" fontId="2" fillId="0" borderId="3" xfId="1" applyNumberFormat="1" applyFont="1" applyFill="1" applyBorder="1" applyAlignment="1"/>
    <xf numFmtId="164" fontId="0" fillId="0" borderId="0" xfId="0" applyNumberFormat="1" applyFont="1" applyFill="1" applyAlignment="1">
      <alignment horizontal="right"/>
    </xf>
    <xf numFmtId="164" fontId="0" fillId="0" borderId="0" xfId="0" applyNumberFormat="1" applyFont="1" applyAlignment="1">
      <alignment horizontal="right"/>
    </xf>
    <xf numFmtId="164" fontId="0" fillId="0" borderId="0" xfId="0" applyNumberFormat="1" applyFont="1" applyAlignment="1">
      <alignment horizontal="center"/>
    </xf>
    <xf numFmtId="41" fontId="3" fillId="0" borderId="1" xfId="3" applyNumberFormat="1" applyFont="1" applyFill="1" applyBorder="1" applyAlignment="1"/>
    <xf numFmtId="164" fontId="2" fillId="0" borderId="2" xfId="0" applyNumberFormat="1" applyFont="1" applyBorder="1" applyAlignment="1">
      <alignment horizontal="right"/>
    </xf>
    <xf numFmtId="165" fontId="3" fillId="0" borderId="0" xfId="3" applyNumberFormat="1" applyFont="1" applyFill="1" applyAlignment="1"/>
    <xf numFmtId="0" fontId="18" fillId="0" borderId="0" xfId="5" applyFont="1" applyFill="1"/>
    <xf numFmtId="165" fontId="0" fillId="0" borderId="0" xfId="3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2" fillId="0" borderId="1" xfId="0" applyNumberFormat="1" applyFont="1" applyFill="1" applyBorder="1" applyAlignment="1"/>
    <xf numFmtId="164" fontId="2" fillId="0" borderId="0" xfId="0" applyNumberFormat="1" applyFont="1" applyFill="1" applyBorder="1" applyAlignment="1"/>
    <xf numFmtId="164" fontId="3" fillId="0" borderId="2" xfId="0" applyNumberFormat="1" applyFont="1" applyFill="1" applyBorder="1" applyAlignment="1">
      <alignment horizontal="right"/>
    </xf>
    <xf numFmtId="164" fontId="3" fillId="0" borderId="0" xfId="0" applyNumberFormat="1" applyFont="1" applyAlignment="1">
      <alignment horizontal="center"/>
    </xf>
    <xf numFmtId="165" fontId="3" fillId="0" borderId="0" xfId="3" applyNumberFormat="1" applyFont="1" applyFill="1" applyBorder="1" applyAlignment="1"/>
    <xf numFmtId="165" fontId="3" fillId="0" borderId="1" xfId="3" applyNumberFormat="1" applyFont="1" applyFill="1" applyBorder="1" applyAlignment="1"/>
    <xf numFmtId="0" fontId="3" fillId="0" borderId="0" xfId="0" applyFont="1" applyFill="1" applyAlignment="1">
      <alignment horizontal="center"/>
    </xf>
    <xf numFmtId="164" fontId="2" fillId="0" borderId="0" xfId="0" applyNumberFormat="1" applyFont="1" applyFill="1" applyAlignment="1"/>
    <xf numFmtId="164" fontId="2" fillId="0" borderId="0" xfId="0" applyNumberFormat="1" applyFont="1" applyFill="1" applyAlignment="1">
      <alignment horizontal="right"/>
    </xf>
    <xf numFmtId="165" fontId="18" fillId="0" borderId="0" xfId="3" applyNumberFormat="1" applyFont="1" applyFill="1" applyBorder="1" applyAlignment="1"/>
    <xf numFmtId="164" fontId="2" fillId="0" borderId="2" xfId="0" applyNumberFormat="1" applyFont="1" applyFill="1" applyBorder="1" applyAlignment="1">
      <alignment horizontal="right"/>
    </xf>
    <xf numFmtId="165" fontId="15" fillId="0" borderId="0" xfId="1" applyNumberFormat="1" applyFont="1" applyFill="1" applyBorder="1" applyAlignment="1"/>
    <xf numFmtId="49" fontId="0" fillId="0" borderId="0" xfId="0" quotePrefix="1" applyNumberFormat="1" applyFont="1" applyBorder="1" applyAlignment="1">
      <alignment horizontal="center"/>
    </xf>
    <xf numFmtId="41" fontId="3" fillId="0" borderId="0" xfId="3" applyNumberFormat="1" applyFont="1" applyFill="1" applyAlignment="1">
      <alignment horizontal="right"/>
    </xf>
    <xf numFmtId="0" fontId="2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165" fontId="2" fillId="0" borderId="0" xfId="1" applyNumberFormat="1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left" indent="4"/>
    </xf>
    <xf numFmtId="165" fontId="0" fillId="0" borderId="0" xfId="1" applyNumberFormat="1" applyFont="1" applyFill="1" applyAlignment="1">
      <alignment horizontal="left" indent="4"/>
    </xf>
    <xf numFmtId="165" fontId="3" fillId="0" borderId="0" xfId="1" applyNumberFormat="1" applyFont="1" applyFill="1" applyBorder="1" applyAlignment="1">
      <alignment horizontal="left" indent="4"/>
    </xf>
    <xf numFmtId="41" fontId="3" fillId="0" borderId="0" xfId="3" applyNumberFormat="1" applyFont="1" applyFill="1" applyAlignment="1">
      <alignment horizontal="left" indent="4"/>
    </xf>
    <xf numFmtId="164" fontId="2" fillId="0" borderId="3" xfId="0" applyNumberFormat="1" applyFont="1" applyBorder="1" applyAlignment="1">
      <alignment horizontal="right"/>
    </xf>
    <xf numFmtId="165" fontId="0" fillId="0" borderId="0" xfId="1" applyNumberFormat="1" applyFont="1" applyFill="1" applyAlignment="1"/>
    <xf numFmtId="165" fontId="0" fillId="0" borderId="1" xfId="1" applyNumberFormat="1" applyFont="1" applyFill="1" applyBorder="1" applyAlignment="1">
      <alignment horizontal="left" indent="4"/>
    </xf>
    <xf numFmtId="165" fontId="2" fillId="0" borderId="0" xfId="1" applyNumberFormat="1" applyFont="1" applyBorder="1" applyAlignment="1">
      <alignment horizontal="left" indent="4"/>
    </xf>
    <xf numFmtId="43" fontId="0" fillId="0" borderId="0" xfId="1" applyFont="1" applyBorder="1" applyAlignment="1">
      <alignment horizontal="left" vertical="center" indent="4"/>
    </xf>
    <xf numFmtId="165" fontId="0" fillId="0" borderId="1" xfId="1" applyNumberFormat="1" applyFont="1" applyFill="1" applyBorder="1" applyAlignment="1">
      <alignment horizontal="left" vertical="center" indent="3"/>
    </xf>
    <xf numFmtId="43" fontId="3" fillId="0" borderId="0" xfId="1" applyFont="1" applyFill="1" applyBorder="1" applyAlignment="1">
      <alignment horizontal="left" indent="5"/>
    </xf>
    <xf numFmtId="0" fontId="0" fillId="0" borderId="0" xfId="0" applyFont="1" applyFill="1" applyAlignment="1">
      <alignment horizontal="left" indent="4"/>
    </xf>
    <xf numFmtId="165" fontId="2" fillId="0" borderId="2" xfId="0" applyNumberFormat="1" applyFont="1" applyFill="1" applyBorder="1" applyAlignment="1">
      <alignment horizontal="left" indent="4"/>
    </xf>
    <xf numFmtId="0" fontId="0" fillId="0" borderId="0" xfId="0" applyFont="1" applyFill="1" applyAlignment="1">
      <alignment horizontal="left" indent="5"/>
    </xf>
    <xf numFmtId="37" fontId="0" fillId="0" borderId="0" xfId="0" applyNumberFormat="1" applyFont="1" applyAlignment="1">
      <alignment horizontal="left" vertical="center" indent="4"/>
    </xf>
    <xf numFmtId="43" fontId="3" fillId="0" borderId="0" xfId="1" applyFont="1" applyFill="1" applyAlignment="1">
      <alignment horizontal="left" vertical="center" indent="4"/>
    </xf>
    <xf numFmtId="165" fontId="3" fillId="0" borderId="0" xfId="1" applyNumberFormat="1" applyFont="1" applyFill="1" applyBorder="1" applyAlignment="1">
      <alignment horizontal="left" vertical="center" indent="4"/>
    </xf>
    <xf numFmtId="0" fontId="3" fillId="0" borderId="6" xfId="0" applyFont="1" applyBorder="1" applyAlignment="1">
      <alignment horizontal="left" vertical="center" indent="4"/>
    </xf>
    <xf numFmtId="0" fontId="3" fillId="0" borderId="0" xfId="0" applyFont="1" applyAlignment="1">
      <alignment horizontal="left" vertical="center" indent="4"/>
    </xf>
    <xf numFmtId="0" fontId="3" fillId="0" borderId="0" xfId="0" applyFont="1" applyBorder="1" applyAlignment="1">
      <alignment horizontal="left" vertical="center" indent="4"/>
    </xf>
    <xf numFmtId="0" fontId="3" fillId="0" borderId="0" xfId="0" applyFont="1" applyFill="1" applyBorder="1" applyAlignment="1">
      <alignment horizontal="left" vertical="center" indent="4"/>
    </xf>
    <xf numFmtId="37" fontId="2" fillId="0" borderId="0" xfId="0" applyNumberFormat="1" applyFont="1" applyAlignment="1">
      <alignment horizontal="left" vertical="center" indent="4"/>
    </xf>
    <xf numFmtId="43" fontId="2" fillId="0" borderId="0" xfId="1" applyFont="1" applyFill="1" applyAlignment="1">
      <alignment horizontal="left" vertical="center" indent="4"/>
    </xf>
    <xf numFmtId="43" fontId="2" fillId="0" borderId="0" xfId="1" applyFont="1" applyFill="1" applyBorder="1" applyAlignment="1">
      <alignment horizontal="left" indent="4"/>
    </xf>
    <xf numFmtId="37" fontId="0" fillId="0" borderId="0" xfId="0" applyNumberFormat="1" applyFont="1" applyAlignment="1">
      <alignment horizontal="left" vertical="center" indent="5"/>
    </xf>
    <xf numFmtId="0" fontId="3" fillId="0" borderId="0" xfId="0" applyFont="1" applyAlignment="1">
      <alignment horizontal="left" vertical="center" indent="5"/>
    </xf>
    <xf numFmtId="0" fontId="0" fillId="0" borderId="0" xfId="0" applyFont="1" applyAlignment="1">
      <alignment horizontal="left" indent="5"/>
    </xf>
    <xf numFmtId="37" fontId="0" fillId="0" borderId="0" xfId="0" applyNumberFormat="1" applyFont="1" applyBorder="1" applyAlignment="1">
      <alignment horizontal="left" indent="5"/>
    </xf>
    <xf numFmtId="37" fontId="2" fillId="0" borderId="0" xfId="0" applyNumberFormat="1" applyFont="1" applyAlignment="1">
      <alignment horizontal="left" indent="5"/>
    </xf>
    <xf numFmtId="49" fontId="7" fillId="0" borderId="0" xfId="0" applyNumberFormat="1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left"/>
    </xf>
    <xf numFmtId="49" fontId="6" fillId="0" borderId="0" xfId="0" applyNumberFormat="1" applyFont="1" applyBorder="1" applyAlignment="1"/>
    <xf numFmtId="49" fontId="0" fillId="0" borderId="0" xfId="0" applyNumberFormat="1" applyBorder="1" applyAlignment="1"/>
    <xf numFmtId="0" fontId="2" fillId="0" borderId="0" xfId="0" applyFont="1" applyFill="1" applyBorder="1"/>
    <xf numFmtId="0" fontId="2" fillId="0" borderId="0" xfId="0" applyFont="1" applyBorder="1"/>
    <xf numFmtId="49" fontId="9" fillId="0" borderId="0" xfId="0" applyNumberFormat="1" applyFont="1" applyBorder="1" applyAlignment="1"/>
    <xf numFmtId="0" fontId="9" fillId="0" borderId="0" xfId="0" applyFont="1" applyFill="1" applyBorder="1"/>
    <xf numFmtId="0" fontId="3" fillId="0" borderId="0" xfId="0" applyFont="1" applyFill="1" applyBorder="1" applyAlignment="1">
      <alignment horizontal="left"/>
    </xf>
    <xf numFmtId="0" fontId="7" fillId="0" borderId="0" xfId="0" applyFont="1" applyBorder="1"/>
    <xf numFmtId="0" fontId="0" fillId="0" borderId="0" xfId="0" applyFont="1" applyFill="1" applyBorder="1"/>
    <xf numFmtId="0" fontId="3" fillId="0" borderId="0" xfId="0" applyFont="1" applyFill="1" applyBorder="1" applyAlignment="1">
      <alignment horizontal="left" vertical="center"/>
    </xf>
    <xf numFmtId="37" fontId="0" fillId="0" borderId="0" xfId="0" applyNumberFormat="1" applyFont="1" applyBorder="1" applyAlignment="1">
      <alignment horizontal="right" vertical="center"/>
    </xf>
    <xf numFmtId="43" fontId="3" fillId="0" borderId="0" xfId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wrapText="1"/>
    </xf>
    <xf numFmtId="43" fontId="2" fillId="0" borderId="0" xfId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/>
    </xf>
    <xf numFmtId="37" fontId="0" fillId="0" borderId="0" xfId="0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/>
    <xf numFmtId="165" fontId="2" fillId="0" borderId="0" xfId="0" applyNumberFormat="1" applyFont="1" applyBorder="1" applyAlignment="1"/>
    <xf numFmtId="43" fontId="2" fillId="0" borderId="0" xfId="0" applyNumberFormat="1" applyFont="1" applyBorder="1" applyAlignment="1"/>
    <xf numFmtId="43" fontId="2" fillId="0" borderId="0" xfId="0" applyNumberFormat="1" applyFont="1" applyFill="1" applyBorder="1" applyAlignment="1"/>
    <xf numFmtId="37" fontId="0" fillId="0" borderId="0" xfId="0" applyNumberFormat="1" applyFont="1" applyBorder="1" applyAlignment="1">
      <alignment horizontal="left" vertical="center" indent="5"/>
    </xf>
    <xf numFmtId="37" fontId="3" fillId="0" borderId="6" xfId="0" applyNumberFormat="1" applyFont="1" applyBorder="1" applyAlignment="1">
      <alignment horizontal="left" vertical="center" indent="4"/>
    </xf>
    <xf numFmtId="37" fontId="3" fillId="0" borderId="0" xfId="0" applyNumberFormat="1" applyFont="1" applyAlignment="1">
      <alignment horizontal="left" vertical="center" indent="4"/>
    </xf>
    <xf numFmtId="37" fontId="3" fillId="0" borderId="0" xfId="0" applyNumberFormat="1" applyFont="1" applyBorder="1" applyAlignment="1">
      <alignment horizontal="left" vertical="center" indent="4"/>
    </xf>
    <xf numFmtId="37" fontId="3" fillId="0" borderId="0" xfId="0" applyNumberFormat="1" applyFont="1" applyFill="1" applyBorder="1" applyAlignment="1">
      <alignment horizontal="left" vertical="center" indent="4"/>
    </xf>
    <xf numFmtId="37" fontId="3" fillId="0" borderId="0" xfId="0" applyNumberFormat="1" applyFont="1" applyBorder="1" applyAlignment="1">
      <alignment vertical="center"/>
    </xf>
    <xf numFmtId="37" fontId="3" fillId="0" borderId="0" xfId="1" applyNumberFormat="1" applyFont="1" applyFill="1" applyBorder="1" applyAlignment="1">
      <alignment horizontal="left" indent="4"/>
    </xf>
    <xf numFmtId="37" fontId="0" fillId="0" borderId="0" xfId="0" applyNumberFormat="1" applyFont="1" applyAlignment="1">
      <alignment horizontal="left" indent="5"/>
    </xf>
    <xf numFmtId="37" fontId="3" fillId="0" borderId="0" xfId="1" applyNumberFormat="1" applyFont="1" applyBorder="1" applyAlignment="1">
      <alignment horizontal="left" indent="4"/>
    </xf>
    <xf numFmtId="37" fontId="3" fillId="0" borderId="0" xfId="1" applyNumberFormat="1" applyFont="1" applyFill="1" applyBorder="1" applyAlignment="1">
      <alignment horizontal="center"/>
    </xf>
    <xf numFmtId="37" fontId="3" fillId="0" borderId="0" xfId="1" applyNumberFormat="1" applyFont="1" applyFill="1" applyBorder="1" applyAlignment="1">
      <alignment horizontal="left" indent="5"/>
    </xf>
    <xf numFmtId="37" fontId="3" fillId="0" borderId="0" xfId="1" applyNumberFormat="1" applyFont="1" applyBorder="1" applyAlignment="1">
      <alignment horizontal="center"/>
    </xf>
    <xf numFmtId="37" fontId="3" fillId="0" borderId="0" xfId="1" applyNumberFormat="1" applyFont="1" applyFill="1" applyBorder="1" applyAlignment="1">
      <alignment horizontal="center" vertical="center"/>
    </xf>
    <xf numFmtId="37" fontId="2" fillId="0" borderId="0" xfId="0" applyNumberFormat="1" applyFont="1" applyAlignment="1"/>
    <xf numFmtId="37" fontId="2" fillId="0" borderId="0" xfId="0" applyNumberFormat="1" applyFont="1" applyFill="1" applyAlignment="1"/>
    <xf numFmtId="37" fontId="2" fillId="0" borderId="2" xfId="0" applyNumberFormat="1" applyFont="1" applyFill="1" applyBorder="1" applyAlignment="1"/>
    <xf numFmtId="37" fontId="2" fillId="0" borderId="0" xfId="1" applyNumberFormat="1" applyFont="1" applyBorder="1" applyAlignment="1"/>
    <xf numFmtId="37" fontId="2" fillId="0" borderId="0" xfId="0" applyNumberFormat="1" applyFont="1" applyBorder="1" applyAlignment="1">
      <alignment horizontal="left" indent="6"/>
    </xf>
    <xf numFmtId="37" fontId="0" fillId="0" borderId="0" xfId="0" applyNumberFormat="1" applyFont="1" applyFill="1" applyAlignment="1">
      <alignment horizontal="left" indent="6"/>
    </xf>
    <xf numFmtId="37" fontId="0" fillId="0" borderId="0" xfId="0" applyNumberFormat="1" applyFont="1" applyAlignment="1">
      <alignment horizontal="left" indent="6"/>
    </xf>
    <xf numFmtId="37" fontId="3" fillId="0" borderId="1" xfId="0" applyNumberFormat="1" applyFont="1" applyBorder="1" applyAlignment="1">
      <alignment vertical="center"/>
    </xf>
    <xf numFmtId="37" fontId="3" fillId="0" borderId="1" xfId="0" applyNumberFormat="1" applyFont="1" applyFill="1" applyBorder="1" applyAlignment="1">
      <alignment vertical="center"/>
    </xf>
    <xf numFmtId="37" fontId="3" fillId="0" borderId="0" xfId="0" applyNumberFormat="1" applyFont="1" applyBorder="1" applyAlignment="1">
      <alignment horizontal="left" vertical="center" indent="5"/>
    </xf>
    <xf numFmtId="37" fontId="3" fillId="0" borderId="0" xfId="0" applyNumberFormat="1" applyFont="1" applyFill="1" applyBorder="1" applyAlignment="1">
      <alignment vertical="center"/>
    </xf>
    <xf numFmtId="37" fontId="2" fillId="0" borderId="0" xfId="1" applyNumberFormat="1" applyFont="1" applyFill="1" applyAlignment="1"/>
    <xf numFmtId="37" fontId="2" fillId="0" borderId="1" xfId="1" applyNumberFormat="1" applyFont="1" applyBorder="1" applyAlignment="1"/>
    <xf numFmtId="41" fontId="2" fillId="0" borderId="0" xfId="0" applyNumberFormat="1" applyFont="1" applyBorder="1" applyAlignment="1"/>
    <xf numFmtId="41" fontId="2" fillId="0" borderId="0" xfId="1" applyNumberFormat="1" applyFont="1" applyBorder="1" applyAlignment="1"/>
    <xf numFmtId="41" fontId="2" fillId="0" borderId="0" xfId="0" applyNumberFormat="1" applyFont="1" applyFill="1" applyBorder="1" applyAlignment="1"/>
    <xf numFmtId="41" fontId="2" fillId="0" borderId="0" xfId="1" applyNumberFormat="1" applyFont="1" applyBorder="1" applyAlignment="1">
      <alignment horizontal="left" indent="6"/>
    </xf>
    <xf numFmtId="41" fontId="2" fillId="0" borderId="0" xfId="0" applyNumberFormat="1" applyFont="1" applyBorder="1" applyAlignment="1">
      <alignment horizontal="left" indent="6"/>
    </xf>
    <xf numFmtId="165" fontId="2" fillId="0" borderId="1" xfId="1" applyNumberFormat="1" applyFont="1" applyBorder="1" applyAlignment="1"/>
    <xf numFmtId="165" fontId="3" fillId="0" borderId="6" xfId="1" applyNumberFormat="1" applyFont="1" applyBorder="1" applyAlignment="1">
      <alignment horizontal="left" vertical="center" indent="4"/>
    </xf>
    <xf numFmtId="165" fontId="3" fillId="0" borderId="1" xfId="1" applyNumberFormat="1" applyFont="1" applyFill="1" applyBorder="1" applyAlignment="1">
      <alignment vertical="center"/>
    </xf>
    <xf numFmtId="165" fontId="2" fillId="0" borderId="0" xfId="1" applyNumberFormat="1" applyFont="1" applyBorder="1" applyAlignment="1">
      <alignment horizontal="left" indent="6"/>
    </xf>
    <xf numFmtId="165" fontId="0" fillId="0" borderId="0" xfId="1" applyNumberFormat="1" applyFont="1" applyFill="1" applyAlignment="1">
      <alignment horizontal="left" indent="5"/>
    </xf>
    <xf numFmtId="37" fontId="2" fillId="0" borderId="0" xfId="0" applyNumberFormat="1" applyFont="1" applyFill="1" applyBorder="1" applyAlignment="1">
      <alignment horizontal="left" indent="4"/>
    </xf>
    <xf numFmtId="37" fontId="0" fillId="0" borderId="0" xfId="0" applyNumberFormat="1" applyFont="1" applyFill="1" applyBorder="1" applyAlignment="1">
      <alignment horizontal="left" vertical="center" indent="6"/>
    </xf>
    <xf numFmtId="165" fontId="2" fillId="0" borderId="0" xfId="1" applyNumberFormat="1" applyFont="1" applyAlignment="1"/>
    <xf numFmtId="37" fontId="0" fillId="0" borderId="0" xfId="0" applyNumberFormat="1" applyFont="1" applyFill="1" applyBorder="1" applyAlignment="1">
      <alignment horizontal="left" indent="4"/>
    </xf>
    <xf numFmtId="165" fontId="0" fillId="0" borderId="1" xfId="1" applyNumberFormat="1" applyFont="1" applyFill="1" applyBorder="1" applyAlignment="1">
      <alignment horizontal="right"/>
    </xf>
    <xf numFmtId="165" fontId="3" fillId="0" borderId="0" xfId="4" applyNumberFormat="1" applyFont="1" applyFill="1" applyBorder="1" applyAlignment="1">
      <alignment horizontal="right"/>
    </xf>
    <xf numFmtId="165" fontId="3" fillId="0" borderId="0" xfId="4" applyNumberFormat="1" applyFont="1" applyFill="1" applyAlignment="1"/>
    <xf numFmtId="165" fontId="3" fillId="0" borderId="1" xfId="4" applyNumberFormat="1" applyFont="1" applyFill="1" applyBorder="1" applyAlignment="1"/>
    <xf numFmtId="37" fontId="3" fillId="0" borderId="1" xfId="4" applyNumberFormat="1" applyFont="1" applyFill="1" applyBorder="1" applyAlignment="1"/>
    <xf numFmtId="165" fontId="2" fillId="0" borderId="0" xfId="1" applyNumberFormat="1" applyFont="1" applyBorder="1" applyAlignment="1">
      <alignment horizontal="center" wrapText="1"/>
    </xf>
    <xf numFmtId="41" fontId="2" fillId="0" borderId="0" xfId="0" applyNumberFormat="1" applyFont="1" applyBorder="1" applyAlignment="1">
      <alignment wrapText="1"/>
    </xf>
    <xf numFmtId="41" fontId="2" fillId="0" borderId="0" xfId="1" applyNumberFormat="1" applyFont="1" applyBorder="1" applyAlignment="1">
      <alignment wrapText="1"/>
    </xf>
    <xf numFmtId="165" fontId="2" fillId="0" borderId="2" xfId="1" applyNumberFormat="1" applyFont="1" applyBorder="1" applyAlignment="1">
      <alignment horizontal="left" indent="4"/>
    </xf>
    <xf numFmtId="37" fontId="2" fillId="0" borderId="2" xfId="1" applyNumberFormat="1" applyFont="1" applyBorder="1" applyAlignment="1"/>
    <xf numFmtId="164" fontId="3" fillId="0" borderId="1" xfId="0" applyNumberFormat="1" applyFont="1" applyFill="1" applyBorder="1" applyAlignment="1">
      <alignment horizontal="center"/>
    </xf>
    <xf numFmtId="165" fontId="0" fillId="0" borderId="0" xfId="0" applyNumberFormat="1" applyFont="1" applyAlignment="1"/>
    <xf numFmtId="37" fontId="3" fillId="0" borderId="1" xfId="1" applyNumberFormat="1" applyFont="1" applyBorder="1" applyAlignment="1"/>
    <xf numFmtId="165" fontId="2" fillId="0" borderId="0" xfId="1" applyNumberFormat="1" applyFont="1" applyBorder="1" applyAlignment="1">
      <alignment horizontal="center"/>
    </xf>
    <xf numFmtId="0" fontId="0" fillId="0" borderId="1" xfId="0" applyFont="1" applyFill="1" applyBorder="1" applyAlignment="1">
      <alignment horizontal="left" indent="4"/>
    </xf>
    <xf numFmtId="0" fontId="0" fillId="0" borderId="3" xfId="0" applyFont="1" applyFill="1" applyBorder="1" applyAlignment="1">
      <alignment horizontal="left" indent="4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165" fontId="0" fillId="0" borderId="0" xfId="1" quotePrefix="1" applyNumberFormat="1" applyFont="1" applyBorder="1" applyAlignment="1">
      <alignment horizontal="left" indent="4"/>
    </xf>
    <xf numFmtId="165" fontId="0" fillId="0" borderId="0" xfId="1" applyNumberFormat="1" applyFont="1" applyBorder="1" applyAlignment="1"/>
    <xf numFmtId="49" fontId="9" fillId="0" borderId="0" xfId="0" applyNumberFormat="1" applyFont="1" applyFill="1" applyAlignment="1">
      <alignment horizontal="left" indent="1"/>
    </xf>
    <xf numFmtId="43" fontId="2" fillId="0" borderId="3" xfId="1" applyFont="1" applyBorder="1" applyAlignment="1">
      <alignment horizontal="center"/>
    </xf>
    <xf numFmtId="43" fontId="2" fillId="0" borderId="2" xfId="1" applyFont="1" applyBorder="1" applyAlignment="1">
      <alignment horizontal="center"/>
    </xf>
    <xf numFmtId="0" fontId="0" fillId="0" borderId="6" xfId="0" applyFont="1" applyBorder="1" applyAlignment="1"/>
    <xf numFmtId="43" fontId="2" fillId="0" borderId="1" xfId="1" applyFont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3" fillId="0" borderId="3" xfId="0" applyNumberFormat="1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6" xfId="0" applyBorder="1" applyAlignment="1">
      <alignment wrapText="1"/>
    </xf>
    <xf numFmtId="49" fontId="9" fillId="0" borderId="0" xfId="0" applyNumberFormat="1" applyFont="1" applyFill="1" applyAlignment="1">
      <alignment wrapText="1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49" fontId="0" fillId="0" borderId="6" xfId="0" applyNumberFormat="1" applyFill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0" fillId="0" borderId="0" xfId="0" applyNumberFormat="1" applyFill="1" applyAlignment="1">
      <alignment horizontal="justify" vertical="justify"/>
    </xf>
    <xf numFmtId="49" fontId="14" fillId="0" borderId="0" xfId="0" applyNumberFormat="1" applyFont="1" applyFill="1" applyAlignment="1">
      <alignment horizontal="left"/>
    </xf>
    <xf numFmtId="0" fontId="0" fillId="0" borderId="6" xfId="0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49" fontId="0" fillId="0" borderId="0" xfId="0" applyNumberFormat="1" applyFill="1" applyAlignment="1">
      <alignment horizontal="left" wrapText="1"/>
    </xf>
    <xf numFmtId="0" fontId="2" fillId="0" borderId="0" xfId="0" applyFont="1" applyFill="1" applyBorder="1" applyAlignment="1">
      <alignment horizontal="center"/>
    </xf>
    <xf numFmtId="165" fontId="8" fillId="0" borderId="0" xfId="1" applyNumberFormat="1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center"/>
    </xf>
    <xf numFmtId="165" fontId="2" fillId="0" borderId="0" xfId="1" applyNumberFormat="1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6">
    <cellStyle name="Comma" xfId="1" builtinId="3"/>
    <cellStyle name="Comma 2" xfId="2"/>
    <cellStyle name="Comma 6" xfId="3"/>
    <cellStyle name="Normal" xfId="0" builtinId="0"/>
    <cellStyle name="Normal 2" xfId="4"/>
    <cellStyle name="Normal 5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saranchitr\Documents\ANN's%20WORK\Officemate%20YE'14\&#3591;&#3610;\OFM\OfficeMate%20a141a-12t-1%20Rev%201_ann_4par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L%20a181b-03t-1%20Rev%205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H 8"/>
      <sheetName val="SH10"/>
      <sheetName val="CF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H6"/>
      <sheetName val="SH7"/>
      <sheetName val="SH8"/>
      <sheetName val="CF9-11"/>
    </sheetNames>
    <sheetDataSet>
      <sheetData sheetId="0"/>
      <sheetData sheetId="1"/>
      <sheetData sheetId="2"/>
      <sheetData sheetId="3"/>
      <sheetData sheetId="4"/>
      <sheetData sheetId="5">
        <row r="21">
          <cell r="D21">
            <v>-2541</v>
          </cell>
        </row>
        <row r="24">
          <cell r="D24">
            <v>32</v>
          </cell>
        </row>
        <row r="25">
          <cell r="D25">
            <v>-1150</v>
          </cell>
        </row>
        <row r="26">
          <cell r="D26">
            <v>-346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77"/>
  <sheetViews>
    <sheetView view="pageBreakPreview" topLeftCell="A34" zoomScale="80" zoomScaleNormal="90" zoomScaleSheetLayoutView="80" workbookViewId="0">
      <selection activeCell="A52" sqref="A52"/>
    </sheetView>
  </sheetViews>
  <sheetFormatPr defaultRowHeight="15" x14ac:dyDescent="0.25"/>
  <cols>
    <col min="1" max="1" width="39.7109375" style="3" customWidth="1"/>
    <col min="2" max="2" width="6" style="17" customWidth="1"/>
    <col min="3" max="3" width="1.5703125" style="1" customWidth="1"/>
    <col min="4" max="4" width="12.28515625" style="1" customWidth="1"/>
    <col min="5" max="5" width="1.5703125" style="1" customWidth="1"/>
    <col min="6" max="6" width="12.28515625" style="1" customWidth="1"/>
    <col min="7" max="7" width="1.5703125" style="1" customWidth="1"/>
    <col min="8" max="8" width="12.28515625" style="203" customWidth="1"/>
    <col min="9" max="9" width="1.5703125" style="1" customWidth="1"/>
    <col min="10" max="10" width="12.28515625" style="203" customWidth="1"/>
    <col min="11" max="16384" width="9.140625" style="1"/>
  </cols>
  <sheetData>
    <row r="1" spans="1:10" ht="19.5" customHeight="1" x14ac:dyDescent="0.3">
      <c r="A1" s="165" t="s">
        <v>71</v>
      </c>
    </row>
    <row r="2" spans="1:10" ht="19.5" customHeight="1" x14ac:dyDescent="0.25">
      <c r="A2" s="11" t="s">
        <v>107</v>
      </c>
    </row>
    <row r="3" spans="1:10" ht="19.5" customHeight="1" x14ac:dyDescent="0.25">
      <c r="A3" s="11"/>
    </row>
    <row r="4" spans="1:10" s="8" customFormat="1" ht="19.5" customHeight="1" x14ac:dyDescent="0.25">
      <c r="A4" s="204"/>
      <c r="B4" s="18"/>
      <c r="D4" s="365" t="s">
        <v>5</v>
      </c>
      <c r="E4" s="365"/>
      <c r="F4" s="365"/>
      <c r="G4" s="22"/>
      <c r="H4" s="365" t="s">
        <v>108</v>
      </c>
      <c r="I4" s="365"/>
      <c r="J4" s="365"/>
    </row>
    <row r="5" spans="1:10" s="8" customFormat="1" ht="19.5" customHeight="1" x14ac:dyDescent="0.25">
      <c r="A5" s="204"/>
      <c r="B5" s="18"/>
      <c r="D5" s="366" t="s">
        <v>19</v>
      </c>
      <c r="E5" s="366"/>
      <c r="F5" s="366"/>
      <c r="G5" s="22"/>
      <c r="H5" s="366" t="s">
        <v>19</v>
      </c>
      <c r="I5" s="366"/>
      <c r="J5" s="366"/>
    </row>
    <row r="6" spans="1:10" s="8" customFormat="1" ht="19.5" customHeight="1" x14ac:dyDescent="0.25">
      <c r="A6" s="204"/>
      <c r="B6" s="18"/>
      <c r="D6" s="234" t="s">
        <v>151</v>
      </c>
      <c r="E6" s="205"/>
      <c r="F6" s="234" t="s">
        <v>109</v>
      </c>
      <c r="G6" s="19"/>
      <c r="H6" s="234" t="s">
        <v>151</v>
      </c>
      <c r="I6" s="205"/>
      <c r="J6" s="234" t="s">
        <v>109</v>
      </c>
    </row>
    <row r="7" spans="1:10" s="8" customFormat="1" ht="19.5" customHeight="1" x14ac:dyDescent="0.25">
      <c r="A7" s="206" t="s">
        <v>110</v>
      </c>
      <c r="B7" s="18" t="s">
        <v>4</v>
      </c>
      <c r="D7" s="8">
        <v>2018</v>
      </c>
      <c r="F7" s="8">
        <v>2017</v>
      </c>
      <c r="H7" s="8">
        <v>2018</v>
      </c>
      <c r="J7" s="8">
        <v>2017</v>
      </c>
    </row>
    <row r="8" spans="1:10" s="8" customFormat="1" ht="19.5" customHeight="1" x14ac:dyDescent="0.25">
      <c r="A8" s="206"/>
      <c r="B8" s="18"/>
      <c r="D8" s="80" t="s">
        <v>150</v>
      </c>
      <c r="H8" s="80" t="s">
        <v>150</v>
      </c>
    </row>
    <row r="9" spans="1:10" s="8" customFormat="1" ht="19.5" customHeight="1" x14ac:dyDescent="0.25">
      <c r="A9" s="204"/>
      <c r="B9" s="18"/>
      <c r="D9" s="367" t="s">
        <v>18</v>
      </c>
      <c r="E9" s="367"/>
      <c r="F9" s="367"/>
      <c r="G9" s="367"/>
      <c r="H9" s="367"/>
      <c r="I9" s="367"/>
      <c r="J9" s="367"/>
    </row>
    <row r="10" spans="1:10" ht="19.5" customHeight="1" x14ac:dyDescent="0.25">
      <c r="A10" s="20" t="s">
        <v>111</v>
      </c>
      <c r="C10" s="4"/>
      <c r="D10" s="5"/>
      <c r="E10" s="5"/>
      <c r="F10" s="5"/>
      <c r="G10" s="5"/>
    </row>
    <row r="11" spans="1:10" ht="19.5" customHeight="1" x14ac:dyDescent="0.25">
      <c r="A11" s="3" t="s">
        <v>112</v>
      </c>
      <c r="C11" s="4"/>
      <c r="D11" s="207">
        <v>852346</v>
      </c>
      <c r="E11" s="5"/>
      <c r="F11" s="207">
        <v>938383</v>
      </c>
      <c r="G11" s="5"/>
      <c r="H11" s="207">
        <v>589627</v>
      </c>
      <c r="J11" s="207">
        <v>679496</v>
      </c>
    </row>
    <row r="12" spans="1:10" ht="19.5" customHeight="1" x14ac:dyDescent="0.25">
      <c r="A12" s="3" t="s">
        <v>113</v>
      </c>
      <c r="B12" s="17" t="s">
        <v>152</v>
      </c>
      <c r="C12" s="4"/>
      <c r="D12" s="207">
        <v>433292</v>
      </c>
      <c r="E12" s="5"/>
      <c r="F12" s="207">
        <v>373191</v>
      </c>
      <c r="G12" s="5"/>
      <c r="H12" s="207">
        <v>380758</v>
      </c>
      <c r="J12" s="207">
        <v>321190</v>
      </c>
    </row>
    <row r="13" spans="1:10" ht="19.5" customHeight="1" x14ac:dyDescent="0.25">
      <c r="A13" s="65" t="s">
        <v>163</v>
      </c>
      <c r="B13" s="17">
        <v>3</v>
      </c>
      <c r="C13" s="4"/>
      <c r="D13" s="207">
        <v>459359</v>
      </c>
      <c r="E13" s="5"/>
      <c r="F13" s="207">
        <v>455762</v>
      </c>
      <c r="G13" s="5"/>
      <c r="H13" s="207">
        <v>183516</v>
      </c>
      <c r="J13" s="207">
        <v>148574</v>
      </c>
    </row>
    <row r="14" spans="1:10" ht="19.5" customHeight="1" x14ac:dyDescent="0.25">
      <c r="A14" s="68" t="s">
        <v>114</v>
      </c>
      <c r="C14" s="4"/>
      <c r="D14" s="244"/>
      <c r="E14" s="5"/>
      <c r="F14" s="208"/>
      <c r="G14" s="5"/>
      <c r="H14" s="207"/>
      <c r="J14" s="209"/>
    </row>
    <row r="15" spans="1:10" ht="19.5" customHeight="1" x14ac:dyDescent="0.25">
      <c r="A15" s="68" t="s">
        <v>115</v>
      </c>
      <c r="B15" s="17">
        <v>3</v>
      </c>
      <c r="C15" s="4"/>
      <c r="D15" s="221" t="s">
        <v>1</v>
      </c>
      <c r="E15" s="5"/>
      <c r="F15" s="221" t="s">
        <v>1</v>
      </c>
      <c r="G15" s="5"/>
      <c r="H15" s="207">
        <v>217471</v>
      </c>
      <c r="J15" s="209">
        <v>251383</v>
      </c>
    </row>
    <row r="16" spans="1:10" ht="19.5" customHeight="1" x14ac:dyDescent="0.25">
      <c r="A16" s="3" t="s">
        <v>2</v>
      </c>
      <c r="C16" s="4"/>
      <c r="D16" s="207">
        <v>1804800</v>
      </c>
      <c r="E16" s="5"/>
      <c r="F16" s="208">
        <v>1823447</v>
      </c>
      <c r="G16" s="5"/>
      <c r="H16" s="207">
        <v>353126</v>
      </c>
      <c r="J16" s="209">
        <v>318000</v>
      </c>
    </row>
    <row r="17" spans="1:10" ht="19.5" customHeight="1" x14ac:dyDescent="0.25">
      <c r="A17" s="2" t="s">
        <v>116</v>
      </c>
      <c r="C17" s="4"/>
      <c r="D17" s="210">
        <f>SUM(D11:D16)</f>
        <v>3549797</v>
      </c>
      <c r="E17" s="211"/>
      <c r="F17" s="210">
        <f>SUM(F11:F16)</f>
        <v>3590783</v>
      </c>
      <c r="G17" s="211"/>
      <c r="H17" s="212">
        <f>SUM(H11:H16)</f>
        <v>1724498</v>
      </c>
      <c r="J17" s="212">
        <f>SUM(J11:J16)</f>
        <v>1718643</v>
      </c>
    </row>
    <row r="18" spans="1:10" ht="19.5" customHeight="1" x14ac:dyDescent="0.25">
      <c r="A18" s="20"/>
      <c r="C18" s="4"/>
      <c r="D18" s="208"/>
      <c r="E18" s="5"/>
      <c r="F18" s="208"/>
      <c r="G18" s="5"/>
      <c r="H18" s="92"/>
      <c r="J18" s="92"/>
    </row>
    <row r="19" spans="1:10" ht="19.5" customHeight="1" x14ac:dyDescent="0.25">
      <c r="A19" s="20" t="s">
        <v>117</v>
      </c>
      <c r="C19" s="4"/>
      <c r="D19" s="208"/>
      <c r="E19" s="5"/>
      <c r="F19" s="208"/>
      <c r="G19" s="5"/>
      <c r="H19" s="92"/>
      <c r="J19" s="92"/>
    </row>
    <row r="20" spans="1:10" ht="19.5" customHeight="1" x14ac:dyDescent="0.25">
      <c r="A20" s="65" t="s">
        <v>55</v>
      </c>
      <c r="B20" s="17">
        <v>10</v>
      </c>
      <c r="C20" s="4"/>
      <c r="D20" s="213">
        <v>12748</v>
      </c>
      <c r="E20" s="214"/>
      <c r="F20" s="213">
        <v>12686</v>
      </c>
      <c r="G20" s="214"/>
      <c r="H20" s="209">
        <v>12748</v>
      </c>
      <c r="J20" s="209">
        <v>12686</v>
      </c>
    </row>
    <row r="21" spans="1:10" ht="19.5" customHeight="1" x14ac:dyDescent="0.25">
      <c r="A21" s="65" t="s">
        <v>118</v>
      </c>
      <c r="B21" s="17">
        <v>5</v>
      </c>
      <c r="C21" s="4"/>
      <c r="D21" s="221" t="s">
        <v>1</v>
      </c>
      <c r="E21" s="215"/>
      <c r="F21" s="221" t="s">
        <v>1</v>
      </c>
      <c r="G21" s="214"/>
      <c r="H21" s="209">
        <v>9370149</v>
      </c>
      <c r="J21" s="92">
        <v>9370149</v>
      </c>
    </row>
    <row r="22" spans="1:10" ht="19.5" customHeight="1" x14ac:dyDescent="0.25">
      <c r="A22" s="3" t="s">
        <v>119</v>
      </c>
      <c r="B22" s="17">
        <v>6</v>
      </c>
      <c r="C22" s="4"/>
      <c r="D22" s="213">
        <v>1662320</v>
      </c>
      <c r="E22" s="214"/>
      <c r="F22" s="207">
        <v>1679859</v>
      </c>
      <c r="G22" s="214"/>
      <c r="H22" s="209">
        <v>370007</v>
      </c>
      <c r="J22" s="209">
        <v>368970</v>
      </c>
    </row>
    <row r="23" spans="1:10" ht="19.5" customHeight="1" x14ac:dyDescent="0.25">
      <c r="A23" s="65" t="s">
        <v>120</v>
      </c>
      <c r="C23" s="4"/>
      <c r="D23" s="213">
        <v>48924</v>
      </c>
      <c r="E23" s="214"/>
      <c r="F23" s="207">
        <v>49526</v>
      </c>
      <c r="G23" s="214"/>
      <c r="H23" s="221" t="s">
        <v>1</v>
      </c>
      <c r="J23" s="221" t="s">
        <v>1</v>
      </c>
    </row>
    <row r="24" spans="1:10" ht="19.5" customHeight="1" x14ac:dyDescent="0.25">
      <c r="A24" s="65" t="s">
        <v>121</v>
      </c>
      <c r="C24" s="4"/>
      <c r="D24" s="213">
        <v>3116714</v>
      </c>
      <c r="E24" s="214"/>
      <c r="F24" s="207">
        <v>3116714</v>
      </c>
      <c r="G24" s="214"/>
      <c r="H24" s="221" t="s">
        <v>1</v>
      </c>
      <c r="J24" s="221" t="s">
        <v>1</v>
      </c>
    </row>
    <row r="25" spans="1:10" ht="19.5" customHeight="1" x14ac:dyDescent="0.25">
      <c r="A25" s="65" t="s">
        <v>122</v>
      </c>
      <c r="C25" s="4"/>
      <c r="D25" s="213">
        <v>248964</v>
      </c>
      <c r="E25" s="214"/>
      <c r="F25" s="207">
        <v>251138</v>
      </c>
      <c r="G25" s="214"/>
      <c r="H25" s="209">
        <v>73272</v>
      </c>
      <c r="J25" s="207">
        <v>72747</v>
      </c>
    </row>
    <row r="26" spans="1:10" ht="19.5" customHeight="1" x14ac:dyDescent="0.25">
      <c r="A26" s="65" t="s">
        <v>123</v>
      </c>
      <c r="C26" s="4"/>
      <c r="D26" s="213">
        <v>29524</v>
      </c>
      <c r="E26" s="214"/>
      <c r="F26" s="207">
        <v>29187</v>
      </c>
      <c r="G26" s="214"/>
      <c r="H26" s="209">
        <v>4990</v>
      </c>
      <c r="J26" s="235">
        <v>5312</v>
      </c>
    </row>
    <row r="27" spans="1:10" ht="19.5" customHeight="1" x14ac:dyDescent="0.25">
      <c r="A27" s="65" t="s">
        <v>3</v>
      </c>
      <c r="C27" s="4"/>
      <c r="D27" s="213">
        <v>131319</v>
      </c>
      <c r="E27" s="214"/>
      <c r="F27" s="216">
        <v>131972</v>
      </c>
      <c r="G27" s="214"/>
      <c r="H27" s="209">
        <v>23415</v>
      </c>
      <c r="J27" s="207">
        <v>23224</v>
      </c>
    </row>
    <row r="28" spans="1:10" ht="19.5" customHeight="1" x14ac:dyDescent="0.25">
      <c r="A28" s="2" t="s">
        <v>124</v>
      </c>
      <c r="C28" s="4"/>
      <c r="D28" s="245">
        <f>SUM(D20:D27)</f>
        <v>5250513</v>
      </c>
      <c r="E28" s="211"/>
      <c r="F28" s="16">
        <f>SUM(F20:F27)</f>
        <v>5271082</v>
      </c>
      <c r="G28" s="211"/>
      <c r="H28" s="62">
        <f>SUM(H20:H27)</f>
        <v>9854581</v>
      </c>
      <c r="J28" s="62">
        <f>SUM(J20:J27)</f>
        <v>9853088</v>
      </c>
    </row>
    <row r="29" spans="1:10" ht="19.5" customHeight="1" x14ac:dyDescent="0.25">
      <c r="C29" s="4"/>
      <c r="D29" s="12"/>
      <c r="E29" s="211"/>
      <c r="F29" s="12"/>
      <c r="G29" s="211"/>
    </row>
    <row r="30" spans="1:10" ht="19.5" customHeight="1" thickBot="1" x14ac:dyDescent="0.3">
      <c r="A30" s="2" t="s">
        <v>125</v>
      </c>
      <c r="C30" s="4"/>
      <c r="D30" s="217">
        <f>D17+D28</f>
        <v>8800310</v>
      </c>
      <c r="E30" s="211"/>
      <c r="F30" s="217">
        <f>F17+F28</f>
        <v>8861865</v>
      </c>
      <c r="G30" s="211"/>
      <c r="H30" s="217">
        <f>H17+H28</f>
        <v>11579079</v>
      </c>
      <c r="J30" s="217">
        <f>J17+J28</f>
        <v>11571731</v>
      </c>
    </row>
    <row r="31" spans="1:10" ht="19.5" customHeight="1" thickTop="1" x14ac:dyDescent="0.25">
      <c r="A31" s="2"/>
      <c r="C31" s="4"/>
      <c r="D31" s="7"/>
      <c r="E31" s="7"/>
      <c r="F31" s="7"/>
      <c r="G31" s="7"/>
    </row>
    <row r="32" spans="1:10" ht="19.5" customHeight="1" x14ac:dyDescent="0.25"/>
    <row r="33" spans="1:10" ht="19.5" customHeight="1" x14ac:dyDescent="0.3">
      <c r="A33" s="165" t="s">
        <v>71</v>
      </c>
    </row>
    <row r="34" spans="1:10" ht="19.5" customHeight="1" x14ac:dyDescent="0.25">
      <c r="A34" s="11" t="s">
        <v>107</v>
      </c>
    </row>
    <row r="35" spans="1:10" ht="6.75" customHeight="1" x14ac:dyDescent="0.25">
      <c r="A35" s="2"/>
    </row>
    <row r="36" spans="1:10" s="8" customFormat="1" ht="19.5" customHeight="1" x14ac:dyDescent="0.25">
      <c r="B36" s="18"/>
      <c r="D36" s="365" t="s">
        <v>5</v>
      </c>
      <c r="E36" s="365"/>
      <c r="F36" s="365"/>
      <c r="G36" s="22"/>
      <c r="H36" s="365" t="s">
        <v>108</v>
      </c>
      <c r="I36" s="365"/>
      <c r="J36" s="365"/>
    </row>
    <row r="37" spans="1:10" s="8" customFormat="1" ht="19.5" customHeight="1" x14ac:dyDescent="0.25">
      <c r="A37" s="204"/>
      <c r="B37" s="18"/>
      <c r="D37" s="366" t="s">
        <v>19</v>
      </c>
      <c r="E37" s="366"/>
      <c r="F37" s="366"/>
      <c r="G37" s="22"/>
      <c r="H37" s="366" t="s">
        <v>19</v>
      </c>
      <c r="I37" s="366"/>
      <c r="J37" s="366"/>
    </row>
    <row r="38" spans="1:10" s="8" customFormat="1" ht="19.5" customHeight="1" x14ac:dyDescent="0.25">
      <c r="A38" s="204"/>
      <c r="B38" s="18"/>
      <c r="D38" s="234" t="s">
        <v>151</v>
      </c>
      <c r="E38" s="205"/>
      <c r="F38" s="234" t="s">
        <v>109</v>
      </c>
      <c r="G38" s="19"/>
      <c r="H38" s="234" t="s">
        <v>151</v>
      </c>
      <c r="I38" s="205"/>
      <c r="J38" s="234" t="s">
        <v>109</v>
      </c>
    </row>
    <row r="39" spans="1:10" s="8" customFormat="1" ht="19.5" customHeight="1" x14ac:dyDescent="0.25">
      <c r="A39" s="206" t="s">
        <v>126</v>
      </c>
      <c r="B39" s="18" t="s">
        <v>4</v>
      </c>
      <c r="D39" s="8">
        <v>2018</v>
      </c>
      <c r="F39" s="8">
        <v>2017</v>
      </c>
      <c r="H39" s="8">
        <v>2018</v>
      </c>
      <c r="J39" s="8">
        <v>2017</v>
      </c>
    </row>
    <row r="40" spans="1:10" s="8" customFormat="1" ht="19.5" customHeight="1" x14ac:dyDescent="0.25">
      <c r="A40" s="206"/>
      <c r="B40" s="18"/>
      <c r="D40" s="80" t="s">
        <v>150</v>
      </c>
      <c r="H40" s="80" t="s">
        <v>150</v>
      </c>
    </row>
    <row r="41" spans="1:10" s="8" customFormat="1" ht="19.5" customHeight="1" x14ac:dyDescent="0.25">
      <c r="A41" s="204"/>
      <c r="B41" s="18"/>
      <c r="D41" s="367" t="s">
        <v>18</v>
      </c>
      <c r="E41" s="367"/>
      <c r="F41" s="367"/>
      <c r="G41" s="367"/>
      <c r="H41" s="367"/>
      <c r="I41" s="367"/>
      <c r="J41" s="367"/>
    </row>
    <row r="42" spans="1:10" ht="19.5" customHeight="1" x14ac:dyDescent="0.25">
      <c r="A42" s="20" t="s">
        <v>127</v>
      </c>
      <c r="C42" s="4"/>
      <c r="D42" s="5"/>
      <c r="E42" s="5"/>
      <c r="F42" s="5"/>
      <c r="G42" s="5"/>
    </row>
    <row r="43" spans="1:10" ht="19.5" customHeight="1" x14ac:dyDescent="0.25">
      <c r="A43" s="65" t="s">
        <v>24</v>
      </c>
      <c r="B43" s="17" t="s">
        <v>154</v>
      </c>
      <c r="C43" s="4"/>
      <c r="D43" s="218">
        <v>2113186</v>
      </c>
      <c r="E43" s="5"/>
      <c r="F43" s="218">
        <v>2292891</v>
      </c>
      <c r="G43" s="5"/>
      <c r="H43" s="218">
        <v>763366</v>
      </c>
      <c r="J43" s="218">
        <v>726653</v>
      </c>
    </row>
    <row r="44" spans="1:10" ht="19.5" customHeight="1" x14ac:dyDescent="0.25">
      <c r="A44" s="65" t="s">
        <v>153</v>
      </c>
      <c r="B44" s="17">
        <v>3</v>
      </c>
      <c r="C44" s="4"/>
      <c r="D44" s="218">
        <v>464755</v>
      </c>
      <c r="E44" s="5"/>
      <c r="F44" s="218">
        <v>632588</v>
      </c>
      <c r="G44" s="5"/>
      <c r="H44" s="218">
        <v>136953</v>
      </c>
      <c r="J44" s="218">
        <v>216986</v>
      </c>
    </row>
    <row r="45" spans="1:10" ht="19.5" customHeight="1" x14ac:dyDescent="0.25">
      <c r="A45" s="65" t="s">
        <v>128</v>
      </c>
      <c r="B45" s="1"/>
      <c r="C45" s="4"/>
      <c r="D45" s="218"/>
      <c r="F45" s="218"/>
      <c r="G45" s="5"/>
      <c r="H45" s="218"/>
      <c r="J45" s="219"/>
    </row>
    <row r="46" spans="1:10" ht="19.5" customHeight="1" x14ac:dyDescent="0.25">
      <c r="A46" s="65" t="s">
        <v>187</v>
      </c>
      <c r="B46" s="17">
        <v>3</v>
      </c>
      <c r="C46" s="4"/>
      <c r="D46" s="221" t="s">
        <v>1</v>
      </c>
      <c r="E46" s="5"/>
      <c r="F46" s="221" t="s">
        <v>1</v>
      </c>
      <c r="G46" s="5"/>
      <c r="H46" s="218">
        <v>685304</v>
      </c>
      <c r="J46" s="218">
        <v>765606</v>
      </c>
    </row>
    <row r="47" spans="1:10" ht="19.5" customHeight="1" x14ac:dyDescent="0.25">
      <c r="A47" s="69" t="s">
        <v>167</v>
      </c>
      <c r="C47" s="4"/>
      <c r="D47" s="218">
        <v>89469</v>
      </c>
      <c r="E47" s="5"/>
      <c r="F47" s="218">
        <v>41778</v>
      </c>
      <c r="G47" s="5"/>
      <c r="H47" s="218">
        <v>23117</v>
      </c>
      <c r="J47" s="218">
        <v>1585</v>
      </c>
    </row>
    <row r="48" spans="1:10" ht="19.5" customHeight="1" x14ac:dyDescent="0.25">
      <c r="A48" s="2" t="s">
        <v>129</v>
      </c>
      <c r="C48" s="4"/>
      <c r="D48" s="210">
        <f>SUM(D43:D47)</f>
        <v>2667410</v>
      </c>
      <c r="E48" s="211"/>
      <c r="F48" s="210">
        <f>SUM(F43:F47)</f>
        <v>2967257</v>
      </c>
      <c r="G48" s="211"/>
      <c r="H48" s="62">
        <f>SUM(H43:H47)</f>
        <v>1608740</v>
      </c>
      <c r="J48" s="62">
        <f>SUM(J43:J47)</f>
        <v>1710830</v>
      </c>
    </row>
    <row r="49" spans="1:10" ht="5.25" customHeight="1" x14ac:dyDescent="0.25">
      <c r="A49" s="2"/>
      <c r="C49" s="4"/>
      <c r="D49" s="208"/>
      <c r="E49" s="5"/>
      <c r="F49" s="208"/>
      <c r="G49" s="5"/>
      <c r="H49" s="92"/>
      <c r="J49" s="92"/>
    </row>
    <row r="50" spans="1:10" ht="19.5" customHeight="1" x14ac:dyDescent="0.25">
      <c r="A50" s="20" t="s">
        <v>130</v>
      </c>
      <c r="C50" s="4"/>
      <c r="D50" s="208"/>
      <c r="E50" s="5"/>
      <c r="F50" s="208"/>
      <c r="G50" s="5"/>
      <c r="H50" s="92"/>
      <c r="J50" s="92"/>
    </row>
    <row r="51" spans="1:10" ht="19.5" customHeight="1" x14ac:dyDescent="0.25">
      <c r="A51" s="65" t="s">
        <v>131</v>
      </c>
      <c r="C51" s="4"/>
      <c r="D51" s="218">
        <v>29876</v>
      </c>
      <c r="E51" s="5"/>
      <c r="F51" s="218">
        <v>30695</v>
      </c>
      <c r="G51" s="5"/>
      <c r="H51" s="221" t="s">
        <v>1</v>
      </c>
      <c r="I51" s="29"/>
      <c r="J51" s="221" t="s">
        <v>1</v>
      </c>
    </row>
    <row r="52" spans="1:10" ht="19.5" customHeight="1" x14ac:dyDescent="0.25">
      <c r="A52" s="69" t="s">
        <v>188</v>
      </c>
      <c r="B52" s="71"/>
      <c r="C52" s="4"/>
      <c r="D52" s="218">
        <v>66616</v>
      </c>
      <c r="E52" s="5"/>
      <c r="F52" s="218">
        <v>64454</v>
      </c>
      <c r="G52" s="5"/>
      <c r="H52" s="220">
        <v>27719</v>
      </c>
      <c r="I52" s="29"/>
      <c r="J52" s="218">
        <v>26712</v>
      </c>
    </row>
    <row r="53" spans="1:10" ht="19.5" customHeight="1" x14ac:dyDescent="0.25">
      <c r="A53" s="65" t="s">
        <v>56</v>
      </c>
      <c r="C53" s="4"/>
      <c r="D53" s="218">
        <v>3575</v>
      </c>
      <c r="E53" s="5"/>
      <c r="F53" s="218">
        <v>3575</v>
      </c>
      <c r="G53" s="5"/>
      <c r="H53" s="344" t="s">
        <v>1</v>
      </c>
      <c r="I53" s="29"/>
      <c r="J53" s="344" t="s">
        <v>1</v>
      </c>
    </row>
    <row r="54" spans="1:10" ht="19.5" customHeight="1" x14ac:dyDescent="0.25">
      <c r="A54" s="2" t="s">
        <v>132</v>
      </c>
      <c r="C54" s="4"/>
      <c r="D54" s="210">
        <f>SUM(D51:D53)</f>
        <v>100067</v>
      </c>
      <c r="E54" s="211"/>
      <c r="F54" s="210">
        <f>SUM(F51:F53)</f>
        <v>98724</v>
      </c>
      <c r="G54" s="211"/>
      <c r="H54" s="62">
        <f>SUM(H51:H52)</f>
        <v>27719</v>
      </c>
      <c r="I54" s="29"/>
      <c r="J54" s="62">
        <f>SUM(J51:J52)</f>
        <v>26712</v>
      </c>
    </row>
    <row r="55" spans="1:10" ht="19.5" customHeight="1" x14ac:dyDescent="0.25">
      <c r="A55" s="2" t="s">
        <v>133</v>
      </c>
      <c r="C55" s="4"/>
      <c r="D55" s="222">
        <f>D48+D54</f>
        <v>2767477</v>
      </c>
      <c r="E55" s="211"/>
      <c r="F55" s="222">
        <f>F48+F54</f>
        <v>3065981</v>
      </c>
      <c r="G55" s="211"/>
      <c r="H55" s="164">
        <f>H48+H54</f>
        <v>1636459</v>
      </c>
      <c r="I55" s="29"/>
      <c r="J55" s="164">
        <f>J48+J54</f>
        <v>1737542</v>
      </c>
    </row>
    <row r="56" spans="1:10" ht="6" customHeight="1" x14ac:dyDescent="0.25">
      <c r="A56" s="2"/>
      <c r="C56" s="4"/>
      <c r="D56" s="223"/>
      <c r="E56" s="211"/>
      <c r="F56" s="223"/>
      <c r="G56" s="211"/>
      <c r="H56" s="92"/>
      <c r="J56" s="92"/>
    </row>
    <row r="57" spans="1:10" ht="19.5" customHeight="1" x14ac:dyDescent="0.25">
      <c r="A57" s="20" t="s">
        <v>30</v>
      </c>
      <c r="C57" s="4"/>
      <c r="D57" s="36"/>
      <c r="E57" s="5"/>
      <c r="F57" s="36"/>
      <c r="G57" s="5"/>
      <c r="H57" s="92"/>
      <c r="J57" s="92"/>
    </row>
    <row r="58" spans="1:10" ht="19.5" customHeight="1" x14ac:dyDescent="0.25">
      <c r="A58" s="3" t="s">
        <v>134</v>
      </c>
      <c r="C58" s="4"/>
      <c r="D58" s="36"/>
      <c r="E58" s="5"/>
      <c r="F58" s="36"/>
      <c r="G58" s="5"/>
      <c r="H58" s="92"/>
      <c r="J58" s="92"/>
    </row>
    <row r="59" spans="1:10" ht="19.5" customHeight="1" thickBot="1" x14ac:dyDescent="0.3">
      <c r="A59" s="3" t="s">
        <v>135</v>
      </c>
      <c r="C59" s="4"/>
      <c r="D59" s="224">
        <v>320000</v>
      </c>
      <c r="E59" s="5"/>
      <c r="F59" s="224">
        <v>320000</v>
      </c>
      <c r="G59" s="5"/>
      <c r="H59" s="224">
        <v>320000</v>
      </c>
      <c r="J59" s="224">
        <v>320000</v>
      </c>
    </row>
    <row r="60" spans="1:10" ht="19.5" customHeight="1" thickTop="1" x14ac:dyDescent="0.25">
      <c r="A60" s="3" t="s">
        <v>136</v>
      </c>
      <c r="C60" s="4"/>
      <c r="D60" s="36">
        <v>320000</v>
      </c>
      <c r="E60" s="5"/>
      <c r="F60" s="36">
        <v>320000</v>
      </c>
      <c r="G60" s="5"/>
      <c r="H60" s="36">
        <v>320000</v>
      </c>
      <c r="J60" s="36">
        <v>320000</v>
      </c>
    </row>
    <row r="61" spans="1:10" ht="19.5" customHeight="1" x14ac:dyDescent="0.25">
      <c r="A61" s="69" t="s">
        <v>168</v>
      </c>
      <c r="C61" s="4"/>
      <c r="D61" s="36"/>
      <c r="E61" s="5"/>
      <c r="F61" s="36"/>
      <c r="G61" s="5"/>
      <c r="H61" s="36"/>
      <c r="J61" s="36"/>
    </row>
    <row r="62" spans="1:10" ht="19.5" customHeight="1" x14ac:dyDescent="0.25">
      <c r="A62" s="3" t="s">
        <v>137</v>
      </c>
      <c r="C62" s="4"/>
      <c r="D62" s="221" t="s">
        <v>1</v>
      </c>
      <c r="E62" s="225"/>
      <c r="F62" s="221" t="s">
        <v>1</v>
      </c>
      <c r="G62" s="5"/>
      <c r="H62" s="218">
        <v>8837585</v>
      </c>
      <c r="I62" s="29"/>
      <c r="J62" s="218">
        <v>8837585</v>
      </c>
    </row>
    <row r="63" spans="1:10" ht="19.5" customHeight="1" x14ac:dyDescent="0.25">
      <c r="A63" s="65" t="s">
        <v>138</v>
      </c>
      <c r="C63" s="4"/>
      <c r="E63" s="5"/>
      <c r="G63" s="5"/>
      <c r="I63" s="29"/>
    </row>
    <row r="64" spans="1:10" ht="19.5" customHeight="1" x14ac:dyDescent="0.25">
      <c r="A64" s="65" t="s">
        <v>139</v>
      </c>
      <c r="C64" s="4"/>
      <c r="D64" s="208">
        <v>4011550</v>
      </c>
      <c r="E64" s="5"/>
      <c r="F64" s="208">
        <v>4011550</v>
      </c>
      <c r="G64" s="5"/>
      <c r="H64" s="221" t="s">
        <v>1</v>
      </c>
      <c r="I64" s="225"/>
      <c r="J64" s="221" t="s">
        <v>1</v>
      </c>
    </row>
    <row r="65" spans="1:10" ht="19.5" customHeight="1" x14ac:dyDescent="0.25">
      <c r="A65" s="65" t="s">
        <v>140</v>
      </c>
      <c r="C65" s="4"/>
      <c r="D65" s="208">
        <v>154718</v>
      </c>
      <c r="E65" s="5"/>
      <c r="F65" s="208">
        <v>154718</v>
      </c>
      <c r="G65" s="5"/>
      <c r="H65" s="221" t="s">
        <v>1</v>
      </c>
      <c r="I65" s="225"/>
      <c r="J65" s="221" t="s">
        <v>1</v>
      </c>
    </row>
    <row r="66" spans="1:10" ht="19.5" customHeight="1" x14ac:dyDescent="0.25">
      <c r="A66" s="65" t="s">
        <v>8</v>
      </c>
      <c r="C66" s="4"/>
      <c r="D66" s="208"/>
      <c r="E66" s="5"/>
      <c r="F66" s="208"/>
      <c r="G66" s="5"/>
      <c r="H66" s="92"/>
      <c r="I66" s="29"/>
      <c r="J66" s="92"/>
    </row>
    <row r="67" spans="1:10" ht="19.5" customHeight="1" x14ac:dyDescent="0.25">
      <c r="A67" s="3" t="s">
        <v>141</v>
      </c>
      <c r="C67" s="4"/>
      <c r="D67" s="208"/>
      <c r="E67" s="5"/>
      <c r="F67" s="208"/>
      <c r="G67" s="5"/>
      <c r="H67" s="92"/>
      <c r="I67" s="29"/>
      <c r="J67" s="92"/>
    </row>
    <row r="68" spans="1:10" ht="19.5" customHeight="1" x14ac:dyDescent="0.25">
      <c r="A68" s="3" t="s">
        <v>142</v>
      </c>
      <c r="C68" s="4"/>
      <c r="D68" s="218">
        <v>98118</v>
      </c>
      <c r="E68" s="5"/>
      <c r="F68" s="218">
        <v>92403</v>
      </c>
      <c r="G68" s="5"/>
      <c r="H68" s="218">
        <v>32000</v>
      </c>
      <c r="I68" s="29">
        <f>'[1]SH 8'!K61</f>
        <v>0</v>
      </c>
      <c r="J68" s="218">
        <v>32000</v>
      </c>
    </row>
    <row r="69" spans="1:10" ht="19.5" customHeight="1" x14ac:dyDescent="0.25">
      <c r="A69" s="65" t="s">
        <v>143</v>
      </c>
      <c r="C69" s="4"/>
      <c r="D69" s="218">
        <v>1403969</v>
      </c>
      <c r="E69" s="147"/>
      <c r="F69" s="226">
        <v>1169967</v>
      </c>
      <c r="G69" s="147"/>
      <c r="H69" s="218">
        <v>753035</v>
      </c>
      <c r="I69" s="29">
        <f>'[1]SH 8'!M61</f>
        <v>0</v>
      </c>
      <c r="J69" s="226">
        <v>644604</v>
      </c>
    </row>
    <row r="70" spans="1:10" ht="19.5" customHeight="1" x14ac:dyDescent="0.25">
      <c r="A70" s="65" t="s">
        <v>144</v>
      </c>
      <c r="B70" s="1"/>
      <c r="D70" s="227">
        <v>-5896</v>
      </c>
      <c r="F70" s="227">
        <v>-5309</v>
      </c>
      <c r="H70" s="344" t="s">
        <v>1</v>
      </c>
      <c r="J70" s="344" t="s">
        <v>1</v>
      </c>
    </row>
    <row r="71" spans="1:10" s="29" customFormat="1" ht="19.5" customHeight="1" x14ac:dyDescent="0.25">
      <c r="A71" s="40" t="s">
        <v>145</v>
      </c>
      <c r="B71" s="71"/>
      <c r="C71" s="228"/>
      <c r="H71" s="87"/>
      <c r="J71" s="87"/>
    </row>
    <row r="72" spans="1:10" s="29" customFormat="1" ht="19.5" customHeight="1" x14ac:dyDescent="0.25">
      <c r="A72" s="40" t="s">
        <v>146</v>
      </c>
      <c r="B72" s="71"/>
      <c r="C72" s="228"/>
      <c r="D72" s="229">
        <f>SUM(D60:D70)</f>
        <v>5982459</v>
      </c>
      <c r="E72" s="230"/>
      <c r="F72" s="229">
        <f>SUM(F60:F70)</f>
        <v>5743329</v>
      </c>
      <c r="G72" s="230"/>
      <c r="H72" s="229">
        <f>SUM(H60:H70)</f>
        <v>9942620</v>
      </c>
      <c r="J72" s="229">
        <f>SUM(J60:J70)</f>
        <v>9834189</v>
      </c>
    </row>
    <row r="73" spans="1:10" s="29" customFormat="1" ht="19.5" customHeight="1" x14ac:dyDescent="0.25">
      <c r="A73" s="68" t="s">
        <v>147</v>
      </c>
      <c r="B73" s="71"/>
      <c r="C73" s="228"/>
      <c r="D73" s="231">
        <v>50374</v>
      </c>
      <c r="E73" s="36"/>
      <c r="F73" s="231">
        <v>52555</v>
      </c>
      <c r="G73" s="36"/>
      <c r="H73" s="344" t="s">
        <v>1</v>
      </c>
      <c r="J73" s="344" t="s">
        <v>1</v>
      </c>
    </row>
    <row r="74" spans="1:10" s="29" customFormat="1" ht="19.5" customHeight="1" x14ac:dyDescent="0.25">
      <c r="A74" s="40" t="s">
        <v>148</v>
      </c>
      <c r="B74" s="71"/>
      <c r="C74" s="228"/>
      <c r="D74" s="210">
        <f>SUM(D72:D73)</f>
        <v>6032833</v>
      </c>
      <c r="E74" s="230"/>
      <c r="F74" s="210">
        <f>SUM(F72:F73)</f>
        <v>5795884</v>
      </c>
      <c r="G74" s="230"/>
      <c r="H74" s="62">
        <f>SUM(H72:H73)</f>
        <v>9942620</v>
      </c>
      <c r="J74" s="62">
        <f>SUM(J72:J73)</f>
        <v>9834189</v>
      </c>
    </row>
    <row r="75" spans="1:10" s="29" customFormat="1" ht="18.75" customHeight="1" x14ac:dyDescent="0.25">
      <c r="A75" s="37"/>
      <c r="B75" s="71"/>
      <c r="C75" s="228"/>
      <c r="D75" s="229"/>
      <c r="E75" s="230"/>
      <c r="F75" s="229"/>
      <c r="G75" s="230"/>
      <c r="H75" s="86"/>
      <c r="J75" s="86"/>
    </row>
    <row r="76" spans="1:10" s="29" customFormat="1" ht="19.5" customHeight="1" thickBot="1" x14ac:dyDescent="0.3">
      <c r="A76" s="40" t="s">
        <v>149</v>
      </c>
      <c r="B76" s="71"/>
      <c r="C76" s="228"/>
      <c r="D76" s="232">
        <f>SUM(D55+D74)</f>
        <v>8800310</v>
      </c>
      <c r="E76" s="230"/>
      <c r="F76" s="232">
        <f>SUM(F55+F74)</f>
        <v>8861865</v>
      </c>
      <c r="G76" s="230"/>
      <c r="H76" s="232">
        <f>SUM(H55+H74)</f>
        <v>11579079</v>
      </c>
      <c r="J76" s="232">
        <f>SUM(J55+J74)</f>
        <v>11571731</v>
      </c>
    </row>
    <row r="77" spans="1:10" ht="19.5" customHeight="1" thickTop="1" x14ac:dyDescent="0.45">
      <c r="A77" s="2"/>
      <c r="C77" s="4"/>
      <c r="D77" s="46"/>
      <c r="E77" s="211"/>
      <c r="F77" s="46"/>
      <c r="G77" s="211"/>
      <c r="H77" s="233"/>
      <c r="I77" s="29"/>
      <c r="J77" s="233"/>
    </row>
  </sheetData>
  <mergeCells count="10">
    <mergeCell ref="D4:F4"/>
    <mergeCell ref="H4:J4"/>
    <mergeCell ref="D5:F5"/>
    <mergeCell ref="H5:J5"/>
    <mergeCell ref="D41:J41"/>
    <mergeCell ref="D9:J9"/>
    <mergeCell ref="D36:F36"/>
    <mergeCell ref="H36:J36"/>
    <mergeCell ref="D37:F37"/>
    <mergeCell ref="H37:J37"/>
  </mergeCells>
  <pageMargins left="0.7" right="0.7" top="0.5" bottom="0.5" header="0.5" footer="0.5"/>
  <pageSetup paperSize="9" scale="87" firstPageNumber="2" fitToHeight="0" orientation="portrait" useFirstPageNumber="1" r:id="rId1"/>
  <headerFooter>
    <oddFooter>&amp;LThe accompanying notes are an integral part of these financial statements.
&amp;C&amp;P</oddFooter>
  </headerFooter>
  <rowBreaks count="1" manualBreakCount="1">
    <brk id="3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92D050"/>
  </sheetPr>
  <dimension ref="A1:M94"/>
  <sheetViews>
    <sheetView view="pageBreakPreview" zoomScale="90" zoomScaleNormal="90" zoomScaleSheetLayoutView="90" workbookViewId="0">
      <selection activeCell="E8" sqref="E8"/>
    </sheetView>
  </sheetViews>
  <sheetFormatPr defaultRowHeight="19.5" customHeight="1" x14ac:dyDescent="0.25"/>
  <cols>
    <col min="1" max="1" width="40.7109375" style="3" customWidth="1"/>
    <col min="2" max="2" width="6.42578125" style="17" customWidth="1"/>
    <col min="3" max="3" width="15.7109375" style="1" customWidth="1"/>
    <col min="4" max="4" width="1.28515625" style="15" customWidth="1"/>
    <col min="5" max="5" width="15.7109375" style="1" customWidth="1"/>
    <col min="6" max="6" width="1.28515625" style="15" customWidth="1"/>
    <col min="7" max="7" width="15.7109375" style="1" customWidth="1"/>
    <col min="8" max="8" width="1.28515625" style="15" customWidth="1"/>
    <col min="9" max="9" width="15.7109375" style="1" customWidth="1"/>
    <col min="10" max="11" width="12.85546875" style="1" hidden="1" customWidth="1"/>
    <col min="12" max="12" width="13.85546875" style="169" bestFit="1" customWidth="1"/>
    <col min="13" max="13" width="11.5703125" style="1" customWidth="1"/>
    <col min="14" max="16384" width="9.140625" style="1"/>
  </cols>
  <sheetData>
    <row r="1" spans="1:12" ht="19.5" customHeight="1" x14ac:dyDescent="0.3">
      <c r="A1" s="165" t="s">
        <v>71</v>
      </c>
      <c r="C1" s="70"/>
      <c r="D1" s="125"/>
      <c r="E1" s="70"/>
      <c r="F1" s="125"/>
      <c r="G1" s="70"/>
      <c r="H1" s="125"/>
      <c r="I1" s="70"/>
    </row>
    <row r="2" spans="1:12" ht="19.5" customHeight="1" x14ac:dyDescent="0.25">
      <c r="A2" s="11" t="s">
        <v>52</v>
      </c>
      <c r="C2" s="70"/>
      <c r="D2" s="125"/>
      <c r="E2" s="70"/>
      <c r="F2" s="125"/>
      <c r="G2" s="70"/>
      <c r="H2" s="125"/>
      <c r="I2" s="70"/>
    </row>
    <row r="3" spans="1:12" ht="12.75" customHeight="1" x14ac:dyDescent="0.25">
      <c r="A3" s="2"/>
      <c r="C3" s="70"/>
      <c r="D3" s="125"/>
      <c r="E3" s="70"/>
      <c r="F3" s="125"/>
      <c r="G3" s="70"/>
      <c r="H3" s="125"/>
      <c r="I3" s="70"/>
    </row>
    <row r="4" spans="1:12" ht="19.5" customHeight="1" x14ac:dyDescent="0.25">
      <c r="A4" s="2"/>
      <c r="B4" s="18"/>
      <c r="C4" s="365" t="s">
        <v>5</v>
      </c>
      <c r="D4" s="365"/>
      <c r="E4" s="365"/>
      <c r="F4" s="19"/>
      <c r="G4" s="365" t="s">
        <v>20</v>
      </c>
      <c r="H4" s="365"/>
      <c r="I4" s="365"/>
    </row>
    <row r="5" spans="1:12" ht="19.5" customHeight="1" x14ac:dyDescent="0.25">
      <c r="A5" s="2"/>
      <c r="B5" s="18"/>
      <c r="C5" s="365" t="s">
        <v>19</v>
      </c>
      <c r="D5" s="365"/>
      <c r="E5" s="365"/>
      <c r="F5" s="19"/>
      <c r="G5" s="365" t="s">
        <v>19</v>
      </c>
      <c r="H5" s="365"/>
      <c r="I5" s="365"/>
    </row>
    <row r="6" spans="1:12" ht="19.5" customHeight="1" x14ac:dyDescent="0.25">
      <c r="A6" s="2"/>
      <c r="B6" s="18"/>
      <c r="C6" s="368" t="s">
        <v>180</v>
      </c>
      <c r="D6" s="369"/>
      <c r="E6" s="369"/>
      <c r="F6" s="19"/>
      <c r="G6" s="368" t="s">
        <v>180</v>
      </c>
      <c r="H6" s="369"/>
      <c r="I6" s="369"/>
    </row>
    <row r="7" spans="1:12" ht="19.5" customHeight="1" x14ac:dyDescent="0.25">
      <c r="A7" s="2"/>
      <c r="B7" s="352"/>
      <c r="C7" s="370" t="s">
        <v>151</v>
      </c>
      <c r="D7" s="370"/>
      <c r="E7" s="370"/>
      <c r="F7" s="351"/>
      <c r="G7" s="370" t="s">
        <v>151</v>
      </c>
      <c r="H7" s="370"/>
      <c r="I7" s="370"/>
    </row>
    <row r="8" spans="1:12" s="6" customFormat="1" ht="19.5" customHeight="1" x14ac:dyDescent="0.25">
      <c r="A8" s="20"/>
      <c r="B8" s="18" t="s">
        <v>4</v>
      </c>
      <c r="C8" s="80">
        <v>2018</v>
      </c>
      <c r="D8" s="80"/>
      <c r="E8" s="80">
        <v>2017</v>
      </c>
      <c r="F8" s="80"/>
      <c r="G8" s="80">
        <v>2018</v>
      </c>
      <c r="H8" s="80"/>
      <c r="I8" s="80">
        <v>2017</v>
      </c>
      <c r="L8" s="83"/>
    </row>
    <row r="9" spans="1:12" s="6" customFormat="1" ht="17.25" customHeight="1" x14ac:dyDescent="0.25">
      <c r="A9" s="116"/>
      <c r="B9" s="18"/>
      <c r="C9" s="367" t="s">
        <v>18</v>
      </c>
      <c r="D9" s="367"/>
      <c r="E9" s="367"/>
      <c r="F9" s="367"/>
      <c r="G9" s="367"/>
      <c r="H9" s="367"/>
      <c r="I9" s="367"/>
      <c r="L9" s="83"/>
    </row>
    <row r="10" spans="1:12" s="6" customFormat="1" ht="18.75" customHeight="1" x14ac:dyDescent="0.25">
      <c r="A10" s="20" t="s">
        <v>83</v>
      </c>
      <c r="B10" s="18"/>
      <c r="C10" s="18"/>
      <c r="D10" s="18"/>
      <c r="E10" s="18"/>
      <c r="F10" s="18"/>
      <c r="G10" s="18"/>
      <c r="H10" s="18"/>
      <c r="I10" s="18"/>
      <c r="L10" s="83"/>
    </row>
    <row r="11" spans="1:12" ht="19.5" customHeight="1" x14ac:dyDescent="0.25">
      <c r="A11" s="69" t="s">
        <v>169</v>
      </c>
      <c r="B11" s="17">
        <v>3</v>
      </c>
      <c r="C11" s="92">
        <v>2891753</v>
      </c>
      <c r="D11" s="135"/>
      <c r="E11" s="92">
        <v>2798120</v>
      </c>
      <c r="F11" s="135"/>
      <c r="G11" s="92">
        <v>1012098</v>
      </c>
      <c r="H11" s="135"/>
      <c r="I11" s="92">
        <v>1060009</v>
      </c>
      <c r="J11" s="5"/>
      <c r="K11" s="5"/>
    </row>
    <row r="12" spans="1:12" s="29" customFormat="1" ht="19.5" customHeight="1" x14ac:dyDescent="0.25">
      <c r="A12" s="68" t="s">
        <v>182</v>
      </c>
      <c r="B12" s="17">
        <v>3</v>
      </c>
      <c r="C12" s="92">
        <v>113764</v>
      </c>
      <c r="D12" s="135"/>
      <c r="E12" s="92">
        <v>131774</v>
      </c>
      <c r="F12" s="135"/>
      <c r="G12" s="92">
        <v>83382</v>
      </c>
      <c r="H12" s="135"/>
      <c r="I12" s="92">
        <v>81564</v>
      </c>
      <c r="J12" s="5"/>
      <c r="K12" s="5"/>
      <c r="L12" s="114"/>
    </row>
    <row r="13" spans="1:12" s="29" customFormat="1" ht="19.5" customHeight="1" x14ac:dyDescent="0.25">
      <c r="A13" s="117" t="s">
        <v>49</v>
      </c>
      <c r="B13" s="71"/>
      <c r="C13" s="92">
        <v>346</v>
      </c>
      <c r="D13" s="135"/>
      <c r="E13" s="92">
        <v>611</v>
      </c>
      <c r="F13" s="135"/>
      <c r="G13" s="92">
        <v>2133</v>
      </c>
      <c r="H13" s="135"/>
      <c r="I13" s="92">
        <v>2105</v>
      </c>
      <c r="J13" s="5"/>
      <c r="K13" s="5"/>
      <c r="L13" s="114"/>
    </row>
    <row r="14" spans="1:12" s="29" customFormat="1" ht="19.5" customHeight="1" x14ac:dyDescent="0.25">
      <c r="A14" s="117" t="s">
        <v>0</v>
      </c>
      <c r="B14" s="71">
        <v>3</v>
      </c>
      <c r="C14" s="92">
        <v>172647</v>
      </c>
      <c r="D14" s="135"/>
      <c r="E14" s="92">
        <v>182704</v>
      </c>
      <c r="F14" s="135"/>
      <c r="G14" s="92">
        <v>63171</v>
      </c>
      <c r="H14" s="135"/>
      <c r="I14" s="92">
        <v>66486</v>
      </c>
      <c r="J14" s="47"/>
      <c r="K14" s="47"/>
      <c r="L14" s="114"/>
    </row>
    <row r="15" spans="1:12" s="6" customFormat="1" ht="19.5" customHeight="1" x14ac:dyDescent="0.25">
      <c r="A15" s="2" t="s">
        <v>90</v>
      </c>
      <c r="B15" s="17">
        <v>8</v>
      </c>
      <c r="C15" s="62">
        <f>SUM(C11:C14)</f>
        <v>3178510</v>
      </c>
      <c r="D15" s="46"/>
      <c r="E15" s="62">
        <f>SUM(E11:E14)</f>
        <v>3113209</v>
      </c>
      <c r="F15" s="46"/>
      <c r="G15" s="62">
        <f>SUM(G11:G14)</f>
        <v>1160784</v>
      </c>
      <c r="H15" s="46"/>
      <c r="I15" s="62">
        <f>SUM(I11:I14)</f>
        <v>1210164</v>
      </c>
      <c r="J15" s="75">
        <f>SUM(J11:J14)</f>
        <v>0</v>
      </c>
      <c r="K15" s="75">
        <f>SUM(K11:K14)</f>
        <v>0</v>
      </c>
      <c r="L15" s="83"/>
    </row>
    <row r="16" spans="1:12" ht="19.5" customHeight="1" x14ac:dyDescent="0.25">
      <c r="A16" s="2"/>
      <c r="B16" s="21"/>
      <c r="C16" s="46"/>
      <c r="D16" s="46"/>
      <c r="E16" s="46"/>
      <c r="F16" s="46"/>
      <c r="G16" s="46"/>
      <c r="H16" s="46"/>
      <c r="I16" s="46"/>
    </row>
    <row r="17" spans="1:13" ht="18" customHeight="1" x14ac:dyDescent="0.25">
      <c r="A17" s="20" t="s">
        <v>12</v>
      </c>
      <c r="B17" s="17">
        <v>3</v>
      </c>
      <c r="D17" s="147"/>
      <c r="F17" s="147"/>
      <c r="H17" s="147"/>
    </row>
    <row r="18" spans="1:13" s="70" customFormat="1" ht="19.5" customHeight="1" x14ac:dyDescent="0.25">
      <c r="A18" s="160" t="s">
        <v>170</v>
      </c>
      <c r="B18" s="17"/>
      <c r="C18" s="161"/>
      <c r="D18" s="59"/>
      <c r="E18" s="161"/>
      <c r="F18" s="59"/>
      <c r="G18" s="161"/>
      <c r="H18" s="59"/>
      <c r="I18" s="161"/>
      <c r="L18" s="174"/>
    </row>
    <row r="19" spans="1:13" s="70" customFormat="1" ht="19.5" customHeight="1" x14ac:dyDescent="0.25">
      <c r="A19" s="160" t="s">
        <v>171</v>
      </c>
      <c r="B19" s="17"/>
      <c r="C19" s="92">
        <v>2103023</v>
      </c>
      <c r="D19" s="92"/>
      <c r="E19" s="92">
        <v>2111501</v>
      </c>
      <c r="F19" s="92"/>
      <c r="G19" s="246">
        <v>751777</v>
      </c>
      <c r="H19" s="92"/>
      <c r="I19" s="92">
        <v>817638</v>
      </c>
      <c r="L19" s="174"/>
      <c r="M19" s="345"/>
    </row>
    <row r="20" spans="1:13" ht="19.5" customHeight="1" x14ac:dyDescent="0.25">
      <c r="A20" s="69" t="s">
        <v>86</v>
      </c>
      <c r="C20" s="92">
        <v>549699</v>
      </c>
      <c r="D20" s="87"/>
      <c r="E20" s="92">
        <v>522769</v>
      </c>
      <c r="F20" s="87"/>
      <c r="G20" s="246">
        <v>196016</v>
      </c>
      <c r="H20" s="87"/>
      <c r="I20" s="92">
        <v>182202</v>
      </c>
      <c r="J20" s="5"/>
      <c r="K20" s="5"/>
    </row>
    <row r="21" spans="1:13" ht="19.5" customHeight="1" x14ac:dyDescent="0.25">
      <c r="A21" s="69" t="s">
        <v>26</v>
      </c>
      <c r="C21" s="92">
        <v>230546</v>
      </c>
      <c r="D21" s="87"/>
      <c r="E21" s="92">
        <v>238475</v>
      </c>
      <c r="F21" s="87"/>
      <c r="G21" s="246">
        <v>77609</v>
      </c>
      <c r="H21" s="87"/>
      <c r="I21" s="92">
        <v>114293</v>
      </c>
      <c r="J21" s="5"/>
      <c r="K21" s="5"/>
    </row>
    <row r="22" spans="1:13" ht="19.5" customHeight="1" x14ac:dyDescent="0.25">
      <c r="A22" s="69" t="s">
        <v>27</v>
      </c>
      <c r="C22" s="344" t="s">
        <v>1</v>
      </c>
      <c r="D22" s="87"/>
      <c r="E22" s="94">
        <v>61</v>
      </c>
      <c r="F22" s="87"/>
      <c r="G22" s="246">
        <v>1051</v>
      </c>
      <c r="H22" s="87"/>
      <c r="I22" s="92">
        <v>1131</v>
      </c>
      <c r="J22" s="76"/>
      <c r="K22" s="76"/>
    </row>
    <row r="23" spans="1:13" s="6" customFormat="1" ht="19.5" customHeight="1" x14ac:dyDescent="0.25">
      <c r="A23" s="2" t="s">
        <v>11</v>
      </c>
      <c r="B23" s="17"/>
      <c r="C23" s="62">
        <f>SUM(C19:C22)</f>
        <v>2883268</v>
      </c>
      <c r="D23" s="86"/>
      <c r="E23" s="62">
        <f>SUM(E19:E22)</f>
        <v>2872806</v>
      </c>
      <c r="F23" s="86"/>
      <c r="G23" s="62">
        <f>SUM(G19:G22)</f>
        <v>1026453</v>
      </c>
      <c r="H23" s="86"/>
      <c r="I23" s="62">
        <f>SUM(I19:I22)</f>
        <v>1115264</v>
      </c>
      <c r="J23" s="75">
        <f>SUM(J18:J22)</f>
        <v>0</v>
      </c>
      <c r="K23" s="75">
        <f>SUM(K18:K22)</f>
        <v>0</v>
      </c>
      <c r="L23" s="83"/>
    </row>
    <row r="24" spans="1:13" ht="5.25" customHeight="1" x14ac:dyDescent="0.25">
      <c r="A24" s="2"/>
      <c r="B24" s="21"/>
      <c r="C24" s="46"/>
      <c r="D24" s="46"/>
      <c r="E24" s="46"/>
      <c r="F24" s="46"/>
      <c r="G24" s="46"/>
      <c r="H24" s="46"/>
      <c r="I24" s="46"/>
    </row>
    <row r="25" spans="1:13" s="6" customFormat="1" ht="19.5" customHeight="1" x14ac:dyDescent="0.25">
      <c r="A25" s="69" t="s">
        <v>73</v>
      </c>
      <c r="B25" s="17"/>
      <c r="C25" s="344" t="s">
        <v>1</v>
      </c>
      <c r="D25" s="118"/>
      <c r="E25" s="167">
        <v>-39091</v>
      </c>
      <c r="F25" s="118"/>
      <c r="G25" s="344" t="s">
        <v>1</v>
      </c>
      <c r="H25" s="118"/>
      <c r="I25" s="344" t="s">
        <v>1</v>
      </c>
      <c r="L25" s="83"/>
    </row>
    <row r="26" spans="1:13" s="6" customFormat="1" ht="19.5" customHeight="1" x14ac:dyDescent="0.25">
      <c r="A26" s="69"/>
      <c r="B26" s="17"/>
      <c r="C26" s="353"/>
      <c r="D26" s="118"/>
      <c r="E26" s="354"/>
      <c r="F26" s="118"/>
      <c r="G26" s="241"/>
      <c r="H26" s="118"/>
      <c r="I26" s="241"/>
      <c r="L26" s="83"/>
    </row>
    <row r="27" spans="1:13" s="12" customFormat="1" ht="19.5" customHeight="1" x14ac:dyDescent="0.25">
      <c r="A27" s="2" t="s">
        <v>31</v>
      </c>
      <c r="B27" s="17">
        <v>8</v>
      </c>
      <c r="C27" s="113">
        <f>+C15-C23</f>
        <v>295242</v>
      </c>
      <c r="D27" s="113">
        <f t="shared" ref="D27:I27" si="0">+D15-D23</f>
        <v>0</v>
      </c>
      <c r="E27" s="113">
        <f>+E15-E23+E25</f>
        <v>201312</v>
      </c>
      <c r="F27" s="113">
        <f t="shared" si="0"/>
        <v>0</v>
      </c>
      <c r="G27" s="113">
        <f t="shared" si="0"/>
        <v>134331</v>
      </c>
      <c r="H27" s="113">
        <f t="shared" si="0"/>
        <v>0</v>
      </c>
      <c r="I27" s="113">
        <f t="shared" si="0"/>
        <v>94900</v>
      </c>
      <c r="L27" s="175"/>
    </row>
    <row r="28" spans="1:13" s="6" customFormat="1" ht="19.5" customHeight="1" x14ac:dyDescent="0.25">
      <c r="A28" s="69" t="s">
        <v>84</v>
      </c>
      <c r="B28" s="17"/>
      <c r="C28" s="88">
        <v>-57143</v>
      </c>
      <c r="D28" s="32"/>
      <c r="E28" s="88">
        <v>-46268</v>
      </c>
      <c r="F28" s="87"/>
      <c r="G28" s="88">
        <v>-25900</v>
      </c>
      <c r="H28" s="87"/>
      <c r="I28" s="88">
        <v>-18024</v>
      </c>
      <c r="L28" s="83"/>
    </row>
    <row r="29" spans="1:13" ht="19.5" customHeight="1" x14ac:dyDescent="0.25">
      <c r="A29" s="2" t="s">
        <v>28</v>
      </c>
      <c r="B29" s="21"/>
      <c r="C29" s="16">
        <f>SUM(C27:C28)</f>
        <v>238099</v>
      </c>
      <c r="D29" s="46"/>
      <c r="E29" s="16">
        <f>SUM(E27:E28)</f>
        <v>155044</v>
      </c>
      <c r="F29" s="46"/>
      <c r="G29" s="16">
        <f>SUM(G27:G28)</f>
        <v>108431</v>
      </c>
      <c r="H29" s="46"/>
      <c r="I29" s="16">
        <f>SUM(I27:I28)</f>
        <v>76876</v>
      </c>
    </row>
    <row r="30" spans="1:13" ht="19.5" customHeight="1" x14ac:dyDescent="0.25">
      <c r="A30" s="2"/>
      <c r="B30" s="21"/>
      <c r="C30" s="46"/>
      <c r="D30" s="46"/>
      <c r="E30" s="46"/>
      <c r="F30" s="46"/>
      <c r="G30" s="46"/>
      <c r="H30" s="46"/>
      <c r="I30" s="46"/>
    </row>
    <row r="31" spans="1:13" s="70" customFormat="1" ht="19.5" customHeight="1" x14ac:dyDescent="0.25">
      <c r="A31" s="2" t="s">
        <v>68</v>
      </c>
      <c r="B31" s="17"/>
      <c r="C31" s="157"/>
      <c r="D31" s="96"/>
      <c r="E31" s="157"/>
      <c r="F31" s="96"/>
      <c r="G31" s="157"/>
      <c r="H31" s="96"/>
      <c r="I31" s="157"/>
      <c r="L31" s="174"/>
    </row>
    <row r="32" spans="1:13" s="70" customFormat="1" ht="19.5" customHeight="1" x14ac:dyDescent="0.25">
      <c r="A32" s="35" t="s">
        <v>174</v>
      </c>
      <c r="B32" s="17"/>
      <c r="C32" s="157"/>
      <c r="D32" s="96"/>
      <c r="E32" s="157"/>
      <c r="F32" s="96"/>
      <c r="G32" s="157"/>
      <c r="H32" s="96"/>
      <c r="I32" s="157"/>
      <c r="L32" s="174"/>
    </row>
    <row r="33" spans="1:12" s="70" customFormat="1" ht="19.5" customHeight="1" x14ac:dyDescent="0.25">
      <c r="A33" s="355" t="s">
        <v>175</v>
      </c>
      <c r="B33" s="17"/>
      <c r="C33" s="157"/>
      <c r="D33" s="96"/>
      <c r="E33" s="157"/>
      <c r="F33" s="96"/>
      <c r="G33" s="157"/>
      <c r="H33" s="96"/>
      <c r="I33" s="157"/>
      <c r="L33" s="174"/>
    </row>
    <row r="34" spans="1:12" s="70" customFormat="1" ht="19.5" customHeight="1" x14ac:dyDescent="0.25">
      <c r="A34" s="160" t="s">
        <v>82</v>
      </c>
      <c r="B34" s="17"/>
      <c r="C34" s="161"/>
      <c r="D34" s="59"/>
      <c r="E34" s="161"/>
      <c r="F34" s="59"/>
      <c r="G34" s="161"/>
      <c r="H34" s="59"/>
      <c r="I34" s="161"/>
      <c r="L34" s="174"/>
    </row>
    <row r="35" spans="1:12" s="70" customFormat="1" ht="19.5" customHeight="1" x14ac:dyDescent="0.25">
      <c r="A35" s="196" t="s">
        <v>172</v>
      </c>
      <c r="B35" s="17"/>
      <c r="C35" s="88">
        <v>-1150</v>
      </c>
      <c r="D35" s="59"/>
      <c r="E35" s="88">
        <v>-6196</v>
      </c>
      <c r="F35" s="59"/>
      <c r="G35" s="344" t="s">
        <v>1</v>
      </c>
      <c r="H35" s="59"/>
      <c r="I35" s="344" t="s">
        <v>1</v>
      </c>
      <c r="L35" s="174"/>
    </row>
    <row r="36" spans="1:12" s="70" customFormat="1" ht="18.75" customHeight="1" x14ac:dyDescent="0.25">
      <c r="A36" s="159" t="s">
        <v>69</v>
      </c>
      <c r="B36" s="17"/>
      <c r="C36" s="161"/>
      <c r="D36" s="59"/>
      <c r="E36" s="161"/>
      <c r="F36" s="59"/>
      <c r="G36" s="161"/>
      <c r="H36" s="59"/>
      <c r="I36" s="161"/>
      <c r="L36" s="174"/>
    </row>
    <row r="37" spans="1:12" s="70" customFormat="1" ht="19.5" customHeight="1" x14ac:dyDescent="0.25">
      <c r="A37" s="158" t="s">
        <v>102</v>
      </c>
      <c r="B37" s="17"/>
      <c r="C37" s="164">
        <v>-1150</v>
      </c>
      <c r="D37" s="96"/>
      <c r="E37" s="164">
        <v>-6196</v>
      </c>
      <c r="F37" s="239">
        <v>0</v>
      </c>
      <c r="G37" s="221" t="s">
        <v>1</v>
      </c>
      <c r="H37" s="248">
        <v>0</v>
      </c>
      <c r="I37" s="221" t="s">
        <v>1</v>
      </c>
      <c r="L37" s="174"/>
    </row>
    <row r="38" spans="1:12" ht="19.5" customHeight="1" thickBot="1" x14ac:dyDescent="0.3">
      <c r="A38" s="2" t="s">
        <v>38</v>
      </c>
      <c r="B38" s="21"/>
      <c r="C38" s="145">
        <f>C29+C37</f>
        <v>236949</v>
      </c>
      <c r="D38" s="86">
        <f>D29+D37</f>
        <v>0</v>
      </c>
      <c r="E38" s="145">
        <f>E29+E37</f>
        <v>148848</v>
      </c>
      <c r="F38" s="86">
        <f>F29+F37</f>
        <v>0</v>
      </c>
      <c r="G38" s="145">
        <f>G29</f>
        <v>108431</v>
      </c>
      <c r="H38" s="86">
        <f>H29+H37</f>
        <v>0</v>
      </c>
      <c r="I38" s="145">
        <f>I29</f>
        <v>76876</v>
      </c>
    </row>
    <row r="39" spans="1:12" ht="19.5" customHeight="1" thickTop="1" x14ac:dyDescent="0.25">
      <c r="A39" s="2"/>
      <c r="B39" s="21"/>
      <c r="C39" s="46"/>
      <c r="D39" s="46"/>
      <c r="E39" s="46"/>
      <c r="F39" s="46"/>
      <c r="G39" s="46"/>
      <c r="H39" s="46"/>
      <c r="I39" s="46"/>
    </row>
    <row r="40" spans="1:12" ht="18.75" customHeight="1" x14ac:dyDescent="0.25">
      <c r="A40" s="2" t="s">
        <v>62</v>
      </c>
      <c r="C40" s="118"/>
      <c r="D40" s="118"/>
      <c r="E40" s="118"/>
      <c r="F40" s="118"/>
      <c r="G40" s="118"/>
      <c r="H40" s="118"/>
      <c r="I40" s="118"/>
    </row>
    <row r="41" spans="1:12" ht="19.5" customHeight="1" x14ac:dyDescent="0.25">
      <c r="A41" s="69" t="s">
        <v>173</v>
      </c>
      <c r="C41" s="136">
        <v>239717</v>
      </c>
      <c r="D41" s="136"/>
      <c r="E41" s="136">
        <v>154416</v>
      </c>
      <c r="F41" s="136"/>
      <c r="G41" s="136">
        <v>108431</v>
      </c>
      <c r="H41" s="136">
        <v>0</v>
      </c>
      <c r="I41" s="136">
        <v>76876</v>
      </c>
    </row>
    <row r="42" spans="1:12" ht="19.5" customHeight="1" x14ac:dyDescent="0.25">
      <c r="A42" s="115" t="s">
        <v>39</v>
      </c>
      <c r="B42" s="110"/>
      <c r="C42" s="136">
        <v>-1618</v>
      </c>
      <c r="D42" s="143">
        <v>0</v>
      </c>
      <c r="E42" s="136">
        <v>628</v>
      </c>
      <c r="F42" s="144">
        <v>0</v>
      </c>
      <c r="G42" s="221" t="s">
        <v>1</v>
      </c>
      <c r="H42" s="249"/>
      <c r="I42" s="221" t="s">
        <v>1</v>
      </c>
    </row>
    <row r="43" spans="1:12" ht="19.5" customHeight="1" thickBot="1" x14ac:dyDescent="0.3">
      <c r="A43" s="2" t="s">
        <v>28</v>
      </c>
      <c r="C43" s="145">
        <f>SUM(C41:C42)</f>
        <v>238099</v>
      </c>
      <c r="D43" s="86"/>
      <c r="E43" s="145">
        <f>SUM(E41:E42)</f>
        <v>155044</v>
      </c>
      <c r="F43" s="86"/>
      <c r="G43" s="145">
        <f>SUM(G41:G42)</f>
        <v>108431</v>
      </c>
      <c r="H43" s="86"/>
      <c r="I43" s="145">
        <f>SUM(I41:I42)</f>
        <v>76876</v>
      </c>
    </row>
    <row r="44" spans="1:12" ht="19.5" customHeight="1" thickTop="1" x14ac:dyDescent="0.25">
      <c r="A44" s="2"/>
      <c r="B44" s="21"/>
      <c r="C44" s="46"/>
      <c r="D44" s="46"/>
      <c r="E44" s="46"/>
      <c r="F44" s="46"/>
      <c r="G44" s="46"/>
      <c r="H44" s="46"/>
      <c r="I44" s="46"/>
    </row>
    <row r="45" spans="1:12" ht="18.75" customHeight="1" x14ac:dyDescent="0.25">
      <c r="A45" s="2" t="s">
        <v>40</v>
      </c>
      <c r="C45" s="118"/>
      <c r="D45" s="118"/>
      <c r="E45" s="118"/>
      <c r="F45" s="118"/>
      <c r="G45" s="118"/>
      <c r="H45" s="118"/>
      <c r="I45" s="118"/>
    </row>
    <row r="46" spans="1:12" ht="19.5" customHeight="1" x14ac:dyDescent="0.25">
      <c r="A46" s="69" t="s">
        <v>173</v>
      </c>
      <c r="C46" s="136">
        <v>239130</v>
      </c>
      <c r="D46" s="136"/>
      <c r="E46" s="136">
        <v>151256</v>
      </c>
      <c r="F46" s="136"/>
      <c r="G46" s="136">
        <v>108431</v>
      </c>
      <c r="H46" s="136">
        <v>0</v>
      </c>
      <c r="I46" s="136">
        <v>76876</v>
      </c>
    </row>
    <row r="47" spans="1:12" ht="19.5" customHeight="1" x14ac:dyDescent="0.25">
      <c r="A47" s="115" t="s">
        <v>39</v>
      </c>
      <c r="C47" s="177">
        <v>-2181</v>
      </c>
      <c r="D47" s="136">
        <v>0</v>
      </c>
      <c r="E47" s="177">
        <v>-2408</v>
      </c>
      <c r="F47" s="136">
        <v>0</v>
      </c>
      <c r="G47" s="344" t="s">
        <v>1</v>
      </c>
      <c r="H47" s="136"/>
      <c r="I47" s="344" t="s">
        <v>1</v>
      </c>
    </row>
    <row r="48" spans="1:12" ht="19.5" customHeight="1" thickBot="1" x14ac:dyDescent="0.3">
      <c r="A48" s="2" t="s">
        <v>38</v>
      </c>
      <c r="C48" s="137">
        <f>SUM(C46:C47)</f>
        <v>236949</v>
      </c>
      <c r="D48" s="113"/>
      <c r="E48" s="137">
        <f>SUM(E46:E47)</f>
        <v>148848</v>
      </c>
      <c r="F48" s="113"/>
      <c r="G48" s="137">
        <f>SUM(G46:G47)</f>
        <v>108431</v>
      </c>
      <c r="H48" s="54"/>
      <c r="I48" s="137">
        <f>SUM(I46:I47)</f>
        <v>76876</v>
      </c>
    </row>
    <row r="49" spans="1:12" ht="19.5" customHeight="1" thickTop="1" x14ac:dyDescent="0.25">
      <c r="A49" s="2"/>
      <c r="B49" s="21"/>
      <c r="C49" s="46"/>
      <c r="D49" s="46"/>
      <c r="E49" s="46"/>
      <c r="F49" s="46"/>
      <c r="G49" s="46"/>
      <c r="H49" s="46"/>
      <c r="I49" s="46"/>
    </row>
    <row r="50" spans="1:12" s="70" customFormat="1" ht="19.5" customHeight="1" thickBot="1" x14ac:dyDescent="0.3">
      <c r="A50" s="65" t="s">
        <v>67</v>
      </c>
      <c r="B50" s="17">
        <v>9</v>
      </c>
      <c r="C50" s="119">
        <v>0.74911562499999995</v>
      </c>
      <c r="D50" s="146"/>
      <c r="E50" s="119">
        <v>0.48254999999999998</v>
      </c>
      <c r="F50" s="146"/>
      <c r="G50" s="119">
        <v>0.33884687499999999</v>
      </c>
      <c r="H50" s="146"/>
      <c r="I50" s="119">
        <v>0.24023749999999999</v>
      </c>
      <c r="L50" s="174"/>
    </row>
    <row r="51" spans="1:12" ht="15.75" thickTop="1" x14ac:dyDescent="0.25">
      <c r="A51" s="69"/>
      <c r="C51" s="70"/>
      <c r="D51" s="125"/>
      <c r="E51" s="70"/>
      <c r="F51" s="125"/>
      <c r="G51" s="70"/>
      <c r="H51" s="125"/>
      <c r="I51" s="70"/>
    </row>
    <row r="52" spans="1:12" ht="19.5" customHeight="1" x14ac:dyDescent="0.25">
      <c r="A52" s="1"/>
      <c r="B52" s="1"/>
    </row>
    <row r="53" spans="1:12" ht="19.5" customHeight="1" x14ac:dyDescent="0.25">
      <c r="A53" s="1"/>
      <c r="B53" s="1"/>
    </row>
    <row r="54" spans="1:12" ht="19.5" customHeight="1" x14ac:dyDescent="0.25">
      <c r="A54" s="1"/>
      <c r="B54" s="1"/>
    </row>
    <row r="55" spans="1:12" ht="19.5" customHeight="1" x14ac:dyDescent="0.25">
      <c r="A55" s="1"/>
      <c r="B55" s="1"/>
    </row>
    <row r="56" spans="1:12" ht="19.5" customHeight="1" x14ac:dyDescent="0.25">
      <c r="A56" s="1"/>
      <c r="B56" s="1"/>
    </row>
    <row r="57" spans="1:12" ht="40.5" customHeight="1" x14ac:dyDescent="0.25">
      <c r="A57" s="1"/>
      <c r="B57" s="1"/>
    </row>
    <row r="58" spans="1:12" ht="19.5" customHeight="1" x14ac:dyDescent="0.25">
      <c r="A58" s="1"/>
      <c r="B58" s="1"/>
    </row>
    <row r="59" spans="1:12" s="6" customFormat="1" ht="19.5" customHeight="1" x14ac:dyDescent="0.25">
      <c r="D59" s="148"/>
      <c r="F59" s="148"/>
      <c r="H59" s="148"/>
      <c r="L59" s="83"/>
    </row>
    <row r="60" spans="1:12" s="6" customFormat="1" ht="19.5" customHeight="1" x14ac:dyDescent="0.25">
      <c r="D60" s="148"/>
      <c r="F60" s="148"/>
      <c r="H60" s="148"/>
      <c r="L60" s="83"/>
    </row>
    <row r="61" spans="1:12" ht="19.5" customHeight="1" x14ac:dyDescent="0.25">
      <c r="A61" s="1"/>
      <c r="B61" s="1"/>
    </row>
    <row r="62" spans="1:12" ht="19.5" customHeight="1" x14ac:dyDescent="0.25">
      <c r="A62" s="1"/>
      <c r="B62" s="1"/>
    </row>
    <row r="63" spans="1:12" ht="19.5" customHeight="1" x14ac:dyDescent="0.25">
      <c r="A63" s="1"/>
      <c r="B63" s="1"/>
    </row>
    <row r="64" spans="1:12" ht="19.5" customHeight="1" x14ac:dyDescent="0.25">
      <c r="A64" s="1"/>
      <c r="B64" s="1"/>
    </row>
    <row r="65" spans="1:2" ht="19.5" customHeight="1" x14ac:dyDescent="0.25">
      <c r="A65" s="1"/>
      <c r="B65" s="1"/>
    </row>
    <row r="66" spans="1:2" ht="19.5" customHeight="1" x14ac:dyDescent="0.25">
      <c r="A66" s="1"/>
      <c r="B66" s="1"/>
    </row>
    <row r="67" spans="1:2" ht="19.5" customHeight="1" x14ac:dyDescent="0.25">
      <c r="A67" s="1"/>
      <c r="B67" s="1"/>
    </row>
    <row r="68" spans="1:2" ht="19.5" customHeight="1" x14ac:dyDescent="0.25">
      <c r="A68" s="1"/>
      <c r="B68" s="1"/>
    </row>
    <row r="69" spans="1:2" ht="19.5" customHeight="1" x14ac:dyDescent="0.25">
      <c r="A69" s="1"/>
      <c r="B69" s="1"/>
    </row>
    <row r="70" spans="1:2" ht="19.5" customHeight="1" x14ac:dyDescent="0.25">
      <c r="A70" s="1"/>
      <c r="B70" s="1"/>
    </row>
    <row r="71" spans="1:2" ht="19.5" customHeight="1" x14ac:dyDescent="0.25">
      <c r="A71" s="1"/>
      <c r="B71" s="1"/>
    </row>
    <row r="72" spans="1:2" ht="19.5" customHeight="1" x14ac:dyDescent="0.25">
      <c r="A72" s="1"/>
      <c r="B72" s="1"/>
    </row>
    <row r="73" spans="1:2" ht="19.5" customHeight="1" x14ac:dyDescent="0.25">
      <c r="A73" s="1"/>
      <c r="B73" s="1"/>
    </row>
    <row r="74" spans="1:2" ht="19.5" customHeight="1" x14ac:dyDescent="0.25">
      <c r="A74" s="1"/>
      <c r="B74" s="1"/>
    </row>
    <row r="75" spans="1:2" ht="19.5" customHeight="1" x14ac:dyDescent="0.25">
      <c r="A75" s="1"/>
      <c r="B75" s="1"/>
    </row>
    <row r="76" spans="1:2" ht="19.5" customHeight="1" x14ac:dyDescent="0.25">
      <c r="A76" s="1"/>
      <c r="B76" s="1"/>
    </row>
    <row r="77" spans="1:2" ht="19.5" customHeight="1" x14ac:dyDescent="0.25">
      <c r="A77" s="1"/>
      <c r="B77" s="1"/>
    </row>
    <row r="78" spans="1:2" ht="19.5" customHeight="1" x14ac:dyDescent="0.25">
      <c r="A78" s="1"/>
      <c r="B78" s="1"/>
    </row>
    <row r="79" spans="1:2" ht="19.5" customHeight="1" x14ac:dyDescent="0.25">
      <c r="A79" s="1"/>
      <c r="B79" s="1"/>
    </row>
    <row r="80" spans="1:2" ht="19.5" customHeight="1" x14ac:dyDescent="0.25">
      <c r="A80" s="1"/>
      <c r="B80" s="1"/>
    </row>
    <row r="81" spans="1:12" ht="19.5" customHeight="1" x14ac:dyDescent="0.25">
      <c r="A81" s="1"/>
      <c r="B81" s="1"/>
    </row>
    <row r="82" spans="1:12" ht="19.5" customHeight="1" x14ac:dyDescent="0.25">
      <c r="A82" s="1"/>
      <c r="B82" s="1"/>
    </row>
    <row r="83" spans="1:12" ht="19.5" customHeight="1" x14ac:dyDescent="0.25">
      <c r="A83" s="1"/>
      <c r="B83" s="1"/>
    </row>
    <row r="84" spans="1:12" ht="19.5" customHeight="1" x14ac:dyDescent="0.25">
      <c r="A84" s="1"/>
      <c r="B84" s="1"/>
    </row>
    <row r="85" spans="1:12" ht="19.5" customHeight="1" x14ac:dyDescent="0.25">
      <c r="A85" s="1"/>
      <c r="B85" s="1"/>
    </row>
    <row r="86" spans="1:12" s="102" customFormat="1" ht="19.5" customHeight="1" x14ac:dyDescent="0.25">
      <c r="D86" s="149"/>
      <c r="F86" s="149"/>
      <c r="H86" s="149"/>
      <c r="L86" s="176"/>
    </row>
    <row r="87" spans="1:12" ht="19.5" customHeight="1" x14ac:dyDescent="0.25">
      <c r="A87" s="1"/>
      <c r="B87" s="1"/>
    </row>
    <row r="88" spans="1:12" ht="19.5" customHeight="1" x14ac:dyDescent="0.25">
      <c r="A88" s="1"/>
      <c r="B88" s="1"/>
    </row>
    <row r="89" spans="1:12" ht="19.5" customHeight="1" x14ac:dyDescent="0.25">
      <c r="A89" s="1"/>
      <c r="B89" s="1"/>
    </row>
    <row r="90" spans="1:12" ht="19.5" customHeight="1" x14ac:dyDescent="0.25">
      <c r="A90" s="1"/>
      <c r="B90" s="1"/>
    </row>
    <row r="91" spans="1:12" s="102" customFormat="1" ht="19.5" customHeight="1" x14ac:dyDescent="0.25">
      <c r="D91" s="149"/>
      <c r="F91" s="149"/>
      <c r="H91" s="149"/>
      <c r="L91" s="176"/>
    </row>
    <row r="92" spans="1:12" ht="19.5" customHeight="1" x14ac:dyDescent="0.25">
      <c r="A92" s="1"/>
      <c r="B92" s="1"/>
    </row>
    <row r="93" spans="1:12" ht="19.5" customHeight="1" x14ac:dyDescent="0.25">
      <c r="A93" s="1"/>
      <c r="B93" s="1"/>
    </row>
    <row r="94" spans="1:12" ht="19.5" customHeight="1" x14ac:dyDescent="0.25">
      <c r="A94" s="1"/>
      <c r="B94" s="1"/>
    </row>
  </sheetData>
  <mergeCells count="9">
    <mergeCell ref="C4:E4"/>
    <mergeCell ref="G4:I4"/>
    <mergeCell ref="C9:I9"/>
    <mergeCell ref="C5:E5"/>
    <mergeCell ref="G5:I5"/>
    <mergeCell ref="C6:E6"/>
    <mergeCell ref="G6:I6"/>
    <mergeCell ref="C7:E7"/>
    <mergeCell ref="G7:I7"/>
  </mergeCells>
  <phoneticPr fontId="4" type="noConversion"/>
  <pageMargins left="0.7" right="0.7" top="0.48" bottom="0.5" header="0.5" footer="0.5"/>
  <pageSetup paperSize="9" scale="78" firstPageNumber="4" orientation="portrait" useFirstPageNumber="1" r:id="rId1"/>
  <headerFooter alignWithMargins="0">
    <oddFooter>&amp;LThe accompanying notes are an integral part of these financial statements.
&amp;C&amp;P</oddFooter>
  </headerFooter>
  <colBreaks count="1" manualBreakCount="1">
    <brk id="9" max="49" man="1"/>
  </colBreaks>
  <ignoredErrors>
    <ignoredError sqref="E27 G38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V198"/>
  <sheetViews>
    <sheetView showGridLines="0" view="pageBreakPreview" zoomScale="80" zoomScaleNormal="90" zoomScaleSheetLayoutView="80" workbookViewId="0">
      <selection activeCell="L7" sqref="L7"/>
    </sheetView>
  </sheetViews>
  <sheetFormatPr defaultRowHeight="20.25" customHeight="1" x14ac:dyDescent="0.25"/>
  <cols>
    <col min="1" max="1" width="49.5703125" style="3" customWidth="1"/>
    <col min="2" max="2" width="13.140625" style="1" customWidth="1"/>
    <col min="3" max="3" width="1" style="1" customWidth="1"/>
    <col min="4" max="4" width="13.85546875" style="1" customWidth="1"/>
    <col min="5" max="5" width="1" style="1" customWidth="1"/>
    <col min="6" max="6" width="15.7109375" style="1" customWidth="1"/>
    <col min="7" max="7" width="1" style="1" customWidth="1"/>
    <col min="8" max="8" width="18.7109375" style="1" bestFit="1" customWidth="1"/>
    <col min="9" max="9" width="1" style="1" customWidth="1"/>
    <col min="10" max="10" width="15.7109375" style="1" bestFit="1" customWidth="1"/>
    <col min="11" max="11" width="1" style="1" customWidth="1"/>
    <col min="12" max="12" width="17" style="1" customWidth="1"/>
    <col min="13" max="13" width="1" style="1" customWidth="1"/>
    <col min="14" max="14" width="15.28515625" style="1" customWidth="1"/>
    <col min="15" max="15" width="1.42578125" style="1" customWidth="1"/>
    <col min="16" max="16" width="13.85546875" style="1" customWidth="1"/>
    <col min="17" max="17" width="1" style="1" customWidth="1"/>
    <col min="18" max="18" width="13.42578125" style="1" customWidth="1"/>
    <col min="19" max="19" width="1.42578125" style="1" customWidth="1"/>
    <col min="20" max="20" width="13.7109375" style="1" customWidth="1"/>
    <col min="21" max="21" width="1.28515625" style="1" customWidth="1"/>
    <col min="22" max="22" width="13.28515625" style="1" customWidth="1"/>
    <col min="23" max="16384" width="9.140625" style="1"/>
  </cols>
  <sheetData>
    <row r="1" spans="1:22" ht="20.25" customHeight="1" x14ac:dyDescent="0.3">
      <c r="A1" s="165" t="s">
        <v>71</v>
      </c>
      <c r="V1" s="7"/>
    </row>
    <row r="2" spans="1:22" ht="20.25" customHeight="1" x14ac:dyDescent="0.25">
      <c r="A2" s="9" t="s">
        <v>53</v>
      </c>
      <c r="E2" s="10"/>
      <c r="F2" s="10"/>
      <c r="G2" s="10"/>
      <c r="V2" s="7"/>
    </row>
    <row r="3" spans="1:22" ht="20.25" customHeight="1" x14ac:dyDescent="0.25">
      <c r="A3" s="11"/>
    </row>
    <row r="4" spans="1:22" s="15" customFormat="1" ht="20.25" customHeight="1" x14ac:dyDescent="0.25">
      <c r="A4" s="26"/>
      <c r="B4" s="366" t="s">
        <v>22</v>
      </c>
      <c r="C4" s="366"/>
      <c r="D4" s="366"/>
      <c r="E4" s="366"/>
      <c r="F4" s="366"/>
      <c r="G4" s="366"/>
      <c r="H4" s="366"/>
      <c r="I4" s="366"/>
      <c r="J4" s="366"/>
      <c r="K4" s="366"/>
      <c r="L4" s="366"/>
      <c r="M4" s="366"/>
      <c r="N4" s="366"/>
      <c r="O4" s="366"/>
      <c r="P4" s="366"/>
      <c r="Q4" s="366"/>
      <c r="R4" s="366"/>
      <c r="S4" s="366"/>
      <c r="T4" s="366"/>
      <c r="U4" s="366"/>
      <c r="V4" s="22"/>
    </row>
    <row r="5" spans="1:22" s="15" customFormat="1" ht="20.25" customHeight="1" x14ac:dyDescent="0.25">
      <c r="A5" s="27"/>
      <c r="C5" s="8"/>
      <c r="D5" s="8"/>
      <c r="E5" s="19"/>
      <c r="F5" s="236"/>
      <c r="G5" s="236"/>
      <c r="H5" s="373" t="s">
        <v>8</v>
      </c>
      <c r="I5" s="373"/>
      <c r="J5" s="373"/>
      <c r="K5" s="8"/>
      <c r="L5" s="375" t="s">
        <v>144</v>
      </c>
      <c r="M5" s="375"/>
      <c r="N5" s="375"/>
      <c r="O5" s="362"/>
      <c r="P5" s="363"/>
      <c r="Q5" s="8"/>
      <c r="S5" s="8"/>
      <c r="T5" s="8"/>
      <c r="U5" s="8"/>
      <c r="V5" s="8"/>
    </row>
    <row r="6" spans="1:22" s="15" customFormat="1" ht="20.25" customHeight="1" x14ac:dyDescent="0.25">
      <c r="A6" s="27"/>
      <c r="C6" s="8"/>
      <c r="D6" s="67" t="s">
        <v>57</v>
      </c>
      <c r="E6" s="19"/>
      <c r="F6" s="236"/>
      <c r="G6" s="236"/>
      <c r="H6" s="8"/>
      <c r="I6" s="8"/>
      <c r="J6" s="8"/>
      <c r="K6" s="8"/>
      <c r="L6" s="67"/>
      <c r="M6" s="8"/>
      <c r="O6" s="8"/>
      <c r="P6" s="67" t="s">
        <v>30</v>
      </c>
      <c r="Q6" s="8"/>
      <c r="R6" s="8"/>
      <c r="S6" s="8"/>
      <c r="T6" s="8"/>
    </row>
    <row r="7" spans="1:22" s="15" customFormat="1" ht="20.25" customHeight="1" x14ac:dyDescent="0.25">
      <c r="A7" s="27"/>
      <c r="B7" s="8" t="s">
        <v>10</v>
      </c>
      <c r="C7" s="8"/>
      <c r="D7" s="67" t="s">
        <v>58</v>
      </c>
      <c r="E7" s="8"/>
      <c r="F7" s="8" t="s">
        <v>57</v>
      </c>
      <c r="G7" s="8"/>
      <c r="H7" s="8"/>
      <c r="K7" s="18"/>
      <c r="L7" s="80" t="s">
        <v>189</v>
      </c>
      <c r="M7" s="18"/>
      <c r="N7" s="67" t="s">
        <v>50</v>
      </c>
      <c r="O7" s="18"/>
      <c r="P7" s="8" t="s">
        <v>21</v>
      </c>
      <c r="Q7" s="8"/>
      <c r="S7" s="8"/>
    </row>
    <row r="8" spans="1:22" s="15" customFormat="1" ht="20.25" customHeight="1" x14ac:dyDescent="0.25">
      <c r="A8" s="27"/>
      <c r="B8" s="80" t="s">
        <v>176</v>
      </c>
      <c r="C8" s="8"/>
      <c r="D8" s="67" t="s">
        <v>59</v>
      </c>
      <c r="E8" s="8"/>
      <c r="F8" s="238" t="s">
        <v>158</v>
      </c>
      <c r="G8" s="8"/>
      <c r="H8" s="8"/>
      <c r="K8" s="18"/>
      <c r="L8" s="80" t="s">
        <v>177</v>
      </c>
      <c r="M8" s="18"/>
      <c r="N8" s="80" t="s">
        <v>51</v>
      </c>
      <c r="O8" s="18"/>
      <c r="P8" s="67" t="s">
        <v>48</v>
      </c>
      <c r="Q8" s="8"/>
      <c r="R8" s="8" t="s">
        <v>42</v>
      </c>
      <c r="S8" s="8"/>
      <c r="T8" s="8" t="s">
        <v>7</v>
      </c>
    </row>
    <row r="9" spans="1:22" s="15" customFormat="1" ht="20.25" customHeight="1" x14ac:dyDescent="0.25">
      <c r="A9" s="27"/>
      <c r="B9" s="8" t="s">
        <v>6</v>
      </c>
      <c r="C9" s="8"/>
      <c r="D9" s="67" t="s">
        <v>60</v>
      </c>
      <c r="E9" s="8"/>
      <c r="F9" s="238" t="s">
        <v>159</v>
      </c>
      <c r="G9" s="8"/>
      <c r="H9" s="8" t="s">
        <v>36</v>
      </c>
      <c r="I9" s="8"/>
      <c r="J9" s="8" t="s">
        <v>9</v>
      </c>
      <c r="K9" s="8"/>
      <c r="L9" s="67" t="s">
        <v>178</v>
      </c>
      <c r="M9" s="8"/>
      <c r="N9" s="67" t="s">
        <v>157</v>
      </c>
      <c r="O9" s="8"/>
      <c r="P9" s="80" t="s">
        <v>156</v>
      </c>
      <c r="Q9" s="8"/>
      <c r="R9" s="8" t="s">
        <v>41</v>
      </c>
      <c r="S9" s="8"/>
      <c r="T9" s="8" t="s">
        <v>15</v>
      </c>
    </row>
    <row r="10" spans="1:22" s="15" customFormat="1" ht="20.25" customHeight="1" x14ac:dyDescent="0.25">
      <c r="B10" s="367" t="s">
        <v>18</v>
      </c>
      <c r="C10" s="367"/>
      <c r="D10" s="367"/>
      <c r="E10" s="367"/>
      <c r="F10" s="367"/>
      <c r="G10" s="367"/>
      <c r="H10" s="367"/>
      <c r="I10" s="367"/>
      <c r="J10" s="367"/>
      <c r="K10" s="367"/>
      <c r="L10" s="367"/>
      <c r="M10" s="367"/>
      <c r="N10" s="367"/>
      <c r="O10" s="367"/>
      <c r="P10" s="367"/>
      <c r="Q10" s="367"/>
      <c r="R10" s="367"/>
      <c r="S10" s="367"/>
      <c r="T10" s="367"/>
      <c r="U10" s="367"/>
      <c r="V10" s="367"/>
    </row>
    <row r="11" spans="1:22" s="15" customFormat="1" ht="20.25" customHeight="1" x14ac:dyDescent="0.25">
      <c r="A11" s="99" t="s">
        <v>74</v>
      </c>
      <c r="B11" s="18"/>
      <c r="C11" s="18"/>
      <c r="D11" s="18"/>
      <c r="E11" s="18"/>
      <c r="F11" s="237"/>
      <c r="G11" s="237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20.25" customHeight="1" x14ac:dyDescent="0.25">
      <c r="A12" s="2" t="s">
        <v>75</v>
      </c>
      <c r="B12" s="25">
        <v>320000</v>
      </c>
      <c r="C12" s="105"/>
      <c r="D12" s="54">
        <v>4011550</v>
      </c>
      <c r="E12" s="105"/>
      <c r="F12" s="163" t="s">
        <v>1</v>
      </c>
      <c r="G12" s="105"/>
      <c r="H12" s="197">
        <v>84716</v>
      </c>
      <c r="I12" s="25"/>
      <c r="J12" s="347">
        <v>851358</v>
      </c>
      <c r="K12" s="25"/>
      <c r="L12" s="163" t="s">
        <v>1</v>
      </c>
      <c r="M12" s="105"/>
      <c r="N12" s="163" t="s">
        <v>1</v>
      </c>
      <c r="O12" s="25"/>
      <c r="P12" s="25">
        <v>5267624</v>
      </c>
      <c r="Q12" s="25"/>
      <c r="R12" s="54">
        <v>12642</v>
      </c>
      <c r="S12" s="25"/>
      <c r="T12" s="25">
        <v>5280266</v>
      </c>
    </row>
    <row r="13" spans="1:22" ht="20.25" customHeight="1" x14ac:dyDescent="0.25">
      <c r="A13" s="2"/>
      <c r="B13" s="25"/>
      <c r="C13" s="24"/>
      <c r="D13" s="25"/>
      <c r="E13" s="24"/>
      <c r="F13" s="24"/>
      <c r="G13" s="24"/>
      <c r="H13" s="25"/>
      <c r="I13" s="25"/>
      <c r="J13" s="25"/>
      <c r="K13" s="25"/>
      <c r="L13" s="25"/>
      <c r="M13" s="25"/>
      <c r="N13" s="25"/>
      <c r="O13" s="25"/>
      <c r="P13" s="25"/>
      <c r="Q13" s="24"/>
      <c r="R13" s="25"/>
      <c r="S13" s="24"/>
      <c r="T13" s="25"/>
    </row>
    <row r="14" spans="1:22" ht="20.25" customHeight="1" x14ac:dyDescent="0.25">
      <c r="A14" s="2" t="s">
        <v>99</v>
      </c>
      <c r="B14" s="25"/>
      <c r="C14" s="24"/>
      <c r="D14" s="25"/>
      <c r="E14" s="24"/>
      <c r="F14" s="24"/>
      <c r="G14" s="24"/>
      <c r="H14" s="25"/>
      <c r="I14" s="25"/>
      <c r="J14" s="25"/>
      <c r="K14" s="25"/>
      <c r="L14" s="25"/>
      <c r="M14" s="25"/>
      <c r="N14" s="25"/>
      <c r="O14" s="25"/>
      <c r="P14" s="25"/>
      <c r="Q14" s="24"/>
      <c r="R14" s="25"/>
      <c r="S14" s="24"/>
      <c r="T14" s="25"/>
    </row>
    <row r="15" spans="1:22" ht="20.25" customHeight="1" x14ac:dyDescent="0.25">
      <c r="A15" s="55" t="s">
        <v>77</v>
      </c>
      <c r="B15" s="106"/>
      <c r="C15" s="120"/>
      <c r="D15" s="106"/>
      <c r="E15" s="121"/>
      <c r="F15" s="121"/>
      <c r="G15" s="121"/>
      <c r="H15" s="72"/>
      <c r="I15" s="91"/>
      <c r="J15" s="182"/>
      <c r="K15" s="182"/>
      <c r="L15" s="182"/>
      <c r="M15" s="182"/>
      <c r="N15" s="182"/>
      <c r="O15" s="91"/>
      <c r="P15" s="72"/>
      <c r="Q15" s="91"/>
      <c r="R15" s="121"/>
      <c r="S15" s="91"/>
      <c r="T15" s="72"/>
    </row>
    <row r="16" spans="1:22" s="102" customFormat="1" ht="20.25" customHeight="1" x14ac:dyDescent="0.25">
      <c r="A16" s="180" t="s">
        <v>78</v>
      </c>
      <c r="F16" s="266"/>
      <c r="J16" s="183"/>
      <c r="K16" s="183"/>
      <c r="L16" s="183"/>
      <c r="M16" s="183"/>
      <c r="N16" s="183"/>
    </row>
    <row r="17" spans="1:22" s="102" customFormat="1" ht="20.25" customHeight="1" x14ac:dyDescent="0.25">
      <c r="A17" s="166" t="s">
        <v>183</v>
      </c>
      <c r="B17" s="163" t="s">
        <v>1</v>
      </c>
      <c r="C17" s="255"/>
      <c r="D17" s="163" t="s">
        <v>1</v>
      </c>
      <c r="E17" s="255"/>
      <c r="F17" s="359" t="s">
        <v>1</v>
      </c>
      <c r="G17" s="255"/>
      <c r="H17" s="163" t="s">
        <v>1</v>
      </c>
      <c r="I17" s="256"/>
      <c r="J17" s="163" t="s">
        <v>1</v>
      </c>
      <c r="K17" s="256"/>
      <c r="L17" s="163" t="s">
        <v>1</v>
      </c>
      <c r="M17" s="257"/>
      <c r="N17" s="163" t="s">
        <v>1</v>
      </c>
      <c r="O17" s="256"/>
      <c r="P17" s="163" t="s">
        <v>1</v>
      </c>
      <c r="Q17" s="124"/>
      <c r="R17" s="194">
        <v>48575</v>
      </c>
      <c r="S17" s="124"/>
      <c r="T17" s="162">
        <f>SUM(P17:R17)</f>
        <v>48575</v>
      </c>
    </row>
    <row r="18" spans="1:22" s="102" customFormat="1" ht="15" x14ac:dyDescent="0.25">
      <c r="A18" s="181" t="s">
        <v>79</v>
      </c>
      <c r="B18" s="258"/>
      <c r="C18" s="259"/>
      <c r="D18" s="258"/>
      <c r="E18" s="260"/>
      <c r="F18" s="266"/>
      <c r="G18" s="260"/>
      <c r="H18" s="258"/>
      <c r="I18" s="260"/>
      <c r="J18" s="258"/>
      <c r="K18" s="261"/>
      <c r="L18" s="258"/>
      <c r="M18" s="261"/>
      <c r="N18" s="258"/>
      <c r="O18" s="260"/>
      <c r="P18" s="258"/>
      <c r="Q18" s="149"/>
      <c r="R18" s="149"/>
      <c r="S18" s="149"/>
      <c r="T18" s="149"/>
    </row>
    <row r="19" spans="1:22" s="102" customFormat="1" ht="20.25" customHeight="1" x14ac:dyDescent="0.25">
      <c r="A19" s="181" t="s">
        <v>80</v>
      </c>
      <c r="B19" s="359" t="s">
        <v>1</v>
      </c>
      <c r="C19" s="262"/>
      <c r="D19" s="359" t="s">
        <v>1</v>
      </c>
      <c r="E19" s="262"/>
      <c r="F19" s="359" t="s">
        <v>1</v>
      </c>
      <c r="G19" s="262"/>
      <c r="H19" s="359" t="s">
        <v>1</v>
      </c>
      <c r="I19" s="263"/>
      <c r="J19" s="359" t="s">
        <v>1</v>
      </c>
      <c r="K19" s="263"/>
      <c r="L19" s="359" t="s">
        <v>1</v>
      </c>
      <c r="M19" s="264"/>
      <c r="N19" s="359" t="s">
        <v>1</v>
      </c>
      <c r="O19" s="263"/>
      <c r="P19" s="359" t="s">
        <v>1</v>
      </c>
      <c r="Q19" s="192"/>
      <c r="R19" s="138">
        <f>R17</f>
        <v>48575</v>
      </c>
      <c r="S19" s="193"/>
      <c r="T19" s="138">
        <f>T17</f>
        <v>48575</v>
      </c>
    </row>
    <row r="20" spans="1:22" s="102" customFormat="1" ht="20.25" customHeight="1" x14ac:dyDescent="0.25">
      <c r="A20" s="180"/>
      <c r="B20" s="51"/>
      <c r="C20" s="123"/>
      <c r="D20" s="51"/>
      <c r="E20" s="123"/>
      <c r="F20" s="123"/>
      <c r="G20" s="123"/>
      <c r="H20" s="51"/>
      <c r="I20" s="150"/>
      <c r="J20" s="185"/>
      <c r="K20" s="150"/>
      <c r="L20" s="185"/>
      <c r="M20" s="185"/>
      <c r="N20" s="185"/>
      <c r="O20" s="150"/>
      <c r="P20" s="179"/>
      <c r="Q20" s="124"/>
      <c r="R20" s="163"/>
      <c r="S20" s="124"/>
      <c r="T20" s="179"/>
    </row>
    <row r="21" spans="1:22" ht="20.25" customHeight="1" x14ac:dyDescent="0.25">
      <c r="A21" s="2" t="s">
        <v>43</v>
      </c>
      <c r="B21" s="106"/>
      <c r="C21" s="120"/>
      <c r="D21" s="106"/>
      <c r="E21" s="121"/>
      <c r="F21" s="121"/>
      <c r="G21" s="121"/>
      <c r="H21" s="72"/>
      <c r="I21" s="91"/>
      <c r="J21" s="182"/>
      <c r="K21" s="182"/>
      <c r="L21" s="182"/>
      <c r="M21" s="182"/>
      <c r="N21" s="182"/>
      <c r="O21" s="91"/>
      <c r="P21" s="72"/>
      <c r="Q21" s="91"/>
      <c r="R21" s="121"/>
      <c r="S21" s="91"/>
      <c r="T21" s="72"/>
    </row>
    <row r="22" spans="1:22" ht="20.25" customHeight="1" x14ac:dyDescent="0.25">
      <c r="A22" s="166" t="s">
        <v>44</v>
      </c>
      <c r="B22" s="163" t="s">
        <v>1</v>
      </c>
      <c r="C22" s="267"/>
      <c r="D22" s="163" t="s">
        <v>1</v>
      </c>
      <c r="E22" s="267"/>
      <c r="F22" s="163" t="s">
        <v>1</v>
      </c>
      <c r="G22" s="267"/>
      <c r="H22" s="163" t="s">
        <v>1</v>
      </c>
      <c r="I22" s="122"/>
      <c r="J22" s="89">
        <v>154416</v>
      </c>
      <c r="K22" s="187"/>
      <c r="L22" s="163" t="s">
        <v>1</v>
      </c>
      <c r="M22" s="251"/>
      <c r="N22" s="163" t="s">
        <v>1</v>
      </c>
      <c r="O22" s="122"/>
      <c r="P22" s="59">
        <v>154416</v>
      </c>
      <c r="Q22" s="91"/>
      <c r="R22" s="59">
        <v>628</v>
      </c>
      <c r="S22" s="91"/>
      <c r="T22" s="59">
        <v>155044</v>
      </c>
    </row>
    <row r="23" spans="1:22" s="102" customFormat="1" ht="20.25" customHeight="1" x14ac:dyDescent="0.25">
      <c r="A23" s="111" t="s">
        <v>45</v>
      </c>
      <c r="B23" s="163" t="s">
        <v>1</v>
      </c>
      <c r="C23" s="265"/>
      <c r="D23" s="163" t="s">
        <v>1</v>
      </c>
      <c r="E23" s="265"/>
      <c r="F23" s="163" t="s">
        <v>1</v>
      </c>
      <c r="G23" s="265"/>
      <c r="H23" s="163" t="s">
        <v>1</v>
      </c>
      <c r="I23" s="150"/>
      <c r="J23" s="163" t="s">
        <v>1</v>
      </c>
      <c r="K23" s="150"/>
      <c r="L23" s="89">
        <v>-3160</v>
      </c>
      <c r="M23" s="53"/>
      <c r="N23" s="89">
        <v>-3160</v>
      </c>
      <c r="O23" s="150"/>
      <c r="P23" s="162">
        <v>-3160</v>
      </c>
      <c r="Q23" s="124"/>
      <c r="R23" s="103">
        <v>-3036</v>
      </c>
      <c r="S23" s="124"/>
      <c r="T23" s="162">
        <v>-6196</v>
      </c>
    </row>
    <row r="24" spans="1:22" ht="20.25" customHeight="1" x14ac:dyDescent="0.25">
      <c r="A24" s="2" t="s">
        <v>38</v>
      </c>
      <c r="B24" s="356" t="s">
        <v>1</v>
      </c>
      <c r="C24" s="269"/>
      <c r="D24" s="356" t="s">
        <v>1</v>
      </c>
      <c r="E24" s="269"/>
      <c r="F24" s="356" t="s">
        <v>1</v>
      </c>
      <c r="G24" s="269"/>
      <c r="H24" s="356" t="s">
        <v>1</v>
      </c>
      <c r="I24" s="139"/>
      <c r="J24" s="188">
        <f>SUM(J22:J23)</f>
        <v>154416</v>
      </c>
      <c r="K24" s="189">
        <f t="shared" ref="K24:T24" si="0">SUM(K22:K23)</f>
        <v>0</v>
      </c>
      <c r="L24" s="188">
        <f t="shared" si="0"/>
        <v>-3160</v>
      </c>
      <c r="M24" s="189">
        <f t="shared" si="0"/>
        <v>0</v>
      </c>
      <c r="N24" s="188">
        <f t="shared" si="0"/>
        <v>-3160</v>
      </c>
      <c r="O24" s="189">
        <f t="shared" si="0"/>
        <v>0</v>
      </c>
      <c r="P24" s="188">
        <f t="shared" si="0"/>
        <v>151256</v>
      </c>
      <c r="Q24" s="189">
        <f t="shared" si="0"/>
        <v>0</v>
      </c>
      <c r="R24" s="188">
        <f t="shared" si="0"/>
        <v>-2408</v>
      </c>
      <c r="S24" s="189">
        <f t="shared" si="0"/>
        <v>0</v>
      </c>
      <c r="T24" s="188">
        <f t="shared" si="0"/>
        <v>148848</v>
      </c>
    </row>
    <row r="25" spans="1:22" ht="20.25" customHeight="1" x14ac:dyDescent="0.25">
      <c r="B25" s="70"/>
      <c r="C25" s="70"/>
      <c r="D25" s="70"/>
      <c r="E25" s="70"/>
      <c r="F25" s="358"/>
      <c r="G25" s="70"/>
      <c r="H25" s="70"/>
      <c r="I25" s="70"/>
      <c r="J25" s="50"/>
      <c r="K25" s="50"/>
      <c r="L25" s="254"/>
      <c r="M25" s="50"/>
      <c r="N25" s="50"/>
      <c r="O25" s="70"/>
      <c r="P25" s="70"/>
      <c r="Q25" s="70"/>
      <c r="R25" s="70"/>
      <c r="S25" s="70"/>
      <c r="T25" s="70"/>
    </row>
    <row r="26" spans="1:22" ht="20.25" customHeight="1" thickBot="1" x14ac:dyDescent="0.3">
      <c r="A26" s="2" t="s">
        <v>76</v>
      </c>
      <c r="B26" s="58">
        <f>B12</f>
        <v>320000</v>
      </c>
      <c r="C26" s="57"/>
      <c r="D26" s="58">
        <f>D12</f>
        <v>4011550</v>
      </c>
      <c r="E26" s="57"/>
      <c r="F26" s="357" t="s">
        <v>1</v>
      </c>
      <c r="G26" s="57"/>
      <c r="H26" s="342">
        <f>H12</f>
        <v>84716</v>
      </c>
      <c r="I26" s="57"/>
      <c r="J26" s="58">
        <f>J24+J12</f>
        <v>1005774</v>
      </c>
      <c r="K26" s="191"/>
      <c r="L26" s="253">
        <f>L24</f>
        <v>-3160</v>
      </c>
      <c r="M26" s="199"/>
      <c r="N26" s="190">
        <f>N24</f>
        <v>-3160</v>
      </c>
      <c r="O26" s="57"/>
      <c r="P26" s="58">
        <f>P12+P24</f>
        <v>5418880</v>
      </c>
      <c r="Q26" s="57"/>
      <c r="R26" s="58">
        <f>R12+R24+R19</f>
        <v>58809</v>
      </c>
      <c r="S26" s="57"/>
      <c r="T26" s="58">
        <f>T12+T24+T19</f>
        <v>5477689</v>
      </c>
    </row>
    <row r="27" spans="1:22" ht="20.25" customHeight="1" thickTop="1" x14ac:dyDescent="0.25">
      <c r="R27" s="178"/>
      <c r="T27" s="178"/>
    </row>
    <row r="28" spans="1:22" ht="20.25" customHeight="1" x14ac:dyDescent="0.3">
      <c r="A28" s="270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271"/>
    </row>
    <row r="29" spans="1:22" ht="20.25" customHeight="1" x14ac:dyDescent="0.25">
      <c r="A29" s="206"/>
      <c r="B29" s="15"/>
      <c r="C29" s="15"/>
      <c r="D29" s="15"/>
      <c r="E29" s="272"/>
      <c r="F29" s="272"/>
      <c r="G29" s="272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271"/>
    </row>
    <row r="30" spans="1:22" ht="20.25" customHeight="1" x14ac:dyDescent="0.25">
      <c r="A30" s="273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</row>
    <row r="31" spans="1:22" ht="3.75" customHeight="1" x14ac:dyDescent="0.25">
      <c r="A31" s="273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</row>
    <row r="32" spans="1:22" s="15" customFormat="1" ht="20.25" customHeight="1" x14ac:dyDescent="0.25">
      <c r="A32" s="26"/>
      <c r="B32" s="365"/>
      <c r="C32" s="365"/>
      <c r="D32" s="365"/>
      <c r="E32" s="365"/>
      <c r="F32" s="365"/>
      <c r="G32" s="365"/>
      <c r="H32" s="365"/>
      <c r="I32" s="365"/>
      <c r="J32" s="365"/>
      <c r="K32" s="365"/>
      <c r="L32" s="365"/>
      <c r="M32" s="365"/>
      <c r="N32" s="365"/>
      <c r="O32" s="365"/>
      <c r="P32" s="365"/>
      <c r="Q32" s="365"/>
      <c r="R32" s="365"/>
      <c r="S32" s="365"/>
      <c r="T32" s="365"/>
      <c r="U32" s="365"/>
      <c r="V32" s="365"/>
    </row>
    <row r="33" spans="1:22" s="15" customFormat="1" ht="20.25" customHeight="1" x14ac:dyDescent="0.25">
      <c r="A33" s="26"/>
      <c r="B33" s="236"/>
      <c r="C33" s="236"/>
      <c r="D33" s="8"/>
      <c r="K33" s="236"/>
      <c r="L33" s="236"/>
      <c r="M33" s="236"/>
      <c r="N33" s="236"/>
      <c r="O33" s="236"/>
      <c r="P33" s="236"/>
      <c r="Q33" s="236"/>
      <c r="S33" s="236"/>
      <c r="T33" s="236"/>
      <c r="U33" s="236"/>
      <c r="V33" s="236"/>
    </row>
    <row r="34" spans="1:22" s="15" customFormat="1" ht="20.25" customHeight="1" x14ac:dyDescent="0.25">
      <c r="A34" s="27"/>
      <c r="C34" s="8"/>
      <c r="D34" s="8"/>
      <c r="E34" s="236"/>
      <c r="F34" s="236"/>
      <c r="G34" s="236"/>
      <c r="H34" s="374"/>
      <c r="I34" s="374"/>
      <c r="J34" s="374"/>
      <c r="K34" s="8"/>
      <c r="L34" s="8"/>
      <c r="M34" s="8"/>
      <c r="N34" s="8"/>
      <c r="O34" s="8"/>
      <c r="P34" s="8"/>
      <c r="Q34" s="8"/>
      <c r="R34" s="371"/>
      <c r="S34" s="371"/>
      <c r="T34" s="371"/>
      <c r="U34" s="371"/>
      <c r="V34" s="371"/>
    </row>
    <row r="35" spans="1:22" s="15" customFormat="1" ht="20.25" customHeight="1" x14ac:dyDescent="0.25">
      <c r="A35" s="27"/>
      <c r="C35" s="8"/>
      <c r="D35" s="8"/>
      <c r="E35" s="236"/>
      <c r="F35" s="236"/>
      <c r="G35" s="236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238"/>
      <c r="U35" s="8"/>
      <c r="V35" s="8"/>
    </row>
    <row r="36" spans="1:22" s="15" customFormat="1" ht="20.25" customHeight="1" x14ac:dyDescent="0.25">
      <c r="A36" s="27"/>
      <c r="B36" s="8"/>
      <c r="C36" s="8"/>
      <c r="D36" s="8"/>
      <c r="E36" s="8"/>
      <c r="F36" s="8"/>
      <c r="G36" s="8"/>
      <c r="H36" s="8"/>
      <c r="K36" s="237"/>
      <c r="L36" s="237"/>
      <c r="M36" s="237"/>
      <c r="N36" s="237"/>
      <c r="O36" s="237"/>
      <c r="P36" s="237"/>
      <c r="Q36" s="237"/>
      <c r="R36" s="8"/>
      <c r="S36" s="8"/>
      <c r="T36" s="238"/>
      <c r="U36" s="8"/>
      <c r="V36" s="8"/>
    </row>
    <row r="37" spans="1:22" s="15" customFormat="1" ht="20.25" customHeight="1" x14ac:dyDescent="0.25">
      <c r="A37" s="27"/>
      <c r="B37" s="8"/>
      <c r="C37" s="8"/>
      <c r="D37" s="8"/>
      <c r="E37" s="8"/>
      <c r="F37" s="8"/>
      <c r="G37" s="8"/>
      <c r="H37" s="8"/>
      <c r="K37" s="237"/>
      <c r="L37" s="237"/>
      <c r="M37" s="237"/>
      <c r="N37" s="237"/>
      <c r="O37" s="237"/>
      <c r="P37" s="237"/>
      <c r="Q37" s="237"/>
      <c r="R37" s="67"/>
      <c r="S37" s="8"/>
      <c r="T37" s="240"/>
      <c r="U37" s="8"/>
      <c r="V37" s="8"/>
    </row>
    <row r="38" spans="1:22" s="15" customFormat="1" ht="20.25" customHeight="1" x14ac:dyDescent="0.25">
      <c r="A38" s="27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66"/>
      <c r="S38" s="66"/>
      <c r="T38" s="238"/>
      <c r="U38" s="66"/>
      <c r="V38" s="66"/>
    </row>
    <row r="39" spans="1:22" s="15" customFormat="1" ht="20.25" customHeight="1" x14ac:dyDescent="0.25">
      <c r="A39" s="99"/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U39" s="100"/>
      <c r="V39" s="100"/>
    </row>
    <row r="40" spans="1:22" s="15" customFormat="1" ht="20.25" customHeight="1" x14ac:dyDescent="0.25">
      <c r="A40" s="26"/>
      <c r="B40" s="239"/>
      <c r="C40" s="239"/>
      <c r="D40" s="239"/>
      <c r="E40" s="239"/>
      <c r="F40" s="239"/>
      <c r="G40" s="239"/>
      <c r="H40" s="239"/>
      <c r="I40" s="239"/>
      <c r="J40" s="239"/>
      <c r="K40" s="239"/>
      <c r="L40" s="239"/>
      <c r="M40" s="239"/>
      <c r="N40" s="239"/>
      <c r="O40" s="239"/>
      <c r="P40" s="239"/>
      <c r="Q40" s="239"/>
      <c r="R40" s="239"/>
      <c r="S40" s="239"/>
      <c r="T40" s="239"/>
      <c r="U40" s="239"/>
      <c r="V40" s="239"/>
    </row>
    <row r="41" spans="1:22" s="15" customFormat="1" ht="20.25" customHeight="1" x14ac:dyDescent="0.25">
      <c r="A41" s="274"/>
      <c r="B41" s="238"/>
      <c r="C41" s="238"/>
      <c r="D41" s="238"/>
      <c r="E41" s="238"/>
      <c r="F41" s="238"/>
      <c r="G41" s="238"/>
      <c r="H41" s="238"/>
      <c r="I41" s="238"/>
      <c r="J41" s="104"/>
      <c r="K41" s="104"/>
      <c r="L41" s="104"/>
      <c r="M41" s="104"/>
      <c r="N41" s="104"/>
      <c r="O41" s="104"/>
      <c r="P41" s="104"/>
      <c r="Q41" s="104"/>
      <c r="R41" s="104"/>
      <c r="S41" s="104"/>
      <c r="T41" s="104"/>
      <c r="U41" s="104"/>
      <c r="V41" s="104"/>
    </row>
    <row r="42" spans="1:22" s="102" customFormat="1" ht="20.25" customHeight="1" x14ac:dyDescent="0.2">
      <c r="A42" s="275"/>
      <c r="B42" s="101"/>
      <c r="C42" s="101"/>
      <c r="D42" s="101"/>
      <c r="E42" s="101"/>
      <c r="F42" s="101"/>
      <c r="G42" s="101"/>
      <c r="H42" s="101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77"/>
      <c r="U42" s="101"/>
      <c r="V42" s="101"/>
    </row>
    <row r="43" spans="1:22" ht="20.25" customHeight="1" x14ac:dyDescent="0.25">
      <c r="A43" s="26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</row>
    <row r="44" spans="1:22" ht="20.25" customHeight="1" x14ac:dyDescent="0.25">
      <c r="A44" s="276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</row>
    <row r="45" spans="1:22" ht="20.25" customHeight="1" x14ac:dyDescent="0.25">
      <c r="A45" s="277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</row>
    <row r="46" spans="1:22" ht="20.25" customHeight="1" x14ac:dyDescent="0.25">
      <c r="A46" s="274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</row>
    <row r="47" spans="1:22" ht="20.25" customHeight="1" x14ac:dyDescent="0.25">
      <c r="A47" s="27"/>
      <c r="B47" s="13"/>
      <c r="C47" s="25"/>
      <c r="D47" s="13"/>
      <c r="E47" s="25"/>
      <c r="F47" s="25"/>
      <c r="G47" s="25"/>
      <c r="H47" s="13"/>
      <c r="I47" s="25"/>
      <c r="J47" s="13"/>
      <c r="K47" s="25"/>
      <c r="L47" s="25"/>
      <c r="M47" s="25"/>
      <c r="N47" s="25"/>
      <c r="O47" s="25"/>
      <c r="P47" s="25"/>
      <c r="Q47" s="25"/>
      <c r="R47" s="13"/>
      <c r="S47" s="13"/>
      <c r="T47" s="13"/>
      <c r="U47" s="13"/>
      <c r="V47" s="13"/>
    </row>
    <row r="48" spans="1:22" ht="20.25" customHeight="1" x14ac:dyDescent="0.25">
      <c r="A48" s="278"/>
      <c r="B48" s="201"/>
      <c r="C48" s="25"/>
      <c r="D48" s="201"/>
      <c r="E48" s="25"/>
      <c r="F48" s="25"/>
      <c r="G48" s="25"/>
      <c r="H48" s="201"/>
      <c r="I48" s="25"/>
      <c r="J48" s="201"/>
      <c r="K48" s="25"/>
      <c r="L48" s="25"/>
      <c r="M48" s="25"/>
      <c r="N48" s="25"/>
      <c r="O48" s="25"/>
      <c r="P48" s="25"/>
      <c r="Q48" s="25"/>
      <c r="R48" s="77"/>
      <c r="S48" s="77"/>
      <c r="T48" s="77"/>
      <c r="U48" s="77"/>
      <c r="V48" s="77"/>
    </row>
    <row r="49" spans="1:22" ht="20.25" customHeight="1" x14ac:dyDescent="0.25">
      <c r="A49" s="276"/>
      <c r="B49" s="163"/>
      <c r="C49" s="25"/>
      <c r="D49" s="163"/>
      <c r="E49" s="25"/>
      <c r="F49" s="25"/>
      <c r="G49" s="25"/>
      <c r="H49" s="163"/>
      <c r="I49" s="25"/>
      <c r="J49" s="163"/>
      <c r="K49" s="25"/>
      <c r="L49" s="25"/>
      <c r="M49" s="25"/>
      <c r="N49" s="25"/>
      <c r="O49" s="25"/>
      <c r="P49" s="25"/>
      <c r="Q49" s="25"/>
      <c r="R49" s="78"/>
      <c r="S49" s="78"/>
      <c r="T49" s="78"/>
      <c r="U49" s="78"/>
      <c r="V49" s="78"/>
    </row>
    <row r="50" spans="1:22" ht="20.25" customHeight="1" x14ac:dyDescent="0.25">
      <c r="A50" s="26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</row>
    <row r="51" spans="1:22" ht="20.25" customHeight="1" x14ac:dyDescent="0.25">
      <c r="A51" s="26"/>
      <c r="B51" s="51"/>
      <c r="C51" s="13"/>
      <c r="D51" s="51"/>
      <c r="E51" s="28"/>
      <c r="F51" s="28"/>
      <c r="G51" s="28"/>
      <c r="H51" s="51"/>
      <c r="I51" s="13"/>
      <c r="J51" s="14"/>
      <c r="K51" s="13"/>
      <c r="L51" s="13"/>
      <c r="M51" s="13"/>
      <c r="N51" s="13"/>
      <c r="O51" s="13"/>
      <c r="P51" s="13"/>
      <c r="Q51" s="13"/>
      <c r="R51" s="51"/>
      <c r="S51" s="51"/>
      <c r="T51" s="51"/>
      <c r="U51" s="51"/>
      <c r="V51" s="51"/>
    </row>
    <row r="52" spans="1:22" ht="20.25" customHeight="1" x14ac:dyDescent="0.25">
      <c r="A52" s="33"/>
      <c r="B52" s="13"/>
      <c r="C52" s="13"/>
      <c r="D52" s="13"/>
      <c r="E52" s="28"/>
      <c r="F52" s="28"/>
      <c r="G52" s="28"/>
      <c r="H52" s="13"/>
      <c r="I52" s="13"/>
      <c r="J52" s="59"/>
      <c r="K52" s="13"/>
      <c r="L52" s="13"/>
      <c r="M52" s="13"/>
      <c r="N52" s="13"/>
      <c r="O52" s="13"/>
      <c r="P52" s="13"/>
      <c r="Q52" s="13"/>
      <c r="R52" s="8"/>
      <c r="S52" s="8"/>
      <c r="T52" s="8"/>
      <c r="U52" s="8"/>
      <c r="V52" s="8"/>
    </row>
    <row r="53" spans="1:22" ht="20.25" customHeight="1" x14ac:dyDescent="0.25">
      <c r="A53" s="279"/>
      <c r="B53" s="13"/>
      <c r="C53" s="53"/>
      <c r="D53" s="13"/>
      <c r="E53" s="53"/>
      <c r="F53" s="53"/>
      <c r="G53" s="53"/>
      <c r="H53" s="13"/>
      <c r="I53" s="53"/>
      <c r="J53" s="13"/>
      <c r="K53" s="53"/>
      <c r="L53" s="53"/>
      <c r="M53" s="53"/>
      <c r="N53" s="53"/>
      <c r="O53" s="53"/>
      <c r="P53" s="53"/>
      <c r="Q53" s="53"/>
      <c r="R53" s="13"/>
      <c r="S53" s="13"/>
      <c r="T53" s="59"/>
      <c r="U53" s="59"/>
      <c r="V53" s="59"/>
    </row>
    <row r="54" spans="1:22" ht="20.25" customHeight="1" x14ac:dyDescent="0.25">
      <c r="A54" s="26"/>
      <c r="B54" s="163"/>
      <c r="C54" s="54"/>
      <c r="D54" s="163"/>
      <c r="E54" s="54"/>
      <c r="F54" s="54"/>
      <c r="G54" s="54"/>
      <c r="H54" s="163"/>
      <c r="I54" s="54"/>
      <c r="J54" s="54"/>
      <c r="K54" s="54"/>
      <c r="L54" s="54"/>
      <c r="M54" s="54"/>
      <c r="N54" s="54"/>
      <c r="O54" s="54"/>
      <c r="P54" s="54"/>
      <c r="Q54" s="54"/>
      <c r="R54" s="78"/>
      <c r="S54" s="78"/>
      <c r="T54" s="78"/>
      <c r="U54" s="78"/>
      <c r="V54" s="78"/>
    </row>
    <row r="55" spans="1:22" ht="20.25" customHeight="1" x14ac:dyDescent="0.25">
      <c r="A55" s="27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</row>
    <row r="56" spans="1:22" ht="15" x14ac:dyDescent="0.25">
      <c r="A56" s="26"/>
      <c r="B56" s="79"/>
      <c r="C56" s="15"/>
      <c r="D56" s="79"/>
      <c r="E56" s="15"/>
      <c r="F56" s="15"/>
      <c r="G56" s="15"/>
      <c r="H56" s="79"/>
      <c r="I56" s="15"/>
      <c r="J56" s="79"/>
      <c r="K56" s="15"/>
      <c r="L56" s="15"/>
      <c r="M56" s="15"/>
      <c r="N56" s="15"/>
      <c r="O56" s="15"/>
      <c r="P56" s="15"/>
      <c r="Q56" s="15"/>
      <c r="R56" s="79"/>
      <c r="S56" s="79"/>
      <c r="T56" s="79"/>
      <c r="U56" s="79"/>
      <c r="V56" s="79"/>
    </row>
    <row r="57" spans="1:22" ht="15" x14ac:dyDescent="0.25">
      <c r="A57" s="27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</row>
    <row r="58" spans="1:22" ht="20.25" customHeight="1" x14ac:dyDescent="0.3">
      <c r="A58" s="280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271"/>
    </row>
    <row r="59" spans="1:22" ht="20.25" customHeight="1" x14ac:dyDescent="0.25">
      <c r="A59" s="206"/>
      <c r="B59" s="15"/>
      <c r="C59" s="15"/>
      <c r="D59" s="15"/>
      <c r="E59" s="272"/>
      <c r="F59" s="272"/>
      <c r="G59" s="272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271"/>
    </row>
    <row r="60" spans="1:22" ht="20.25" customHeight="1" x14ac:dyDescent="0.25">
      <c r="A60" s="273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</row>
    <row r="61" spans="1:22" s="15" customFormat="1" ht="20.25" customHeight="1" x14ac:dyDescent="0.25">
      <c r="A61" s="26"/>
      <c r="B61" s="365"/>
      <c r="C61" s="365"/>
      <c r="D61" s="365"/>
      <c r="E61" s="365"/>
      <c r="F61" s="365"/>
      <c r="G61" s="365"/>
      <c r="H61" s="365"/>
      <c r="I61" s="365"/>
      <c r="J61" s="365"/>
      <c r="K61" s="365"/>
      <c r="L61" s="365"/>
      <c r="M61" s="365"/>
      <c r="N61" s="365"/>
      <c r="O61" s="365"/>
      <c r="P61" s="365"/>
      <c r="Q61" s="365"/>
      <c r="R61" s="365"/>
      <c r="S61" s="365"/>
      <c r="T61" s="365"/>
      <c r="U61" s="365"/>
      <c r="V61" s="365"/>
    </row>
    <row r="62" spans="1:22" s="15" customFormat="1" ht="15" customHeight="1" x14ac:dyDescent="0.25">
      <c r="A62" s="27"/>
      <c r="C62" s="8"/>
      <c r="D62" s="8"/>
      <c r="E62" s="236"/>
      <c r="F62" s="236"/>
      <c r="G62" s="236"/>
      <c r="H62" s="371"/>
      <c r="I62" s="371"/>
      <c r="J62" s="371"/>
      <c r="K62" s="8"/>
      <c r="L62" s="372"/>
      <c r="M62" s="372"/>
      <c r="N62" s="372"/>
      <c r="O62" s="372"/>
      <c r="P62" s="372"/>
      <c r="Q62" s="8"/>
      <c r="S62" s="8"/>
      <c r="T62" s="8"/>
      <c r="U62" s="8"/>
      <c r="V62" s="8"/>
    </row>
    <row r="63" spans="1:22" s="15" customFormat="1" ht="20.25" customHeight="1" x14ac:dyDescent="0.25">
      <c r="A63" s="27"/>
      <c r="C63" s="8"/>
      <c r="D63" s="67"/>
      <c r="E63" s="236"/>
      <c r="F63" s="236"/>
      <c r="G63" s="236"/>
      <c r="H63" s="8"/>
      <c r="I63" s="8"/>
      <c r="J63" s="8"/>
      <c r="K63" s="8"/>
      <c r="L63" s="67"/>
      <c r="M63" s="8"/>
      <c r="N63" s="67"/>
      <c r="O63" s="67"/>
      <c r="P63" s="67"/>
      <c r="Q63" s="8"/>
      <c r="R63" s="67"/>
      <c r="S63" s="8"/>
      <c r="T63" s="8"/>
      <c r="U63" s="8"/>
      <c r="V63" s="8"/>
    </row>
    <row r="64" spans="1:22" s="15" customFormat="1" ht="20.25" customHeight="1" x14ac:dyDescent="0.25">
      <c r="A64" s="27"/>
      <c r="B64" s="8"/>
      <c r="C64" s="8"/>
      <c r="D64" s="67"/>
      <c r="E64" s="8"/>
      <c r="F64" s="8"/>
      <c r="G64" s="8"/>
      <c r="H64" s="8"/>
      <c r="K64" s="237"/>
      <c r="L64" s="238"/>
      <c r="M64" s="237"/>
      <c r="N64" s="238"/>
      <c r="O64" s="238"/>
      <c r="P64" s="238"/>
      <c r="Q64" s="237"/>
      <c r="R64" s="8"/>
      <c r="S64" s="8"/>
      <c r="U64" s="8"/>
      <c r="V64" s="8"/>
    </row>
    <row r="65" spans="1:22" s="15" customFormat="1" ht="20.25" customHeight="1" x14ac:dyDescent="0.25">
      <c r="A65" s="27"/>
      <c r="B65" s="238"/>
      <c r="C65" s="8"/>
      <c r="D65" s="67"/>
      <c r="E65" s="8"/>
      <c r="F65" s="8"/>
      <c r="G65" s="8"/>
      <c r="H65" s="8"/>
      <c r="K65" s="237"/>
      <c r="L65" s="238"/>
      <c r="M65" s="237"/>
      <c r="N65" s="238"/>
      <c r="O65" s="238"/>
      <c r="P65" s="238"/>
      <c r="Q65" s="237"/>
      <c r="R65" s="67"/>
      <c r="S65" s="8"/>
      <c r="T65" s="8"/>
      <c r="U65" s="8"/>
      <c r="V65" s="8"/>
    </row>
    <row r="66" spans="1:22" s="15" customFormat="1" ht="20.25" customHeight="1" x14ac:dyDescent="0.25">
      <c r="A66" s="27"/>
      <c r="B66" s="8"/>
      <c r="C66" s="8"/>
      <c r="D66" s="67"/>
      <c r="E66" s="8"/>
      <c r="F66" s="8"/>
      <c r="G66" s="8"/>
      <c r="H66" s="8"/>
      <c r="I66" s="8"/>
      <c r="J66" s="8"/>
      <c r="K66" s="8"/>
      <c r="L66" s="67"/>
      <c r="M66" s="8"/>
      <c r="N66" s="238"/>
      <c r="O66" s="67"/>
      <c r="P66" s="67"/>
      <c r="Q66" s="8"/>
      <c r="R66" s="238"/>
      <c r="S66" s="8"/>
      <c r="T66" s="8"/>
      <c r="U66" s="8"/>
      <c r="V66" s="8"/>
    </row>
    <row r="67" spans="1:22" s="15" customFormat="1" ht="20.25" customHeight="1" x14ac:dyDescent="0.25">
      <c r="B67" s="367"/>
      <c r="C67" s="367"/>
      <c r="D67" s="367"/>
      <c r="E67" s="367"/>
      <c r="F67" s="367"/>
      <c r="G67" s="367"/>
      <c r="H67" s="367"/>
      <c r="I67" s="367"/>
      <c r="J67" s="367"/>
      <c r="K67" s="367"/>
      <c r="L67" s="367"/>
      <c r="M67" s="367"/>
      <c r="N67" s="367"/>
      <c r="O67" s="367"/>
      <c r="P67" s="367"/>
      <c r="Q67" s="367"/>
      <c r="R67" s="367"/>
      <c r="S67" s="367"/>
      <c r="T67" s="367"/>
      <c r="U67" s="367"/>
      <c r="V67" s="367"/>
    </row>
    <row r="68" spans="1:22" s="15" customFormat="1" ht="20.25" customHeight="1" x14ac:dyDescent="0.25">
      <c r="A68" s="99"/>
      <c r="B68" s="237"/>
      <c r="C68" s="237"/>
      <c r="D68" s="237"/>
      <c r="E68" s="237"/>
      <c r="F68" s="237"/>
      <c r="G68" s="237"/>
      <c r="H68" s="237"/>
      <c r="I68" s="237"/>
      <c r="J68" s="237"/>
      <c r="K68" s="237"/>
      <c r="L68" s="237"/>
      <c r="M68" s="237"/>
      <c r="N68" s="237"/>
      <c r="O68" s="237"/>
      <c r="P68" s="237"/>
      <c r="Q68" s="237"/>
      <c r="R68" s="237"/>
      <c r="S68" s="237"/>
      <c r="T68" s="237"/>
      <c r="U68" s="237"/>
      <c r="V68" s="237"/>
    </row>
    <row r="69" spans="1:22" ht="20.25" customHeight="1" x14ac:dyDescent="0.25">
      <c r="A69" s="26"/>
      <c r="B69" s="25"/>
      <c r="C69" s="105"/>
      <c r="D69" s="54"/>
      <c r="E69" s="105"/>
      <c r="F69" s="105"/>
      <c r="G69" s="105"/>
      <c r="H69" s="54"/>
      <c r="I69" s="25"/>
      <c r="J69" s="197"/>
      <c r="K69" s="25"/>
      <c r="L69" s="163"/>
      <c r="M69" s="25"/>
      <c r="N69" s="163"/>
      <c r="O69" s="105"/>
      <c r="P69" s="163"/>
      <c r="Q69" s="25"/>
      <c r="R69" s="25"/>
      <c r="S69" s="25"/>
      <c r="T69" s="54"/>
      <c r="U69" s="25"/>
      <c r="V69" s="25"/>
    </row>
    <row r="70" spans="1:22" ht="20.25" customHeight="1" x14ac:dyDescent="0.25">
      <c r="A70" s="26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</row>
    <row r="71" spans="1:22" ht="20.25" customHeight="1" x14ac:dyDescent="0.25">
      <c r="A71" s="26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</row>
    <row r="72" spans="1:22" ht="20.25" customHeight="1" x14ac:dyDescent="0.25">
      <c r="A72" s="278"/>
      <c r="B72" s="106"/>
      <c r="C72" s="120"/>
      <c r="D72" s="106"/>
      <c r="E72" s="121"/>
      <c r="F72" s="121"/>
      <c r="G72" s="121"/>
      <c r="H72" s="106"/>
      <c r="I72" s="121"/>
      <c r="J72" s="72"/>
      <c r="K72" s="121"/>
      <c r="L72" s="90"/>
      <c r="M72" s="90"/>
      <c r="N72" s="90"/>
      <c r="O72" s="90"/>
      <c r="P72" s="90"/>
      <c r="Q72" s="121"/>
      <c r="R72" s="72"/>
      <c r="S72" s="121"/>
      <c r="T72" s="121"/>
      <c r="U72" s="121"/>
      <c r="V72" s="72"/>
    </row>
    <row r="73" spans="1:22" s="102" customFormat="1" ht="20.25" customHeight="1" x14ac:dyDescent="0.25">
      <c r="A73" s="281"/>
      <c r="B73" s="149"/>
      <c r="C73" s="149"/>
      <c r="D73" s="149"/>
      <c r="E73" s="149"/>
      <c r="F73" s="149"/>
      <c r="G73" s="149"/>
      <c r="H73" s="149"/>
      <c r="I73" s="149"/>
      <c r="J73" s="149"/>
      <c r="K73" s="149"/>
      <c r="L73" s="184"/>
      <c r="M73" s="184"/>
      <c r="N73" s="184"/>
      <c r="O73" s="184"/>
      <c r="P73" s="184"/>
      <c r="Q73" s="149"/>
      <c r="R73" s="149"/>
      <c r="S73" s="149"/>
      <c r="T73" s="149"/>
      <c r="U73" s="149"/>
      <c r="V73" s="149"/>
    </row>
    <row r="74" spans="1:22" s="102" customFormat="1" ht="20.25" customHeight="1" x14ac:dyDescent="0.25">
      <c r="A74" s="282"/>
      <c r="B74" s="106"/>
      <c r="C74" s="283"/>
      <c r="D74" s="106"/>
      <c r="E74" s="283"/>
      <c r="F74" s="283"/>
      <c r="G74" s="283"/>
      <c r="H74" s="106"/>
      <c r="I74" s="283"/>
      <c r="J74" s="106"/>
      <c r="K74" s="284"/>
      <c r="L74" s="106"/>
      <c r="M74" s="284"/>
      <c r="N74" s="106"/>
      <c r="O74" s="185"/>
      <c r="P74" s="106"/>
      <c r="Q74" s="284"/>
      <c r="R74" s="106"/>
      <c r="S74" s="124"/>
      <c r="T74" s="89"/>
      <c r="U74" s="124"/>
      <c r="V74" s="179"/>
    </row>
    <row r="75" spans="1:22" s="102" customFormat="1" ht="15" x14ac:dyDescent="0.25">
      <c r="A75" s="285"/>
      <c r="B75" s="149"/>
      <c r="C75" s="149"/>
      <c r="D75" s="149"/>
      <c r="E75" s="149"/>
      <c r="F75" s="149"/>
      <c r="G75" s="149"/>
      <c r="H75" s="149"/>
      <c r="I75" s="149"/>
      <c r="J75" s="149"/>
      <c r="K75" s="149"/>
      <c r="L75" s="149"/>
      <c r="M75" s="184"/>
      <c r="N75" s="149"/>
      <c r="O75" s="184"/>
      <c r="P75" s="149"/>
      <c r="Q75" s="149"/>
      <c r="R75" s="149"/>
      <c r="S75" s="149"/>
      <c r="T75" s="149"/>
      <c r="U75" s="149"/>
      <c r="V75" s="149"/>
    </row>
    <row r="76" spans="1:22" s="102" customFormat="1" ht="20.25" customHeight="1" x14ac:dyDescent="0.25">
      <c r="A76" s="285"/>
      <c r="B76" s="163"/>
      <c r="C76" s="101"/>
      <c r="D76" s="163"/>
      <c r="E76" s="101"/>
      <c r="F76" s="101"/>
      <c r="G76" s="101"/>
      <c r="H76" s="163"/>
      <c r="I76" s="101"/>
      <c r="J76" s="163"/>
      <c r="K76" s="286"/>
      <c r="L76" s="163"/>
      <c r="M76" s="286"/>
      <c r="N76" s="163"/>
      <c r="O76" s="186"/>
      <c r="P76" s="163"/>
      <c r="Q76" s="286"/>
      <c r="R76" s="163"/>
      <c r="S76" s="192"/>
      <c r="T76" s="239"/>
      <c r="U76" s="193"/>
      <c r="V76" s="239"/>
    </row>
    <row r="77" spans="1:22" s="102" customFormat="1" ht="20.25" customHeight="1" x14ac:dyDescent="0.25">
      <c r="A77" s="281"/>
      <c r="B77" s="51"/>
      <c r="C77" s="283"/>
      <c r="D77" s="51"/>
      <c r="E77" s="283"/>
      <c r="F77" s="283"/>
      <c r="G77" s="283"/>
      <c r="H77" s="51"/>
      <c r="I77" s="283"/>
      <c r="J77" s="51"/>
      <c r="K77" s="284"/>
      <c r="L77" s="185"/>
      <c r="M77" s="284"/>
      <c r="N77" s="185"/>
      <c r="O77" s="185"/>
      <c r="P77" s="185"/>
      <c r="Q77" s="284"/>
      <c r="R77" s="179"/>
      <c r="S77" s="124"/>
      <c r="T77" s="163"/>
      <c r="U77" s="124"/>
      <c r="V77" s="179"/>
    </row>
    <row r="78" spans="1:22" ht="20.25" customHeight="1" x14ac:dyDescent="0.25">
      <c r="A78" s="26"/>
      <c r="B78" s="106"/>
      <c r="C78" s="120"/>
      <c r="D78" s="106"/>
      <c r="E78" s="121"/>
      <c r="F78" s="121"/>
      <c r="G78" s="121"/>
      <c r="H78" s="106"/>
      <c r="I78" s="121"/>
      <c r="J78" s="72"/>
      <c r="K78" s="121"/>
      <c r="L78" s="90"/>
      <c r="M78" s="90"/>
      <c r="N78" s="90"/>
      <c r="O78" s="90"/>
      <c r="P78" s="90"/>
      <c r="Q78" s="121"/>
      <c r="R78" s="72"/>
      <c r="S78" s="121"/>
      <c r="T78" s="121"/>
      <c r="U78" s="121"/>
      <c r="V78" s="72"/>
    </row>
    <row r="79" spans="1:22" ht="20.25" customHeight="1" x14ac:dyDescent="0.25">
      <c r="A79" s="287"/>
      <c r="B79" s="186"/>
      <c r="C79" s="238"/>
      <c r="D79" s="186"/>
      <c r="E79" s="238"/>
      <c r="F79" s="238"/>
      <c r="G79" s="238"/>
      <c r="H79" s="186"/>
      <c r="I79" s="121"/>
      <c r="J79" s="59"/>
      <c r="K79" s="120"/>
      <c r="L79" s="186"/>
      <c r="M79" s="288"/>
      <c r="N79" s="186"/>
      <c r="O79" s="186"/>
      <c r="P79" s="186"/>
      <c r="Q79" s="120"/>
      <c r="R79" s="59"/>
      <c r="S79" s="121"/>
      <c r="T79" s="59"/>
      <c r="U79" s="121"/>
      <c r="V79" s="59"/>
    </row>
    <row r="80" spans="1:22" s="102" customFormat="1" ht="20.25" customHeight="1" x14ac:dyDescent="0.25">
      <c r="A80" s="282"/>
      <c r="B80" s="186"/>
      <c r="C80" s="283"/>
      <c r="D80" s="186"/>
      <c r="E80" s="283"/>
      <c r="F80" s="283"/>
      <c r="G80" s="283"/>
      <c r="H80" s="186"/>
      <c r="I80" s="283"/>
      <c r="J80" s="106"/>
      <c r="K80" s="284"/>
      <c r="L80" s="185"/>
      <c r="M80" s="284"/>
      <c r="N80" s="186"/>
      <c r="O80" s="186"/>
      <c r="P80" s="89"/>
      <c r="Q80" s="284"/>
      <c r="R80" s="179"/>
      <c r="S80" s="124"/>
      <c r="T80" s="59"/>
      <c r="U80" s="124"/>
      <c r="V80" s="179"/>
    </row>
    <row r="81" spans="1:22" ht="20.25" customHeight="1" x14ac:dyDescent="0.25">
      <c r="A81" s="26"/>
      <c r="B81" s="289"/>
      <c r="C81" s="25"/>
      <c r="D81" s="289"/>
      <c r="E81" s="25"/>
      <c r="F81" s="25"/>
      <c r="G81" s="25"/>
      <c r="H81" s="289"/>
      <c r="I81" s="25"/>
      <c r="J81" s="239"/>
      <c r="K81" s="139"/>
      <c r="L81" s="189"/>
      <c r="M81" s="189"/>
      <c r="N81" s="289"/>
      <c r="O81" s="189"/>
      <c r="P81" s="189"/>
      <c r="Q81" s="139"/>
      <c r="R81" s="239"/>
      <c r="S81" s="139"/>
      <c r="T81" s="239"/>
      <c r="U81" s="139"/>
      <c r="V81" s="239"/>
    </row>
    <row r="82" spans="1:22" ht="20.25" customHeight="1" x14ac:dyDescent="0.25">
      <c r="A82" s="27"/>
      <c r="B82" s="125"/>
      <c r="C82" s="125"/>
      <c r="D82" s="125"/>
      <c r="E82" s="125"/>
      <c r="F82" s="125"/>
      <c r="G82" s="125"/>
      <c r="H82" s="125"/>
      <c r="I82" s="125"/>
      <c r="J82" s="125"/>
      <c r="K82" s="125"/>
      <c r="L82" s="290"/>
      <c r="M82" s="290"/>
      <c r="N82" s="290"/>
      <c r="O82" s="290"/>
      <c r="P82" s="290"/>
      <c r="Q82" s="125"/>
      <c r="R82" s="125"/>
      <c r="S82" s="125"/>
      <c r="T82" s="125"/>
      <c r="U82" s="125"/>
      <c r="V82" s="125"/>
    </row>
    <row r="83" spans="1:22" ht="20.25" customHeight="1" x14ac:dyDescent="0.25">
      <c r="A83" s="26"/>
      <c r="B83" s="291"/>
      <c r="C83" s="292"/>
      <c r="D83" s="291"/>
      <c r="E83" s="292"/>
      <c r="F83" s="292"/>
      <c r="G83" s="292"/>
      <c r="H83" s="291"/>
      <c r="I83" s="292"/>
      <c r="J83" s="291"/>
      <c r="K83" s="292"/>
      <c r="L83" s="291"/>
      <c r="M83" s="293"/>
      <c r="N83" s="289"/>
      <c r="O83" s="199"/>
      <c r="P83" s="199"/>
      <c r="Q83" s="292"/>
      <c r="R83" s="291"/>
      <c r="S83" s="292"/>
      <c r="T83" s="291"/>
      <c r="U83" s="292"/>
      <c r="V83" s="291"/>
    </row>
    <row r="84" spans="1:22" ht="20.25" customHeight="1" x14ac:dyDescent="0.25">
      <c r="A84" s="27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</row>
    <row r="85" spans="1:22" ht="20.25" customHeight="1" x14ac:dyDescent="0.25">
      <c r="A85" s="27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</row>
    <row r="86" spans="1:22" ht="20.25" customHeight="1" x14ac:dyDescent="0.25">
      <c r="A86" s="27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</row>
    <row r="87" spans="1:22" ht="20.25" customHeight="1" x14ac:dyDescent="0.25">
      <c r="A87" s="27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</row>
    <row r="88" spans="1:22" ht="20.25" customHeight="1" x14ac:dyDescent="0.25">
      <c r="A88" s="27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</row>
    <row r="89" spans="1:22" ht="20.25" customHeight="1" x14ac:dyDescent="0.25">
      <c r="A89" s="27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</row>
    <row r="90" spans="1:22" ht="20.25" customHeight="1" x14ac:dyDescent="0.25">
      <c r="A90" s="27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</row>
    <row r="91" spans="1:22" ht="20.25" customHeight="1" x14ac:dyDescent="0.25">
      <c r="A91" s="27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</row>
    <row r="92" spans="1:22" ht="20.25" customHeight="1" x14ac:dyDescent="0.25">
      <c r="A92" s="27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</row>
    <row r="93" spans="1:22" ht="20.25" customHeight="1" x14ac:dyDescent="0.25">
      <c r="A93" s="27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</row>
    <row r="94" spans="1:22" ht="20.25" customHeight="1" x14ac:dyDescent="0.25">
      <c r="A94" s="27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</row>
    <row r="95" spans="1:22" ht="20.25" customHeight="1" x14ac:dyDescent="0.25">
      <c r="A95" s="27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</row>
    <row r="96" spans="1:22" ht="20.25" customHeight="1" x14ac:dyDescent="0.25">
      <c r="A96" s="27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</row>
    <row r="97" spans="1:22" ht="20.25" customHeight="1" x14ac:dyDescent="0.25">
      <c r="A97" s="27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</row>
    <row r="98" spans="1:22" ht="20.25" customHeight="1" x14ac:dyDescent="0.25">
      <c r="A98" s="27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</row>
    <row r="99" spans="1:22" ht="20.25" customHeight="1" x14ac:dyDescent="0.25">
      <c r="A99" s="27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</row>
    <row r="100" spans="1:22" ht="20.25" customHeight="1" x14ac:dyDescent="0.25">
      <c r="A100" s="27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</row>
    <row r="101" spans="1:22" ht="20.25" customHeight="1" x14ac:dyDescent="0.25">
      <c r="A101" s="27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</row>
    <row r="102" spans="1:22" ht="20.25" customHeight="1" x14ac:dyDescent="0.25">
      <c r="A102" s="27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</row>
    <row r="103" spans="1:22" ht="20.25" customHeight="1" x14ac:dyDescent="0.25">
      <c r="A103" s="27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</row>
    <row r="104" spans="1:22" ht="20.25" customHeight="1" x14ac:dyDescent="0.25">
      <c r="A104" s="27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</row>
    <row r="105" spans="1:22" ht="20.25" customHeight="1" x14ac:dyDescent="0.25">
      <c r="A105" s="27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</row>
    <row r="106" spans="1:22" ht="20.25" customHeight="1" x14ac:dyDescent="0.25">
      <c r="A106" s="27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</row>
    <row r="107" spans="1:22" ht="20.25" customHeight="1" x14ac:dyDescent="0.25">
      <c r="A107" s="27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</row>
    <row r="108" spans="1:22" ht="20.25" customHeight="1" x14ac:dyDescent="0.25">
      <c r="A108" s="27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</row>
    <row r="109" spans="1:22" ht="20.25" customHeight="1" x14ac:dyDescent="0.25">
      <c r="A109" s="27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</row>
    <row r="110" spans="1:22" ht="20.25" customHeight="1" x14ac:dyDescent="0.25">
      <c r="A110" s="27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</row>
    <row r="111" spans="1:22" ht="20.25" customHeight="1" x14ac:dyDescent="0.25">
      <c r="A111" s="27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</row>
    <row r="112" spans="1:22" ht="20.25" customHeight="1" x14ac:dyDescent="0.25">
      <c r="A112" s="27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</row>
    <row r="113" spans="1:22" ht="20.25" customHeight="1" x14ac:dyDescent="0.25">
      <c r="A113" s="27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</row>
    <row r="114" spans="1:22" ht="20.25" customHeight="1" x14ac:dyDescent="0.25">
      <c r="A114" s="27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</row>
    <row r="115" spans="1:22" ht="20.25" customHeight="1" x14ac:dyDescent="0.25">
      <c r="A115" s="27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</row>
    <row r="116" spans="1:22" ht="20.25" customHeight="1" x14ac:dyDescent="0.25">
      <c r="A116" s="27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</row>
    <row r="117" spans="1:22" ht="20.25" customHeight="1" x14ac:dyDescent="0.25">
      <c r="A117" s="27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</row>
    <row r="118" spans="1:22" ht="20.25" customHeight="1" x14ac:dyDescent="0.25">
      <c r="A118" s="27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</row>
    <row r="119" spans="1:22" ht="20.25" customHeight="1" x14ac:dyDescent="0.25">
      <c r="A119" s="27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</row>
    <row r="120" spans="1:22" ht="20.25" customHeight="1" x14ac:dyDescent="0.25">
      <c r="A120" s="27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</row>
    <row r="121" spans="1:22" ht="20.25" customHeight="1" x14ac:dyDescent="0.25">
      <c r="A121" s="27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</row>
    <row r="122" spans="1:22" ht="20.25" customHeight="1" x14ac:dyDescent="0.25">
      <c r="A122" s="27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</row>
    <row r="123" spans="1:22" ht="20.25" customHeight="1" x14ac:dyDescent="0.25">
      <c r="A123" s="27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</row>
    <row r="124" spans="1:22" ht="20.25" customHeight="1" x14ac:dyDescent="0.25">
      <c r="A124" s="27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</row>
    <row r="125" spans="1:22" ht="20.25" customHeight="1" x14ac:dyDescent="0.25">
      <c r="A125" s="27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</row>
    <row r="126" spans="1:22" ht="20.25" customHeight="1" x14ac:dyDescent="0.25">
      <c r="A126" s="27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</row>
    <row r="127" spans="1:22" ht="20.25" customHeight="1" x14ac:dyDescent="0.25">
      <c r="A127" s="27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</row>
    <row r="128" spans="1:22" ht="20.25" customHeight="1" x14ac:dyDescent="0.25">
      <c r="A128" s="27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</row>
    <row r="129" spans="1:22" ht="20.25" customHeight="1" x14ac:dyDescent="0.25">
      <c r="A129" s="27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</row>
    <row r="130" spans="1:22" ht="20.25" customHeight="1" x14ac:dyDescent="0.25">
      <c r="A130" s="27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</row>
    <row r="131" spans="1:22" ht="20.25" customHeight="1" x14ac:dyDescent="0.25">
      <c r="A131" s="27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</row>
    <row r="132" spans="1:22" ht="20.25" customHeight="1" x14ac:dyDescent="0.25">
      <c r="A132" s="27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</row>
    <row r="133" spans="1:22" ht="20.25" customHeight="1" x14ac:dyDescent="0.25">
      <c r="A133" s="27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</row>
    <row r="134" spans="1:22" ht="20.25" customHeight="1" x14ac:dyDescent="0.25">
      <c r="A134" s="27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</row>
    <row r="135" spans="1:22" ht="20.25" customHeight="1" x14ac:dyDescent="0.25">
      <c r="A135" s="27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</row>
    <row r="136" spans="1:22" ht="20.25" customHeight="1" x14ac:dyDescent="0.25">
      <c r="A136" s="27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</row>
    <row r="137" spans="1:22" ht="20.25" customHeight="1" x14ac:dyDescent="0.25">
      <c r="A137" s="27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</row>
    <row r="138" spans="1:22" ht="20.25" customHeight="1" x14ac:dyDescent="0.25">
      <c r="A138" s="27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</row>
    <row r="139" spans="1:22" ht="20.25" customHeight="1" x14ac:dyDescent="0.25">
      <c r="A139" s="27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</row>
    <row r="140" spans="1:22" ht="20.25" customHeight="1" x14ac:dyDescent="0.25">
      <c r="A140" s="27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</row>
    <row r="141" spans="1:22" ht="20.25" customHeight="1" x14ac:dyDescent="0.25">
      <c r="A141" s="27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</row>
    <row r="142" spans="1:22" ht="20.25" customHeight="1" x14ac:dyDescent="0.25">
      <c r="A142" s="27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</row>
    <row r="143" spans="1:22" ht="20.25" customHeight="1" x14ac:dyDescent="0.25">
      <c r="A143" s="27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</row>
    <row r="144" spans="1:22" ht="20.25" customHeight="1" x14ac:dyDescent="0.25">
      <c r="A144" s="27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</row>
    <row r="145" spans="1:22" ht="20.25" customHeight="1" x14ac:dyDescent="0.25">
      <c r="A145" s="27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</row>
    <row r="146" spans="1:22" ht="20.25" customHeight="1" x14ac:dyDescent="0.25">
      <c r="A146" s="27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</row>
    <row r="147" spans="1:22" ht="20.25" customHeight="1" x14ac:dyDescent="0.25">
      <c r="A147" s="27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</row>
    <row r="148" spans="1:22" ht="20.25" customHeight="1" x14ac:dyDescent="0.25">
      <c r="A148" s="27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</row>
    <row r="149" spans="1:22" ht="20.25" customHeight="1" x14ac:dyDescent="0.25">
      <c r="A149" s="27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</row>
    <row r="150" spans="1:22" ht="20.25" customHeight="1" x14ac:dyDescent="0.25">
      <c r="A150" s="27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</row>
    <row r="151" spans="1:22" ht="20.25" customHeight="1" x14ac:dyDescent="0.25">
      <c r="A151" s="27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</row>
    <row r="152" spans="1:22" ht="20.25" customHeight="1" x14ac:dyDescent="0.25">
      <c r="A152" s="27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</row>
    <row r="153" spans="1:22" ht="20.25" customHeight="1" x14ac:dyDescent="0.25">
      <c r="A153" s="27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</row>
    <row r="154" spans="1:22" ht="20.25" customHeight="1" x14ac:dyDescent="0.25">
      <c r="A154" s="27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</row>
    <row r="155" spans="1:22" ht="20.25" customHeight="1" x14ac:dyDescent="0.25">
      <c r="A155" s="27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</row>
    <row r="156" spans="1:22" ht="20.25" customHeight="1" x14ac:dyDescent="0.25">
      <c r="A156" s="27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</row>
    <row r="157" spans="1:22" ht="20.25" customHeight="1" x14ac:dyDescent="0.25">
      <c r="A157" s="27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</row>
    <row r="158" spans="1:22" ht="20.25" customHeight="1" x14ac:dyDescent="0.25">
      <c r="A158" s="27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</row>
    <row r="159" spans="1:22" ht="20.25" customHeight="1" x14ac:dyDescent="0.25">
      <c r="A159" s="27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</row>
    <row r="160" spans="1:22" ht="20.25" customHeight="1" x14ac:dyDescent="0.25">
      <c r="A160" s="27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</row>
    <row r="161" spans="1:22" ht="20.25" customHeight="1" x14ac:dyDescent="0.25">
      <c r="A161" s="27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</row>
    <row r="162" spans="1:22" ht="20.25" customHeight="1" x14ac:dyDescent="0.25">
      <c r="A162" s="27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</row>
    <row r="163" spans="1:22" ht="20.25" customHeight="1" x14ac:dyDescent="0.25">
      <c r="A163" s="27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</row>
    <row r="164" spans="1:22" ht="20.25" customHeight="1" x14ac:dyDescent="0.25">
      <c r="A164" s="27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</row>
    <row r="165" spans="1:22" ht="20.25" customHeight="1" x14ac:dyDescent="0.25">
      <c r="A165" s="27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</row>
    <row r="166" spans="1:22" ht="20.25" customHeight="1" x14ac:dyDescent="0.25">
      <c r="A166" s="27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</row>
    <row r="167" spans="1:22" ht="20.25" customHeight="1" x14ac:dyDescent="0.25">
      <c r="A167" s="27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</row>
    <row r="168" spans="1:22" ht="20.25" customHeight="1" x14ac:dyDescent="0.25">
      <c r="A168" s="27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</row>
    <row r="169" spans="1:22" ht="20.25" customHeight="1" x14ac:dyDescent="0.25">
      <c r="A169" s="27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</row>
    <row r="170" spans="1:22" ht="20.25" customHeight="1" x14ac:dyDescent="0.25">
      <c r="A170" s="27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</row>
    <row r="171" spans="1:22" ht="20.25" customHeight="1" x14ac:dyDescent="0.25">
      <c r="A171" s="27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</row>
    <row r="172" spans="1:22" ht="20.25" customHeight="1" x14ac:dyDescent="0.25">
      <c r="A172" s="27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</row>
    <row r="173" spans="1:22" ht="20.25" customHeight="1" x14ac:dyDescent="0.25">
      <c r="A173" s="27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</row>
    <row r="174" spans="1:22" ht="20.25" customHeight="1" x14ac:dyDescent="0.25">
      <c r="A174" s="27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</row>
    <row r="175" spans="1:22" ht="20.25" customHeight="1" x14ac:dyDescent="0.25">
      <c r="A175" s="27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</row>
    <row r="176" spans="1:22" ht="20.25" customHeight="1" x14ac:dyDescent="0.25">
      <c r="A176" s="27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</row>
    <row r="177" spans="1:22" ht="20.25" customHeight="1" x14ac:dyDescent="0.25">
      <c r="A177" s="27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</row>
    <row r="178" spans="1:22" ht="20.25" customHeight="1" x14ac:dyDescent="0.25">
      <c r="A178" s="27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</row>
    <row r="179" spans="1:22" ht="20.25" customHeight="1" x14ac:dyDescent="0.25">
      <c r="A179" s="27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</row>
    <row r="180" spans="1:22" ht="20.25" customHeight="1" x14ac:dyDescent="0.25">
      <c r="A180" s="27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</row>
    <row r="181" spans="1:22" ht="20.25" customHeight="1" x14ac:dyDescent="0.25">
      <c r="A181" s="27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</row>
    <row r="182" spans="1:22" ht="20.25" customHeight="1" x14ac:dyDescent="0.25">
      <c r="A182" s="27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</row>
    <row r="183" spans="1:22" ht="20.25" customHeight="1" x14ac:dyDescent="0.25">
      <c r="A183" s="27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</row>
    <row r="184" spans="1:22" ht="20.25" customHeight="1" x14ac:dyDescent="0.25">
      <c r="A184" s="27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</row>
    <row r="185" spans="1:22" ht="20.25" customHeight="1" x14ac:dyDescent="0.25">
      <c r="A185" s="27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</row>
    <row r="186" spans="1:22" ht="20.25" customHeight="1" x14ac:dyDescent="0.25">
      <c r="A186" s="27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</row>
    <row r="187" spans="1:22" ht="20.25" customHeight="1" x14ac:dyDescent="0.25">
      <c r="A187" s="27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</row>
    <row r="188" spans="1:22" ht="20.25" customHeight="1" x14ac:dyDescent="0.25">
      <c r="A188" s="27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</row>
    <row r="189" spans="1:22" ht="20.25" customHeight="1" x14ac:dyDescent="0.25">
      <c r="A189" s="27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</row>
    <row r="190" spans="1:22" ht="20.25" customHeight="1" x14ac:dyDescent="0.25">
      <c r="A190" s="27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</row>
    <row r="191" spans="1:22" ht="20.25" customHeight="1" x14ac:dyDescent="0.25">
      <c r="A191" s="27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</row>
    <row r="192" spans="1:22" ht="20.25" customHeight="1" x14ac:dyDescent="0.25">
      <c r="A192" s="27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</row>
    <row r="193" spans="1:22" ht="20.25" customHeight="1" x14ac:dyDescent="0.25">
      <c r="A193" s="27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</row>
    <row r="194" spans="1:22" ht="20.25" customHeight="1" x14ac:dyDescent="0.25">
      <c r="A194" s="27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</row>
    <row r="195" spans="1:22" ht="20.25" customHeight="1" x14ac:dyDescent="0.25">
      <c r="A195" s="27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</row>
    <row r="196" spans="1:22" ht="20.25" customHeight="1" x14ac:dyDescent="0.25">
      <c r="A196" s="27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</row>
    <row r="197" spans="1:22" ht="20.25" customHeight="1" x14ac:dyDescent="0.25">
      <c r="A197" s="27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</row>
    <row r="198" spans="1:22" ht="20.25" customHeight="1" x14ac:dyDescent="0.25">
      <c r="A198" s="27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</row>
  </sheetData>
  <mergeCells count="11">
    <mergeCell ref="B4:U4"/>
    <mergeCell ref="B61:V61"/>
    <mergeCell ref="H62:J62"/>
    <mergeCell ref="L62:P62"/>
    <mergeCell ref="B67:V67"/>
    <mergeCell ref="H5:J5"/>
    <mergeCell ref="B10:V10"/>
    <mergeCell ref="B32:V32"/>
    <mergeCell ref="H34:J34"/>
    <mergeCell ref="R34:V34"/>
    <mergeCell ref="L5:N5"/>
  </mergeCells>
  <pageMargins left="0.7" right="0.7" top="0.75" bottom="0.75" header="0.3" footer="0.5"/>
  <pageSetup paperSize="9" scale="63" firstPageNumber="5" fitToHeight="0" orientation="landscape" useFirstPageNumber="1" r:id="rId1"/>
  <headerFooter alignWithMargins="0">
    <oddFooter>&amp;LThe accompanying notes are an integral part of these financial statements.
&amp;C&amp;P</oddFooter>
  </headerFooter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V194"/>
  <sheetViews>
    <sheetView showGridLines="0" view="pageBreakPreview" zoomScale="80" zoomScaleNormal="90" zoomScaleSheetLayoutView="80" workbookViewId="0">
      <selection activeCell="L7" sqref="L7"/>
    </sheetView>
  </sheetViews>
  <sheetFormatPr defaultRowHeight="20.25" customHeight="1" x14ac:dyDescent="0.25"/>
  <cols>
    <col min="1" max="1" width="49.5703125" style="3" customWidth="1"/>
    <col min="2" max="2" width="13.140625" style="1" customWidth="1"/>
    <col min="3" max="3" width="1" style="1" customWidth="1"/>
    <col min="4" max="4" width="13.85546875" style="1" customWidth="1"/>
    <col min="5" max="5" width="1" style="1" customWidth="1"/>
    <col min="6" max="6" width="14.140625" style="1" customWidth="1"/>
    <col min="7" max="7" width="1" style="1" customWidth="1"/>
    <col min="8" max="8" width="16.7109375" style="1" bestFit="1" customWidth="1"/>
    <col min="9" max="9" width="1" style="1" customWidth="1"/>
    <col min="10" max="10" width="16.42578125" style="1" customWidth="1"/>
    <col min="11" max="11" width="1" style="1" customWidth="1"/>
    <col min="12" max="12" width="16" style="1" customWidth="1"/>
    <col min="13" max="13" width="1" style="1" customWidth="1"/>
    <col min="14" max="14" width="16.28515625" style="1" customWidth="1"/>
    <col min="15" max="15" width="1.42578125" style="1" customWidth="1"/>
    <col min="16" max="16" width="16.28515625" style="1" bestFit="1" customWidth="1"/>
    <col min="17" max="17" width="1" style="1" customWidth="1"/>
    <col min="18" max="18" width="15.5703125" style="1" bestFit="1" customWidth="1"/>
    <col min="19" max="19" width="1.42578125" style="1" customWidth="1"/>
    <col min="20" max="20" width="15.28515625" style="1" customWidth="1"/>
    <col min="21" max="21" width="1.28515625" style="1" customWidth="1"/>
    <col min="22" max="22" width="13.28515625" style="1" customWidth="1"/>
    <col min="23" max="16384" width="9.140625" style="1"/>
  </cols>
  <sheetData>
    <row r="1" spans="1:22" ht="20.25" customHeight="1" x14ac:dyDescent="0.3">
      <c r="A1" s="165" t="s">
        <v>71</v>
      </c>
      <c r="V1" s="7"/>
    </row>
    <row r="2" spans="1:22" ht="20.25" customHeight="1" x14ac:dyDescent="0.25">
      <c r="A2" s="9" t="s">
        <v>53</v>
      </c>
      <c r="E2" s="10"/>
      <c r="F2" s="10"/>
      <c r="G2" s="10"/>
      <c r="V2" s="7"/>
    </row>
    <row r="3" spans="1:22" ht="20.25" customHeight="1" x14ac:dyDescent="0.25">
      <c r="A3" s="11"/>
    </row>
    <row r="4" spans="1:22" s="15" customFormat="1" ht="20.25" customHeight="1" x14ac:dyDescent="0.25">
      <c r="A4" s="26"/>
      <c r="B4" s="366" t="s">
        <v>22</v>
      </c>
      <c r="C4" s="366"/>
      <c r="D4" s="366"/>
      <c r="E4" s="366"/>
      <c r="F4" s="366"/>
      <c r="G4" s="366"/>
      <c r="H4" s="366"/>
      <c r="I4" s="366"/>
      <c r="J4" s="366"/>
      <c r="K4" s="366"/>
      <c r="L4" s="366"/>
      <c r="M4" s="366"/>
      <c r="N4" s="366"/>
      <c r="O4" s="366"/>
      <c r="P4" s="366"/>
      <c r="Q4" s="366"/>
      <c r="R4" s="366"/>
      <c r="S4" s="366"/>
      <c r="T4" s="366"/>
      <c r="U4" s="366"/>
      <c r="V4" s="22"/>
    </row>
    <row r="5" spans="1:22" s="15" customFormat="1" ht="20.25" customHeight="1" x14ac:dyDescent="0.25">
      <c r="A5" s="27"/>
      <c r="C5" s="8"/>
      <c r="D5" s="8"/>
      <c r="E5" s="236"/>
      <c r="F5" s="236"/>
      <c r="G5" s="236"/>
      <c r="H5" s="373" t="s">
        <v>8</v>
      </c>
      <c r="I5" s="373"/>
      <c r="J5" s="373"/>
      <c r="K5" s="8"/>
      <c r="L5" s="375" t="s">
        <v>144</v>
      </c>
      <c r="M5" s="375"/>
      <c r="N5" s="375"/>
      <c r="O5" s="362"/>
      <c r="P5" s="363"/>
      <c r="Q5" s="8"/>
      <c r="S5" s="8"/>
      <c r="T5" s="8"/>
      <c r="U5" s="8"/>
      <c r="V5" s="8"/>
    </row>
    <row r="6" spans="1:22" s="15" customFormat="1" ht="20.25" customHeight="1" x14ac:dyDescent="0.25">
      <c r="A6" s="27"/>
      <c r="C6" s="8"/>
      <c r="D6" s="67" t="s">
        <v>57</v>
      </c>
      <c r="E6" s="236"/>
      <c r="F6" s="236"/>
      <c r="G6" s="236"/>
      <c r="H6" s="8"/>
      <c r="I6" s="8"/>
      <c r="J6" s="8"/>
      <c r="K6" s="8"/>
      <c r="L6" s="67"/>
      <c r="M6" s="8"/>
      <c r="O6" s="8"/>
      <c r="P6" s="67" t="s">
        <v>30</v>
      </c>
      <c r="Q6" s="8"/>
      <c r="R6" s="8"/>
      <c r="S6" s="8"/>
      <c r="T6" s="8"/>
    </row>
    <row r="7" spans="1:22" s="15" customFormat="1" ht="20.25" customHeight="1" x14ac:dyDescent="0.25">
      <c r="A7" s="27"/>
      <c r="B7" s="8" t="s">
        <v>10</v>
      </c>
      <c r="C7" s="8"/>
      <c r="D7" s="67" t="s">
        <v>58</v>
      </c>
      <c r="E7" s="8"/>
      <c r="F7" s="8" t="s">
        <v>57</v>
      </c>
      <c r="G7" s="8"/>
      <c r="H7" s="8"/>
      <c r="K7" s="237"/>
      <c r="L7" s="238" t="s">
        <v>189</v>
      </c>
      <c r="M7" s="237"/>
      <c r="N7" s="67" t="s">
        <v>50</v>
      </c>
      <c r="O7" s="237"/>
      <c r="P7" s="8" t="s">
        <v>21</v>
      </c>
      <c r="Q7" s="8"/>
      <c r="S7" s="8"/>
    </row>
    <row r="8" spans="1:22" s="15" customFormat="1" ht="20.25" customHeight="1" x14ac:dyDescent="0.25">
      <c r="A8" s="27"/>
      <c r="B8" s="238" t="s">
        <v>176</v>
      </c>
      <c r="C8" s="8"/>
      <c r="D8" s="67" t="s">
        <v>59</v>
      </c>
      <c r="E8" s="8"/>
      <c r="F8" s="238" t="s">
        <v>158</v>
      </c>
      <c r="G8" s="8"/>
      <c r="H8" s="8"/>
      <c r="K8" s="237"/>
      <c r="L8" s="238" t="s">
        <v>177</v>
      </c>
      <c r="M8" s="237"/>
      <c r="N8" s="238" t="s">
        <v>51</v>
      </c>
      <c r="O8" s="237"/>
      <c r="P8" s="67" t="s">
        <v>48</v>
      </c>
      <c r="Q8" s="8"/>
      <c r="R8" s="8" t="s">
        <v>42</v>
      </c>
      <c r="S8" s="8"/>
      <c r="T8" s="8" t="s">
        <v>7</v>
      </c>
    </row>
    <row r="9" spans="1:22" s="15" customFormat="1" ht="20.25" customHeight="1" x14ac:dyDescent="0.25">
      <c r="A9" s="27"/>
      <c r="B9" s="8" t="s">
        <v>6</v>
      </c>
      <c r="C9" s="8"/>
      <c r="D9" s="67" t="s">
        <v>60</v>
      </c>
      <c r="E9" s="8"/>
      <c r="F9" s="238" t="s">
        <v>159</v>
      </c>
      <c r="G9" s="8"/>
      <c r="H9" s="8" t="s">
        <v>36</v>
      </c>
      <c r="I9" s="8"/>
      <c r="J9" s="8" t="s">
        <v>9</v>
      </c>
      <c r="K9" s="8"/>
      <c r="L9" s="350" t="s">
        <v>178</v>
      </c>
      <c r="M9" s="8"/>
      <c r="N9" s="67" t="s">
        <v>157</v>
      </c>
      <c r="O9" s="8"/>
      <c r="P9" s="238" t="s">
        <v>156</v>
      </c>
      <c r="Q9" s="8"/>
      <c r="R9" s="8" t="s">
        <v>41</v>
      </c>
      <c r="S9" s="8"/>
      <c r="T9" s="8" t="s">
        <v>15</v>
      </c>
    </row>
    <row r="10" spans="1:22" s="15" customFormat="1" ht="20.25" customHeight="1" x14ac:dyDescent="0.25">
      <c r="B10" s="367" t="s">
        <v>18</v>
      </c>
      <c r="C10" s="367"/>
      <c r="D10" s="367"/>
      <c r="E10" s="367"/>
      <c r="F10" s="367"/>
      <c r="G10" s="367"/>
      <c r="H10" s="367"/>
      <c r="I10" s="367"/>
      <c r="J10" s="367"/>
      <c r="K10" s="367"/>
      <c r="L10" s="367"/>
      <c r="M10" s="367"/>
      <c r="N10" s="367"/>
      <c r="O10" s="367"/>
      <c r="P10" s="367"/>
      <c r="Q10" s="367"/>
      <c r="R10" s="367"/>
      <c r="S10" s="367"/>
      <c r="T10" s="367"/>
      <c r="U10" s="367"/>
      <c r="V10" s="367"/>
    </row>
    <row r="11" spans="1:22" s="15" customFormat="1" ht="20.25" customHeight="1" x14ac:dyDescent="0.25">
      <c r="A11" s="99" t="s">
        <v>104</v>
      </c>
      <c r="B11" s="237"/>
      <c r="C11" s="237"/>
      <c r="D11" s="237"/>
      <c r="E11" s="237"/>
      <c r="F11" s="237"/>
      <c r="G11" s="237"/>
      <c r="H11" s="237"/>
      <c r="I11" s="237"/>
      <c r="J11" s="237"/>
      <c r="K11" s="237"/>
      <c r="L11" s="237"/>
      <c r="M11" s="237"/>
      <c r="N11" s="237"/>
      <c r="O11" s="237"/>
      <c r="P11" s="237"/>
      <c r="Q11" s="237"/>
      <c r="R11" s="237"/>
      <c r="S11" s="237"/>
      <c r="T11" s="237"/>
      <c r="U11" s="237"/>
      <c r="V11" s="237"/>
    </row>
    <row r="12" spans="1:22" ht="20.25" customHeight="1" x14ac:dyDescent="0.25">
      <c r="A12" s="2" t="s">
        <v>105</v>
      </c>
      <c r="B12" s="320">
        <v>320000</v>
      </c>
      <c r="C12" s="321">
        <v>0</v>
      </c>
      <c r="D12" s="321">
        <v>4011550</v>
      </c>
      <c r="E12" s="321">
        <v>0</v>
      </c>
      <c r="F12" s="239">
        <v>154718</v>
      </c>
      <c r="G12" s="321">
        <v>0</v>
      </c>
      <c r="H12" s="322">
        <v>92403</v>
      </c>
      <c r="I12" s="320">
        <v>0</v>
      </c>
      <c r="J12" s="79">
        <v>1169967</v>
      </c>
      <c r="K12" s="320">
        <v>0</v>
      </c>
      <c r="L12" s="339">
        <v>-5309</v>
      </c>
      <c r="M12" s="323">
        <v>0</v>
      </c>
      <c r="N12" s="339">
        <v>-5309</v>
      </c>
      <c r="O12" s="324">
        <v>0</v>
      </c>
      <c r="P12" s="340">
        <v>5743329</v>
      </c>
      <c r="Q12" s="320">
        <v>0</v>
      </c>
      <c r="R12" s="341">
        <v>52555</v>
      </c>
      <c r="S12" s="320"/>
      <c r="T12" s="340">
        <v>5795884</v>
      </c>
    </row>
    <row r="13" spans="1:22" ht="8.25" customHeight="1" x14ac:dyDescent="0.25">
      <c r="A13" s="2"/>
      <c r="B13" s="42"/>
      <c r="C13" s="307"/>
      <c r="D13" s="42"/>
      <c r="E13" s="307"/>
      <c r="F13" s="307"/>
      <c r="G13" s="307"/>
      <c r="H13" s="42"/>
      <c r="I13" s="42"/>
      <c r="J13" s="79"/>
      <c r="K13" s="42"/>
      <c r="L13" s="328"/>
      <c r="M13" s="311"/>
      <c r="N13" s="311"/>
      <c r="O13" s="311"/>
      <c r="P13" s="42"/>
      <c r="Q13" s="307"/>
      <c r="R13" s="42"/>
      <c r="S13" s="307"/>
      <c r="T13" s="42"/>
    </row>
    <row r="14" spans="1:22" ht="20.25" customHeight="1" x14ac:dyDescent="0.25">
      <c r="A14" s="2" t="s">
        <v>43</v>
      </c>
      <c r="B14" s="42"/>
      <c r="C14" s="307"/>
      <c r="D14" s="42"/>
      <c r="E14" s="307"/>
      <c r="F14" s="307"/>
      <c r="G14" s="307"/>
      <c r="H14" s="42"/>
      <c r="I14" s="42"/>
      <c r="J14" s="79"/>
      <c r="K14" s="42"/>
      <c r="L14" s="328"/>
      <c r="M14" s="311"/>
      <c r="N14" s="311"/>
      <c r="O14" s="311"/>
      <c r="P14" s="42"/>
      <c r="Q14" s="307"/>
      <c r="R14" s="42"/>
      <c r="S14" s="307"/>
      <c r="T14" s="42"/>
    </row>
    <row r="15" spans="1:22" ht="20.25" customHeight="1" x14ac:dyDescent="0.25">
      <c r="A15" s="180" t="s">
        <v>44</v>
      </c>
      <c r="B15" s="163" t="s">
        <v>1</v>
      </c>
      <c r="C15" s="268"/>
      <c r="D15" s="163" t="s">
        <v>1</v>
      </c>
      <c r="E15" s="268"/>
      <c r="F15" s="163" t="s">
        <v>1</v>
      </c>
      <c r="G15" s="268"/>
      <c r="H15" s="163" t="s">
        <v>1</v>
      </c>
      <c r="I15" s="91"/>
      <c r="J15" s="246">
        <v>239717</v>
      </c>
      <c r="K15" s="182"/>
      <c r="L15" s="163" t="s">
        <v>1</v>
      </c>
      <c r="M15" s="312"/>
      <c r="N15" s="163" t="s">
        <v>1</v>
      </c>
      <c r="O15" s="313"/>
      <c r="P15" s="121">
        <v>239717</v>
      </c>
      <c r="Q15" s="91"/>
      <c r="R15" s="121">
        <v>-1618</v>
      </c>
      <c r="S15" s="91"/>
      <c r="T15" s="121">
        <v>238099</v>
      </c>
    </row>
    <row r="16" spans="1:22" s="102" customFormat="1" ht="20.25" customHeight="1" x14ac:dyDescent="0.25">
      <c r="A16" s="180" t="s">
        <v>45</v>
      </c>
      <c r="B16" s="359" t="s">
        <v>1</v>
      </c>
      <c r="C16" s="316"/>
      <c r="D16" s="359" t="s">
        <v>1</v>
      </c>
      <c r="E16" s="316"/>
      <c r="F16" s="359" t="s">
        <v>1</v>
      </c>
      <c r="G16" s="316"/>
      <c r="H16" s="359" t="s">
        <v>1</v>
      </c>
      <c r="I16" s="299"/>
      <c r="J16" s="359" t="s">
        <v>1</v>
      </c>
      <c r="K16" s="317"/>
      <c r="L16" s="327">
        <v>-587</v>
      </c>
      <c r="M16" s="317"/>
      <c r="N16" s="315">
        <v>-587</v>
      </c>
      <c r="O16" s="299"/>
      <c r="P16" s="314">
        <v>-587</v>
      </c>
      <c r="Q16" s="299"/>
      <c r="R16" s="314">
        <v>-563</v>
      </c>
      <c r="S16" s="299"/>
      <c r="T16" s="314">
        <v>-1150</v>
      </c>
    </row>
    <row r="17" spans="1:22" s="102" customFormat="1" ht="20.25" customHeight="1" x14ac:dyDescent="0.2">
      <c r="A17" s="60" t="s">
        <v>38</v>
      </c>
      <c r="B17" s="163" t="s">
        <v>1</v>
      </c>
      <c r="C17" s="269"/>
      <c r="D17" s="163" t="s">
        <v>1</v>
      </c>
      <c r="E17" s="269"/>
      <c r="F17" s="359" t="s">
        <v>1</v>
      </c>
      <c r="G17" s="269"/>
      <c r="H17" s="163" t="s">
        <v>1</v>
      </c>
      <c r="I17" s="318"/>
      <c r="J17" s="325">
        <f>SUM(J15:J16)</f>
        <v>239717</v>
      </c>
      <c r="K17" s="310">
        <f t="shared" ref="K17:T17" si="0">SUM(K15:K16)</f>
        <v>0</v>
      </c>
      <c r="L17" s="325">
        <f t="shared" si="0"/>
        <v>-587</v>
      </c>
      <c r="M17" s="310">
        <f t="shared" si="0"/>
        <v>0</v>
      </c>
      <c r="N17" s="319">
        <f t="shared" si="0"/>
        <v>-587</v>
      </c>
      <c r="O17" s="310">
        <f t="shared" si="0"/>
        <v>0</v>
      </c>
      <c r="P17" s="319">
        <f t="shared" si="0"/>
        <v>239130</v>
      </c>
      <c r="Q17" s="310">
        <f t="shared" si="0"/>
        <v>0</v>
      </c>
      <c r="R17" s="319">
        <f t="shared" si="0"/>
        <v>-2181</v>
      </c>
      <c r="S17" s="310">
        <f t="shared" si="0"/>
        <v>0</v>
      </c>
      <c r="T17" s="319">
        <f t="shared" si="0"/>
        <v>236949</v>
      </c>
    </row>
    <row r="18" spans="1:22" s="102" customFormat="1" ht="15" x14ac:dyDescent="0.25">
      <c r="A18" s="181"/>
      <c r="B18" s="295"/>
      <c r="C18" s="296"/>
      <c r="D18" s="295"/>
      <c r="E18" s="297"/>
      <c r="F18" s="297"/>
      <c r="G18" s="297"/>
      <c r="H18" s="295"/>
      <c r="I18" s="297"/>
      <c r="J18" s="326"/>
      <c r="K18" s="298"/>
      <c r="L18" s="326"/>
      <c r="M18" s="298"/>
      <c r="N18" s="295"/>
      <c r="O18" s="297"/>
      <c r="P18" s="295"/>
      <c r="Q18" s="299"/>
      <c r="R18" s="299"/>
      <c r="S18" s="299"/>
      <c r="T18" s="299"/>
    </row>
    <row r="19" spans="1:22" ht="8.25" customHeight="1" x14ac:dyDescent="0.25">
      <c r="A19" s="166"/>
      <c r="B19" s="300"/>
      <c r="C19" s="301"/>
      <c r="D19" s="300"/>
      <c r="E19" s="301"/>
      <c r="F19" s="301"/>
      <c r="G19" s="301"/>
      <c r="H19" s="302"/>
      <c r="I19" s="122"/>
      <c r="J19" s="89"/>
      <c r="K19" s="187"/>
      <c r="L19" s="243"/>
      <c r="M19" s="304"/>
      <c r="N19" s="300"/>
      <c r="O19" s="122"/>
      <c r="P19" s="305"/>
      <c r="Q19" s="91"/>
      <c r="R19" s="305"/>
      <c r="S19" s="91"/>
      <c r="T19" s="305"/>
    </row>
    <row r="20" spans="1:22" s="102" customFormat="1" ht="20.25" customHeight="1" x14ac:dyDescent="0.25">
      <c r="A20" s="111" t="s">
        <v>160</v>
      </c>
      <c r="B20" s="359" t="s">
        <v>1</v>
      </c>
      <c r="C20" s="294"/>
      <c r="D20" s="359" t="s">
        <v>1</v>
      </c>
      <c r="E20" s="294"/>
      <c r="F20" s="359" t="s">
        <v>1</v>
      </c>
      <c r="G20" s="294"/>
      <c r="H20" s="346">
        <v>5715</v>
      </c>
      <c r="I20" s="306"/>
      <c r="J20" s="250">
        <v>-5715</v>
      </c>
      <c r="K20" s="306"/>
      <c r="L20" s="359" t="s">
        <v>1</v>
      </c>
      <c r="M20" s="303"/>
      <c r="N20" s="359" t="s">
        <v>1</v>
      </c>
      <c r="O20" s="306"/>
      <c r="P20" s="359" t="s">
        <v>1</v>
      </c>
      <c r="Q20" s="124"/>
      <c r="R20" s="359" t="s">
        <v>1</v>
      </c>
      <c r="S20" s="331"/>
      <c r="T20" s="359" t="s">
        <v>1</v>
      </c>
    </row>
    <row r="21" spans="1:22" ht="8.25" customHeight="1" x14ac:dyDescent="0.25">
      <c r="B21" s="91"/>
      <c r="C21" s="91"/>
      <c r="D21" s="91"/>
      <c r="E21" s="91"/>
      <c r="F21" s="91"/>
      <c r="G21" s="91"/>
      <c r="H21" s="91"/>
      <c r="I21" s="91"/>
      <c r="J21" s="182"/>
      <c r="K21" s="182"/>
      <c r="L21" s="329"/>
      <c r="M21" s="182"/>
      <c r="N21" s="182"/>
      <c r="O21" s="91"/>
      <c r="P21" s="91"/>
      <c r="Q21" s="91"/>
      <c r="R21" s="91"/>
      <c r="S21" s="91"/>
      <c r="T21" s="91"/>
    </row>
    <row r="22" spans="1:22" ht="20.25" customHeight="1" thickBot="1" x14ac:dyDescent="0.3">
      <c r="A22" s="2" t="s">
        <v>161</v>
      </c>
      <c r="B22" s="44">
        <f>B12</f>
        <v>320000</v>
      </c>
      <c r="C22" s="307"/>
      <c r="D22" s="44">
        <f>D12</f>
        <v>4011550</v>
      </c>
      <c r="E22" s="307"/>
      <c r="F22" s="44">
        <f>F12</f>
        <v>154718</v>
      </c>
      <c r="G22" s="307"/>
      <c r="H22" s="343">
        <f>H12+H20</f>
        <v>98118</v>
      </c>
      <c r="I22" s="307"/>
      <c r="J22" s="44">
        <f>J12+J17+J20</f>
        <v>1403969</v>
      </c>
      <c r="K22" s="308"/>
      <c r="L22" s="44">
        <f>L12+L17</f>
        <v>-5896</v>
      </c>
      <c r="M22" s="43"/>
      <c r="N22" s="309">
        <f>N12+N17</f>
        <v>-5896</v>
      </c>
      <c r="O22" s="307"/>
      <c r="P22" s="44">
        <f>P12+P17</f>
        <v>5982459</v>
      </c>
      <c r="Q22" s="307"/>
      <c r="R22" s="44">
        <f>R12+R17</f>
        <v>50374</v>
      </c>
      <c r="S22" s="307"/>
      <c r="T22" s="44">
        <f>T12+T17</f>
        <v>6032833</v>
      </c>
    </row>
    <row r="23" spans="1:22" ht="20.25" customHeight="1" thickTop="1" x14ac:dyDescent="0.25">
      <c r="R23" s="178"/>
      <c r="T23" s="178"/>
    </row>
    <row r="24" spans="1:22" ht="20.25" customHeight="1" x14ac:dyDescent="0.3">
      <c r="A24" s="270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271"/>
    </row>
    <row r="25" spans="1:22" ht="20.25" customHeight="1" x14ac:dyDescent="0.25">
      <c r="A25" s="206"/>
      <c r="B25" s="15"/>
      <c r="C25" s="15"/>
      <c r="D25" s="15"/>
      <c r="E25" s="272"/>
      <c r="F25" s="272"/>
      <c r="G25" s="272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271"/>
    </row>
    <row r="26" spans="1:22" ht="20.25" customHeight="1" x14ac:dyDescent="0.25">
      <c r="A26" s="273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</row>
    <row r="27" spans="1:22" ht="3.75" customHeight="1" x14ac:dyDescent="0.25">
      <c r="A27" s="273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</row>
    <row r="28" spans="1:22" s="15" customFormat="1" ht="20.25" customHeight="1" x14ac:dyDescent="0.25">
      <c r="A28" s="26"/>
      <c r="B28" s="365"/>
      <c r="C28" s="365"/>
      <c r="D28" s="365"/>
      <c r="E28" s="365"/>
      <c r="F28" s="365"/>
      <c r="G28" s="365"/>
      <c r="H28" s="365"/>
      <c r="I28" s="365"/>
      <c r="J28" s="365"/>
      <c r="K28" s="365"/>
      <c r="L28" s="365"/>
      <c r="M28" s="365"/>
      <c r="N28" s="365"/>
      <c r="O28" s="365"/>
      <c r="P28" s="365"/>
      <c r="Q28" s="365"/>
      <c r="R28" s="365"/>
      <c r="S28" s="365"/>
      <c r="T28" s="365"/>
      <c r="U28" s="365"/>
      <c r="V28" s="365"/>
    </row>
    <row r="29" spans="1:22" s="15" customFormat="1" ht="20.25" customHeight="1" x14ac:dyDescent="0.25">
      <c r="A29" s="26"/>
      <c r="B29" s="236"/>
      <c r="C29" s="236"/>
      <c r="D29" s="8"/>
      <c r="K29" s="236"/>
      <c r="L29" s="236"/>
      <c r="M29" s="236"/>
      <c r="N29" s="236"/>
      <c r="O29" s="236"/>
      <c r="P29" s="236"/>
      <c r="Q29" s="236"/>
      <c r="S29" s="236"/>
      <c r="T29" s="236"/>
      <c r="U29" s="236"/>
      <c r="V29" s="236"/>
    </row>
    <row r="30" spans="1:22" s="15" customFormat="1" ht="20.25" customHeight="1" x14ac:dyDescent="0.25">
      <c r="A30" s="27"/>
      <c r="C30" s="8"/>
      <c r="D30" s="8"/>
      <c r="E30" s="236"/>
      <c r="F30" s="236"/>
      <c r="G30" s="236"/>
      <c r="H30" s="374"/>
      <c r="I30" s="374"/>
      <c r="J30" s="374"/>
      <c r="K30" s="8"/>
      <c r="L30" s="8"/>
      <c r="M30" s="8"/>
      <c r="N30" s="8"/>
      <c r="O30" s="8"/>
      <c r="P30" s="8"/>
      <c r="Q30" s="8"/>
      <c r="R30" s="371"/>
      <c r="S30" s="371"/>
      <c r="T30" s="371"/>
      <c r="U30" s="371"/>
      <c r="V30" s="371"/>
    </row>
    <row r="31" spans="1:22" s="15" customFormat="1" ht="20.25" customHeight="1" x14ac:dyDescent="0.25">
      <c r="A31" s="27"/>
      <c r="C31" s="8"/>
      <c r="D31" s="8"/>
      <c r="E31" s="236"/>
      <c r="F31" s="236"/>
      <c r="G31" s="236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238"/>
      <c r="U31" s="8"/>
      <c r="V31" s="8"/>
    </row>
    <row r="32" spans="1:22" s="15" customFormat="1" ht="20.25" customHeight="1" x14ac:dyDescent="0.25">
      <c r="A32" s="27"/>
      <c r="B32" s="8"/>
      <c r="C32" s="8"/>
      <c r="D32" s="8"/>
      <c r="E32" s="8"/>
      <c r="F32" s="8"/>
      <c r="G32" s="8"/>
      <c r="H32" s="8"/>
      <c r="K32" s="237"/>
      <c r="L32" s="237"/>
      <c r="M32" s="237"/>
      <c r="N32" s="237"/>
      <c r="O32" s="237"/>
      <c r="P32" s="237"/>
      <c r="Q32" s="237"/>
      <c r="R32" s="8"/>
      <c r="S32" s="8"/>
      <c r="T32" s="238"/>
      <c r="U32" s="8"/>
      <c r="V32" s="8"/>
    </row>
    <row r="33" spans="1:22" s="15" customFormat="1" ht="20.25" customHeight="1" x14ac:dyDescent="0.25">
      <c r="A33" s="27"/>
      <c r="B33" s="8"/>
      <c r="C33" s="8"/>
      <c r="D33" s="8"/>
      <c r="E33" s="8"/>
      <c r="F33" s="8"/>
      <c r="G33" s="8"/>
      <c r="H33" s="8"/>
      <c r="K33" s="237"/>
      <c r="L33" s="237"/>
      <c r="M33" s="237"/>
      <c r="N33" s="237"/>
      <c r="O33" s="237"/>
      <c r="P33" s="237"/>
      <c r="Q33" s="237"/>
      <c r="R33" s="67"/>
      <c r="S33" s="8"/>
      <c r="T33" s="240"/>
      <c r="U33" s="8"/>
      <c r="V33" s="8"/>
    </row>
    <row r="34" spans="1:22" s="15" customFormat="1" ht="20.25" customHeight="1" x14ac:dyDescent="0.25">
      <c r="A34" s="27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66"/>
      <c r="S34" s="66"/>
      <c r="T34" s="238"/>
      <c r="U34" s="66"/>
      <c r="V34" s="66"/>
    </row>
    <row r="35" spans="1:22" s="15" customFormat="1" ht="20.25" customHeight="1" x14ac:dyDescent="0.25">
      <c r="A35" s="99"/>
      <c r="B35" s="100"/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100"/>
      <c r="Q35" s="100"/>
      <c r="R35" s="100"/>
      <c r="S35" s="100"/>
      <c r="U35" s="100"/>
      <c r="V35" s="100"/>
    </row>
    <row r="36" spans="1:22" s="15" customFormat="1" ht="20.25" customHeight="1" x14ac:dyDescent="0.25">
      <c r="A36" s="26"/>
      <c r="B36" s="239"/>
      <c r="C36" s="239"/>
      <c r="D36" s="239"/>
      <c r="E36" s="239"/>
      <c r="F36" s="239"/>
      <c r="G36" s="239"/>
      <c r="H36" s="239"/>
      <c r="I36" s="239"/>
      <c r="J36" s="239"/>
      <c r="K36" s="239"/>
      <c r="L36" s="239"/>
      <c r="M36" s="239"/>
      <c r="N36" s="239"/>
      <c r="O36" s="239"/>
      <c r="P36" s="239"/>
      <c r="Q36" s="239"/>
      <c r="R36" s="239"/>
      <c r="S36" s="239"/>
      <c r="T36" s="239"/>
      <c r="U36" s="239"/>
      <c r="V36" s="239"/>
    </row>
    <row r="37" spans="1:22" s="15" customFormat="1" ht="20.25" customHeight="1" x14ac:dyDescent="0.25">
      <c r="A37" s="274"/>
      <c r="B37" s="238"/>
      <c r="C37" s="238"/>
      <c r="D37" s="238"/>
      <c r="E37" s="238"/>
      <c r="F37" s="238"/>
      <c r="G37" s="238"/>
      <c r="H37" s="238"/>
      <c r="I37" s="238"/>
      <c r="J37" s="104"/>
      <c r="K37" s="104"/>
      <c r="L37" s="104"/>
      <c r="M37" s="104"/>
      <c r="N37" s="104"/>
      <c r="O37" s="104"/>
      <c r="P37" s="104"/>
      <c r="Q37" s="104"/>
      <c r="R37" s="104"/>
      <c r="S37" s="104"/>
      <c r="T37" s="104"/>
      <c r="U37" s="104"/>
      <c r="V37" s="104"/>
    </row>
    <row r="38" spans="1:22" s="102" customFormat="1" ht="20.25" customHeight="1" x14ac:dyDescent="0.2">
      <c r="A38" s="275"/>
      <c r="B38" s="101"/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77"/>
      <c r="U38" s="101"/>
      <c r="V38" s="101"/>
    </row>
    <row r="39" spans="1:22" ht="20.25" customHeight="1" x14ac:dyDescent="0.25">
      <c r="A39" s="26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</row>
    <row r="40" spans="1:22" ht="20.25" customHeight="1" x14ac:dyDescent="0.25">
      <c r="A40" s="276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</row>
    <row r="41" spans="1:22" ht="20.25" customHeight="1" x14ac:dyDescent="0.25">
      <c r="A41" s="277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</row>
    <row r="42" spans="1:22" ht="20.25" customHeight="1" x14ac:dyDescent="0.25">
      <c r="A42" s="274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</row>
    <row r="43" spans="1:22" ht="20.25" customHeight="1" x14ac:dyDescent="0.25">
      <c r="A43" s="27"/>
      <c r="B43" s="13"/>
      <c r="C43" s="25"/>
      <c r="D43" s="13"/>
      <c r="E43" s="25"/>
      <c r="F43" s="25"/>
      <c r="G43" s="25"/>
      <c r="H43" s="13"/>
      <c r="I43" s="25"/>
      <c r="J43" s="13"/>
      <c r="K43" s="25"/>
      <c r="L43" s="25"/>
      <c r="M43" s="25"/>
      <c r="N43" s="25"/>
      <c r="O43" s="25"/>
      <c r="P43" s="25"/>
      <c r="Q43" s="25"/>
      <c r="R43" s="13"/>
      <c r="S43" s="13"/>
      <c r="T43" s="13"/>
      <c r="U43" s="13"/>
      <c r="V43" s="13"/>
    </row>
    <row r="44" spans="1:22" ht="20.25" customHeight="1" x14ac:dyDescent="0.25">
      <c r="A44" s="278"/>
      <c r="B44" s="201"/>
      <c r="C44" s="25"/>
      <c r="D44" s="201"/>
      <c r="E44" s="25"/>
      <c r="F44" s="25"/>
      <c r="G44" s="25"/>
      <c r="H44" s="201"/>
      <c r="I44" s="25"/>
      <c r="J44" s="201"/>
      <c r="K44" s="25"/>
      <c r="L44" s="25"/>
      <c r="M44" s="25"/>
      <c r="N44" s="25"/>
      <c r="O44" s="25"/>
      <c r="P44" s="25"/>
      <c r="Q44" s="25"/>
      <c r="R44" s="77"/>
      <c r="S44" s="77"/>
      <c r="T44" s="77"/>
      <c r="U44" s="77"/>
      <c r="V44" s="77"/>
    </row>
    <row r="45" spans="1:22" ht="20.25" customHeight="1" x14ac:dyDescent="0.25">
      <c r="A45" s="276"/>
      <c r="B45" s="163"/>
      <c r="C45" s="25"/>
      <c r="D45" s="163"/>
      <c r="E45" s="25"/>
      <c r="F45" s="25"/>
      <c r="G45" s="25"/>
      <c r="H45" s="163"/>
      <c r="I45" s="25"/>
      <c r="J45" s="163"/>
      <c r="K45" s="25"/>
      <c r="L45" s="25"/>
      <c r="M45" s="25"/>
      <c r="N45" s="25"/>
      <c r="O45" s="25"/>
      <c r="P45" s="25"/>
      <c r="Q45" s="25"/>
      <c r="R45" s="78"/>
      <c r="S45" s="78"/>
      <c r="T45" s="78"/>
      <c r="U45" s="78"/>
      <c r="V45" s="78"/>
    </row>
    <row r="46" spans="1:22" ht="20.25" customHeight="1" x14ac:dyDescent="0.25">
      <c r="A46" s="26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</row>
    <row r="47" spans="1:22" ht="20.25" customHeight="1" x14ac:dyDescent="0.25">
      <c r="A47" s="26"/>
      <c r="B47" s="51"/>
      <c r="C47" s="13"/>
      <c r="D47" s="51"/>
      <c r="E47" s="28"/>
      <c r="F47" s="28"/>
      <c r="G47" s="28"/>
      <c r="H47" s="51"/>
      <c r="I47" s="13"/>
      <c r="J47" s="14"/>
      <c r="K47" s="13"/>
      <c r="L47" s="13"/>
      <c r="M47" s="13"/>
      <c r="N47" s="13"/>
      <c r="O47" s="13"/>
      <c r="P47" s="13"/>
      <c r="Q47" s="13"/>
      <c r="R47" s="51"/>
      <c r="S47" s="51"/>
      <c r="T47" s="51"/>
      <c r="U47" s="51"/>
      <c r="V47" s="51"/>
    </row>
    <row r="48" spans="1:22" ht="20.25" customHeight="1" x14ac:dyDescent="0.25">
      <c r="A48" s="33"/>
      <c r="B48" s="13"/>
      <c r="C48" s="13"/>
      <c r="D48" s="13"/>
      <c r="E48" s="28"/>
      <c r="F48" s="28"/>
      <c r="G48" s="28"/>
      <c r="H48" s="13"/>
      <c r="I48" s="13"/>
      <c r="J48" s="59"/>
      <c r="K48" s="13"/>
      <c r="L48" s="13"/>
      <c r="M48" s="13"/>
      <c r="N48" s="13"/>
      <c r="O48" s="13"/>
      <c r="P48" s="13"/>
      <c r="Q48" s="13"/>
      <c r="R48" s="8"/>
      <c r="S48" s="8"/>
      <c r="T48" s="8"/>
      <c r="U48" s="8"/>
      <c r="V48" s="8"/>
    </row>
    <row r="49" spans="1:22" ht="20.25" customHeight="1" x14ac:dyDescent="0.25">
      <c r="A49" s="279"/>
      <c r="B49" s="13"/>
      <c r="C49" s="53"/>
      <c r="D49" s="13"/>
      <c r="E49" s="53"/>
      <c r="F49" s="53"/>
      <c r="G49" s="53"/>
      <c r="H49" s="13"/>
      <c r="I49" s="53"/>
      <c r="J49" s="13"/>
      <c r="K49" s="53"/>
      <c r="L49" s="53"/>
      <c r="M49" s="53"/>
      <c r="N49" s="53"/>
      <c r="O49" s="53"/>
      <c r="P49" s="53"/>
      <c r="Q49" s="53"/>
      <c r="R49" s="13"/>
      <c r="S49" s="13"/>
      <c r="T49" s="59"/>
      <c r="U49" s="59"/>
      <c r="V49" s="59"/>
    </row>
    <row r="50" spans="1:22" ht="20.25" customHeight="1" x14ac:dyDescent="0.25">
      <c r="A50" s="26"/>
      <c r="B50" s="163"/>
      <c r="C50" s="54"/>
      <c r="D50" s="163"/>
      <c r="E50" s="54"/>
      <c r="F50" s="54"/>
      <c r="G50" s="54"/>
      <c r="H50" s="163"/>
      <c r="I50" s="54"/>
      <c r="J50" s="54"/>
      <c r="K50" s="54"/>
      <c r="L50" s="54"/>
      <c r="M50" s="54"/>
      <c r="N50" s="54"/>
      <c r="O50" s="54"/>
      <c r="P50" s="54"/>
      <c r="Q50" s="54"/>
      <c r="R50" s="78"/>
      <c r="S50" s="78"/>
      <c r="T50" s="78"/>
      <c r="U50" s="78"/>
      <c r="V50" s="78"/>
    </row>
    <row r="51" spans="1:22" ht="20.25" customHeight="1" x14ac:dyDescent="0.25">
      <c r="A51" s="27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</row>
    <row r="52" spans="1:22" ht="15" x14ac:dyDescent="0.25">
      <c r="A52" s="26"/>
      <c r="B52" s="79"/>
      <c r="C52" s="15"/>
      <c r="D52" s="79"/>
      <c r="E52" s="15"/>
      <c r="F52" s="15"/>
      <c r="G52" s="15"/>
      <c r="H52" s="79"/>
      <c r="I52" s="15"/>
      <c r="J52" s="79"/>
      <c r="K52" s="15"/>
      <c r="L52" s="15"/>
      <c r="M52" s="15"/>
      <c r="N52" s="15"/>
      <c r="O52" s="15"/>
      <c r="P52" s="15"/>
      <c r="Q52" s="15"/>
      <c r="R52" s="79"/>
      <c r="S52" s="79"/>
      <c r="T52" s="79"/>
      <c r="U52" s="79"/>
      <c r="V52" s="79"/>
    </row>
    <row r="53" spans="1:22" ht="15" x14ac:dyDescent="0.25">
      <c r="A53" s="27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</row>
    <row r="54" spans="1:22" ht="20.25" customHeight="1" x14ac:dyDescent="0.3">
      <c r="A54" s="280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271"/>
    </row>
    <row r="55" spans="1:22" ht="20.25" customHeight="1" x14ac:dyDescent="0.25">
      <c r="A55" s="206"/>
      <c r="B55" s="15"/>
      <c r="C55" s="15"/>
      <c r="D55" s="15"/>
      <c r="E55" s="272"/>
      <c r="F55" s="272"/>
      <c r="G55" s="272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271"/>
    </row>
    <row r="56" spans="1:22" ht="20.25" customHeight="1" x14ac:dyDescent="0.25">
      <c r="A56" s="273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</row>
    <row r="57" spans="1:22" s="15" customFormat="1" ht="20.25" customHeight="1" x14ac:dyDescent="0.25">
      <c r="A57" s="26"/>
      <c r="B57" s="365"/>
      <c r="C57" s="365"/>
      <c r="D57" s="365"/>
      <c r="E57" s="365"/>
      <c r="F57" s="365"/>
      <c r="G57" s="365"/>
      <c r="H57" s="365"/>
      <c r="I57" s="365"/>
      <c r="J57" s="365"/>
      <c r="K57" s="365"/>
      <c r="L57" s="365"/>
      <c r="M57" s="365"/>
      <c r="N57" s="365"/>
      <c r="O57" s="365"/>
      <c r="P57" s="365"/>
      <c r="Q57" s="365"/>
      <c r="R57" s="365"/>
      <c r="S57" s="365"/>
      <c r="T57" s="365"/>
      <c r="U57" s="365"/>
      <c r="V57" s="365"/>
    </row>
    <row r="58" spans="1:22" s="15" customFormat="1" ht="15" customHeight="1" x14ac:dyDescent="0.25">
      <c r="A58" s="27"/>
      <c r="C58" s="8"/>
      <c r="D58" s="8"/>
      <c r="E58" s="236"/>
      <c r="F58" s="236"/>
      <c r="G58" s="236"/>
      <c r="H58" s="371"/>
      <c r="I58" s="371"/>
      <c r="J58" s="371"/>
      <c r="K58" s="8"/>
      <c r="L58" s="372"/>
      <c r="M58" s="372"/>
      <c r="N58" s="372"/>
      <c r="O58" s="372"/>
      <c r="P58" s="372"/>
      <c r="Q58" s="8"/>
      <c r="S58" s="8"/>
      <c r="T58" s="8"/>
      <c r="U58" s="8"/>
      <c r="V58" s="8"/>
    </row>
    <row r="59" spans="1:22" s="15" customFormat="1" ht="20.25" customHeight="1" x14ac:dyDescent="0.25">
      <c r="A59" s="27"/>
      <c r="C59" s="8"/>
      <c r="D59" s="67"/>
      <c r="E59" s="236"/>
      <c r="F59" s="236"/>
      <c r="G59" s="236"/>
      <c r="H59" s="8"/>
      <c r="I59" s="8"/>
      <c r="J59" s="8"/>
      <c r="K59" s="8"/>
      <c r="L59" s="67"/>
      <c r="M59" s="8"/>
      <c r="N59" s="67"/>
      <c r="O59" s="67"/>
      <c r="P59" s="67"/>
      <c r="Q59" s="8"/>
      <c r="R59" s="67"/>
      <c r="S59" s="8"/>
      <c r="T59" s="8"/>
      <c r="U59" s="8"/>
      <c r="V59" s="8"/>
    </row>
    <row r="60" spans="1:22" s="15" customFormat="1" ht="20.25" customHeight="1" x14ac:dyDescent="0.25">
      <c r="A60" s="27"/>
      <c r="B60" s="8"/>
      <c r="C60" s="8"/>
      <c r="D60" s="67"/>
      <c r="E60" s="8"/>
      <c r="F60" s="8"/>
      <c r="G60" s="8"/>
      <c r="H60" s="8"/>
      <c r="K60" s="237"/>
      <c r="L60" s="238"/>
      <c r="M60" s="237"/>
      <c r="N60" s="238"/>
      <c r="O60" s="238"/>
      <c r="P60" s="238"/>
      <c r="Q60" s="237"/>
      <c r="R60" s="8"/>
      <c r="S60" s="8"/>
      <c r="U60" s="8"/>
      <c r="V60" s="8"/>
    </row>
    <row r="61" spans="1:22" s="15" customFormat="1" ht="20.25" customHeight="1" x14ac:dyDescent="0.25">
      <c r="A61" s="27"/>
      <c r="B61" s="238"/>
      <c r="C61" s="8"/>
      <c r="D61" s="67"/>
      <c r="E61" s="8"/>
      <c r="F61" s="8"/>
      <c r="G61" s="8"/>
      <c r="H61" s="8"/>
      <c r="K61" s="237"/>
      <c r="L61" s="238"/>
      <c r="M61" s="237"/>
      <c r="N61" s="238"/>
      <c r="O61" s="238"/>
      <c r="P61" s="238"/>
      <c r="Q61" s="237"/>
      <c r="R61" s="67"/>
      <c r="S61" s="8"/>
      <c r="T61" s="8"/>
      <c r="U61" s="8"/>
      <c r="V61" s="8"/>
    </row>
    <row r="62" spans="1:22" s="15" customFormat="1" ht="20.25" customHeight="1" x14ac:dyDescent="0.25">
      <c r="A62" s="27"/>
      <c r="B62" s="8"/>
      <c r="C62" s="8"/>
      <c r="D62" s="67"/>
      <c r="E62" s="8"/>
      <c r="F62" s="8"/>
      <c r="G62" s="8"/>
      <c r="H62" s="8"/>
      <c r="I62" s="8"/>
      <c r="J62" s="8"/>
      <c r="K62" s="8"/>
      <c r="L62" s="67"/>
      <c r="M62" s="8"/>
      <c r="N62" s="238"/>
      <c r="O62" s="67"/>
      <c r="P62" s="67"/>
      <c r="Q62" s="8"/>
      <c r="R62" s="238"/>
      <c r="S62" s="8"/>
      <c r="T62" s="8"/>
      <c r="U62" s="8"/>
      <c r="V62" s="8"/>
    </row>
    <row r="63" spans="1:22" s="15" customFormat="1" ht="20.25" customHeight="1" x14ac:dyDescent="0.25">
      <c r="B63" s="367"/>
      <c r="C63" s="367"/>
      <c r="D63" s="367"/>
      <c r="E63" s="367"/>
      <c r="F63" s="367"/>
      <c r="G63" s="367"/>
      <c r="H63" s="367"/>
      <c r="I63" s="367"/>
      <c r="J63" s="367"/>
      <c r="K63" s="367"/>
      <c r="L63" s="367"/>
      <c r="M63" s="367"/>
      <c r="N63" s="367"/>
      <c r="O63" s="367"/>
      <c r="P63" s="367"/>
      <c r="Q63" s="367"/>
      <c r="R63" s="367"/>
      <c r="S63" s="367"/>
      <c r="T63" s="367"/>
      <c r="U63" s="367"/>
      <c r="V63" s="367"/>
    </row>
    <row r="64" spans="1:22" s="15" customFormat="1" ht="20.25" customHeight="1" x14ac:dyDescent="0.25">
      <c r="A64" s="99"/>
      <c r="B64" s="237"/>
      <c r="C64" s="237"/>
      <c r="D64" s="237"/>
      <c r="E64" s="237"/>
      <c r="F64" s="237"/>
      <c r="G64" s="237"/>
      <c r="H64" s="237"/>
      <c r="I64" s="237"/>
      <c r="J64" s="237"/>
      <c r="K64" s="237"/>
      <c r="L64" s="237"/>
      <c r="M64" s="237"/>
      <c r="N64" s="237"/>
      <c r="O64" s="237"/>
      <c r="P64" s="237"/>
      <c r="Q64" s="237"/>
      <c r="R64" s="237"/>
      <c r="S64" s="237"/>
      <c r="T64" s="237"/>
      <c r="U64" s="237"/>
      <c r="V64" s="237"/>
    </row>
    <row r="65" spans="1:22" ht="20.25" customHeight="1" x14ac:dyDescent="0.25">
      <c r="A65" s="26"/>
      <c r="B65" s="25"/>
      <c r="C65" s="105"/>
      <c r="D65" s="54"/>
      <c r="E65" s="105"/>
      <c r="F65" s="105"/>
      <c r="G65" s="105"/>
      <c r="H65" s="54"/>
      <c r="I65" s="25"/>
      <c r="J65" s="197"/>
      <c r="K65" s="25"/>
      <c r="L65" s="163"/>
      <c r="M65" s="25"/>
      <c r="N65" s="163"/>
      <c r="O65" s="105"/>
      <c r="P65" s="163"/>
      <c r="Q65" s="25"/>
      <c r="R65" s="25"/>
      <c r="S65" s="25"/>
      <c r="T65" s="54"/>
      <c r="U65" s="25"/>
      <c r="V65" s="25"/>
    </row>
    <row r="66" spans="1:22" ht="20.25" customHeight="1" x14ac:dyDescent="0.25">
      <c r="A66" s="26"/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</row>
    <row r="67" spans="1:22" ht="20.25" customHeight="1" x14ac:dyDescent="0.25">
      <c r="A67" s="26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</row>
    <row r="68" spans="1:22" ht="20.25" customHeight="1" x14ac:dyDescent="0.25">
      <c r="A68" s="278"/>
      <c r="B68" s="106"/>
      <c r="C68" s="120"/>
      <c r="D68" s="106"/>
      <c r="E68" s="121"/>
      <c r="F68" s="121"/>
      <c r="G68" s="121"/>
      <c r="H68" s="106"/>
      <c r="I68" s="121"/>
      <c r="J68" s="72"/>
      <c r="K68" s="121"/>
      <c r="L68" s="90"/>
      <c r="M68" s="90"/>
      <c r="N68" s="90"/>
      <c r="O68" s="90"/>
      <c r="P68" s="90"/>
      <c r="Q68" s="121"/>
      <c r="R68" s="72"/>
      <c r="S68" s="121"/>
      <c r="T68" s="121"/>
      <c r="U68" s="121"/>
      <c r="V68" s="72"/>
    </row>
    <row r="69" spans="1:22" s="102" customFormat="1" ht="20.25" customHeight="1" x14ac:dyDescent="0.25">
      <c r="A69" s="281"/>
      <c r="B69" s="149"/>
      <c r="C69" s="149"/>
      <c r="D69" s="149"/>
      <c r="E69" s="149"/>
      <c r="F69" s="149"/>
      <c r="G69" s="149"/>
      <c r="H69" s="149"/>
      <c r="I69" s="149"/>
      <c r="J69" s="149"/>
      <c r="K69" s="149"/>
      <c r="L69" s="184"/>
      <c r="M69" s="184"/>
      <c r="N69" s="184"/>
      <c r="O69" s="184"/>
      <c r="P69" s="184"/>
      <c r="Q69" s="149"/>
      <c r="R69" s="149"/>
      <c r="S69" s="149"/>
      <c r="T69" s="149"/>
      <c r="U69" s="149"/>
      <c r="V69" s="149"/>
    </row>
    <row r="70" spans="1:22" s="102" customFormat="1" ht="20.25" customHeight="1" x14ac:dyDescent="0.25">
      <c r="A70" s="282"/>
      <c r="B70" s="106"/>
      <c r="C70" s="283"/>
      <c r="D70" s="106"/>
      <c r="E70" s="283"/>
      <c r="F70" s="283"/>
      <c r="G70" s="283"/>
      <c r="H70" s="106"/>
      <c r="I70" s="283"/>
      <c r="J70" s="106"/>
      <c r="K70" s="284"/>
      <c r="L70" s="106"/>
      <c r="M70" s="284"/>
      <c r="N70" s="106"/>
      <c r="O70" s="185"/>
      <c r="P70" s="106"/>
      <c r="Q70" s="284"/>
      <c r="R70" s="106"/>
      <c r="S70" s="124"/>
      <c r="T70" s="89"/>
      <c r="U70" s="124"/>
      <c r="V70" s="179"/>
    </row>
    <row r="71" spans="1:22" s="102" customFormat="1" ht="15" x14ac:dyDescent="0.25">
      <c r="A71" s="285"/>
      <c r="B71" s="149"/>
      <c r="C71" s="149"/>
      <c r="D71" s="149"/>
      <c r="E71" s="149"/>
      <c r="F71" s="149"/>
      <c r="G71" s="149"/>
      <c r="H71" s="149"/>
      <c r="I71" s="149"/>
      <c r="J71" s="149"/>
      <c r="K71" s="149"/>
      <c r="L71" s="149"/>
      <c r="M71" s="184"/>
      <c r="N71" s="149"/>
      <c r="O71" s="184"/>
      <c r="P71" s="149"/>
      <c r="Q71" s="149"/>
      <c r="R71" s="149"/>
      <c r="S71" s="149"/>
      <c r="T71" s="149"/>
      <c r="U71" s="149"/>
      <c r="V71" s="149"/>
    </row>
    <row r="72" spans="1:22" s="102" customFormat="1" ht="20.25" customHeight="1" x14ac:dyDescent="0.25">
      <c r="A72" s="285"/>
      <c r="B72" s="163"/>
      <c r="C72" s="101"/>
      <c r="D72" s="163"/>
      <c r="E72" s="101"/>
      <c r="F72" s="101"/>
      <c r="G72" s="101"/>
      <c r="H72" s="163"/>
      <c r="I72" s="101"/>
      <c r="J72" s="163"/>
      <c r="K72" s="286"/>
      <c r="L72" s="163"/>
      <c r="M72" s="286"/>
      <c r="N72" s="163"/>
      <c r="O72" s="186"/>
      <c r="P72" s="163"/>
      <c r="Q72" s="286"/>
      <c r="R72" s="163"/>
      <c r="S72" s="192"/>
      <c r="T72" s="239"/>
      <c r="U72" s="193"/>
      <c r="V72" s="239"/>
    </row>
    <row r="73" spans="1:22" s="102" customFormat="1" ht="20.25" customHeight="1" x14ac:dyDescent="0.25">
      <c r="A73" s="281"/>
      <c r="B73" s="51"/>
      <c r="C73" s="283"/>
      <c r="D73" s="51"/>
      <c r="E73" s="283"/>
      <c r="F73" s="283"/>
      <c r="G73" s="283"/>
      <c r="H73" s="51"/>
      <c r="I73" s="283"/>
      <c r="J73" s="51"/>
      <c r="K73" s="284"/>
      <c r="L73" s="185"/>
      <c r="M73" s="284"/>
      <c r="N73" s="185"/>
      <c r="O73" s="185"/>
      <c r="P73" s="185"/>
      <c r="Q73" s="284"/>
      <c r="R73" s="179"/>
      <c r="S73" s="124"/>
      <c r="T73" s="163"/>
      <c r="U73" s="124"/>
      <c r="V73" s="179"/>
    </row>
    <row r="74" spans="1:22" ht="20.25" customHeight="1" x14ac:dyDescent="0.25">
      <c r="A74" s="26"/>
      <c r="B74" s="106"/>
      <c r="C74" s="120"/>
      <c r="D74" s="106"/>
      <c r="E74" s="121"/>
      <c r="F74" s="121"/>
      <c r="G74" s="121"/>
      <c r="H74" s="106"/>
      <c r="I74" s="121"/>
      <c r="J74" s="72"/>
      <c r="K74" s="121"/>
      <c r="L74" s="90"/>
      <c r="M74" s="90"/>
      <c r="N74" s="90"/>
      <c r="O74" s="90"/>
      <c r="P74" s="90"/>
      <c r="Q74" s="121"/>
      <c r="R74" s="72"/>
      <c r="S74" s="121"/>
      <c r="T74" s="121"/>
      <c r="U74" s="121"/>
      <c r="V74" s="72"/>
    </row>
    <row r="75" spans="1:22" ht="20.25" customHeight="1" x14ac:dyDescent="0.25">
      <c r="A75" s="287"/>
      <c r="B75" s="186"/>
      <c r="C75" s="238"/>
      <c r="D75" s="186"/>
      <c r="E75" s="238"/>
      <c r="F75" s="238"/>
      <c r="G75" s="238"/>
      <c r="H75" s="186"/>
      <c r="I75" s="121"/>
      <c r="J75" s="59"/>
      <c r="K75" s="120"/>
      <c r="L75" s="186"/>
      <c r="M75" s="288"/>
      <c r="N75" s="186"/>
      <c r="O75" s="186"/>
      <c r="P75" s="186"/>
      <c r="Q75" s="120"/>
      <c r="R75" s="59"/>
      <c r="S75" s="121"/>
      <c r="T75" s="59"/>
      <c r="U75" s="121"/>
      <c r="V75" s="59"/>
    </row>
    <row r="76" spans="1:22" s="102" customFormat="1" ht="20.25" customHeight="1" x14ac:dyDescent="0.25">
      <c r="A76" s="282"/>
      <c r="B76" s="186"/>
      <c r="C76" s="283"/>
      <c r="D76" s="186"/>
      <c r="E76" s="283"/>
      <c r="F76" s="283"/>
      <c r="G76" s="283"/>
      <c r="H76" s="186"/>
      <c r="I76" s="283"/>
      <c r="J76" s="106"/>
      <c r="K76" s="284"/>
      <c r="L76" s="185"/>
      <c r="M76" s="284"/>
      <c r="N76" s="186"/>
      <c r="O76" s="186"/>
      <c r="P76" s="89"/>
      <c r="Q76" s="284"/>
      <c r="R76" s="179"/>
      <c r="S76" s="124"/>
      <c r="T76" s="59"/>
      <c r="U76" s="124"/>
      <c r="V76" s="179"/>
    </row>
    <row r="77" spans="1:22" ht="20.25" customHeight="1" x14ac:dyDescent="0.25">
      <c r="A77" s="26"/>
      <c r="B77" s="289"/>
      <c r="C77" s="25"/>
      <c r="D77" s="289"/>
      <c r="E77" s="25"/>
      <c r="F77" s="25"/>
      <c r="G77" s="25"/>
      <c r="H77" s="289"/>
      <c r="I77" s="25"/>
      <c r="J77" s="239"/>
      <c r="K77" s="139"/>
      <c r="L77" s="189"/>
      <c r="M77" s="189"/>
      <c r="N77" s="289"/>
      <c r="O77" s="189"/>
      <c r="P77" s="189"/>
      <c r="Q77" s="139"/>
      <c r="R77" s="239"/>
      <c r="S77" s="139"/>
      <c r="T77" s="239"/>
      <c r="U77" s="139"/>
      <c r="V77" s="239"/>
    </row>
    <row r="78" spans="1:22" ht="20.25" customHeight="1" x14ac:dyDescent="0.25">
      <c r="A78" s="27"/>
      <c r="B78" s="125"/>
      <c r="C78" s="125"/>
      <c r="D78" s="125"/>
      <c r="E78" s="125"/>
      <c r="F78" s="125"/>
      <c r="G78" s="125"/>
      <c r="H78" s="125"/>
      <c r="I78" s="125"/>
      <c r="J78" s="125"/>
      <c r="K78" s="125"/>
      <c r="L78" s="290"/>
      <c r="M78" s="290"/>
      <c r="N78" s="290"/>
      <c r="O78" s="290"/>
      <c r="P78" s="290"/>
      <c r="Q78" s="125"/>
      <c r="R78" s="125"/>
      <c r="S78" s="125"/>
      <c r="T78" s="125"/>
      <c r="U78" s="125"/>
      <c r="V78" s="125"/>
    </row>
    <row r="79" spans="1:22" ht="20.25" customHeight="1" x14ac:dyDescent="0.25">
      <c r="A79" s="26"/>
      <c r="B79" s="291"/>
      <c r="C79" s="292"/>
      <c r="D79" s="291"/>
      <c r="E79" s="292"/>
      <c r="F79" s="292"/>
      <c r="G79" s="292"/>
      <c r="H79" s="291"/>
      <c r="I79" s="292"/>
      <c r="J79" s="291"/>
      <c r="K79" s="292"/>
      <c r="L79" s="291"/>
      <c r="M79" s="293"/>
      <c r="N79" s="289"/>
      <c r="O79" s="199"/>
      <c r="P79" s="199"/>
      <c r="Q79" s="292"/>
      <c r="R79" s="291"/>
      <c r="S79" s="292"/>
      <c r="T79" s="291"/>
      <c r="U79" s="292"/>
      <c r="V79" s="291"/>
    </row>
    <row r="80" spans="1:22" ht="20.25" customHeight="1" x14ac:dyDescent="0.25">
      <c r="A80" s="27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</row>
    <row r="81" spans="1:22" ht="20.25" customHeight="1" x14ac:dyDescent="0.25">
      <c r="A81" s="27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</row>
    <row r="82" spans="1:22" ht="20.25" customHeight="1" x14ac:dyDescent="0.25">
      <c r="A82" s="27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</row>
    <row r="83" spans="1:22" ht="20.25" customHeight="1" x14ac:dyDescent="0.25">
      <c r="A83" s="27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</row>
    <row r="84" spans="1:22" ht="20.25" customHeight="1" x14ac:dyDescent="0.25">
      <c r="A84" s="27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</row>
    <row r="85" spans="1:22" ht="20.25" customHeight="1" x14ac:dyDescent="0.25">
      <c r="A85" s="27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</row>
    <row r="86" spans="1:22" ht="20.25" customHeight="1" x14ac:dyDescent="0.25">
      <c r="A86" s="27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</row>
    <row r="87" spans="1:22" ht="20.25" customHeight="1" x14ac:dyDescent="0.25">
      <c r="A87" s="27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</row>
    <row r="88" spans="1:22" ht="20.25" customHeight="1" x14ac:dyDescent="0.25">
      <c r="A88" s="27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</row>
    <row r="89" spans="1:22" ht="20.25" customHeight="1" x14ac:dyDescent="0.25">
      <c r="A89" s="27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</row>
    <row r="90" spans="1:22" ht="20.25" customHeight="1" x14ac:dyDescent="0.25">
      <c r="A90" s="27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</row>
    <row r="91" spans="1:22" ht="20.25" customHeight="1" x14ac:dyDescent="0.25">
      <c r="A91" s="27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</row>
    <row r="92" spans="1:22" ht="20.25" customHeight="1" x14ac:dyDescent="0.25">
      <c r="A92" s="27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</row>
    <row r="93" spans="1:22" ht="20.25" customHeight="1" x14ac:dyDescent="0.25">
      <c r="A93" s="27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</row>
    <row r="94" spans="1:22" ht="20.25" customHeight="1" x14ac:dyDescent="0.25">
      <c r="A94" s="27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</row>
    <row r="95" spans="1:22" ht="20.25" customHeight="1" x14ac:dyDescent="0.25">
      <c r="A95" s="27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</row>
    <row r="96" spans="1:22" ht="20.25" customHeight="1" x14ac:dyDescent="0.25">
      <c r="A96" s="27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</row>
    <row r="97" spans="1:22" ht="20.25" customHeight="1" x14ac:dyDescent="0.25">
      <c r="A97" s="27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</row>
    <row r="98" spans="1:22" ht="20.25" customHeight="1" x14ac:dyDescent="0.25">
      <c r="A98" s="27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</row>
    <row r="99" spans="1:22" ht="20.25" customHeight="1" x14ac:dyDescent="0.25">
      <c r="A99" s="27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</row>
    <row r="100" spans="1:22" ht="20.25" customHeight="1" x14ac:dyDescent="0.25">
      <c r="A100" s="27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</row>
    <row r="101" spans="1:22" ht="20.25" customHeight="1" x14ac:dyDescent="0.25">
      <c r="A101" s="27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</row>
    <row r="102" spans="1:22" ht="20.25" customHeight="1" x14ac:dyDescent="0.25">
      <c r="A102" s="27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</row>
    <row r="103" spans="1:22" ht="20.25" customHeight="1" x14ac:dyDescent="0.25">
      <c r="A103" s="27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</row>
    <row r="104" spans="1:22" ht="20.25" customHeight="1" x14ac:dyDescent="0.25">
      <c r="A104" s="27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</row>
    <row r="105" spans="1:22" ht="20.25" customHeight="1" x14ac:dyDescent="0.25">
      <c r="A105" s="27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</row>
    <row r="106" spans="1:22" ht="20.25" customHeight="1" x14ac:dyDescent="0.25">
      <c r="A106" s="27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</row>
    <row r="107" spans="1:22" ht="20.25" customHeight="1" x14ac:dyDescent="0.25">
      <c r="A107" s="27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</row>
    <row r="108" spans="1:22" ht="20.25" customHeight="1" x14ac:dyDescent="0.25">
      <c r="A108" s="27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</row>
    <row r="109" spans="1:22" ht="20.25" customHeight="1" x14ac:dyDescent="0.25">
      <c r="A109" s="27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</row>
    <row r="110" spans="1:22" ht="20.25" customHeight="1" x14ac:dyDescent="0.25">
      <c r="A110" s="27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</row>
    <row r="111" spans="1:22" ht="20.25" customHeight="1" x14ac:dyDescent="0.25">
      <c r="A111" s="27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</row>
    <row r="112" spans="1:22" ht="20.25" customHeight="1" x14ac:dyDescent="0.25">
      <c r="A112" s="27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</row>
    <row r="113" spans="1:22" ht="20.25" customHeight="1" x14ac:dyDescent="0.25">
      <c r="A113" s="27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</row>
    <row r="114" spans="1:22" ht="20.25" customHeight="1" x14ac:dyDescent="0.25">
      <c r="A114" s="27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</row>
    <row r="115" spans="1:22" ht="20.25" customHeight="1" x14ac:dyDescent="0.25">
      <c r="A115" s="27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</row>
    <row r="116" spans="1:22" ht="20.25" customHeight="1" x14ac:dyDescent="0.25">
      <c r="A116" s="27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</row>
    <row r="117" spans="1:22" ht="20.25" customHeight="1" x14ac:dyDescent="0.25">
      <c r="A117" s="27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</row>
    <row r="118" spans="1:22" ht="20.25" customHeight="1" x14ac:dyDescent="0.25">
      <c r="A118" s="27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</row>
    <row r="119" spans="1:22" ht="20.25" customHeight="1" x14ac:dyDescent="0.25">
      <c r="A119" s="27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</row>
    <row r="120" spans="1:22" ht="20.25" customHeight="1" x14ac:dyDescent="0.25">
      <c r="A120" s="27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</row>
    <row r="121" spans="1:22" ht="20.25" customHeight="1" x14ac:dyDescent="0.25">
      <c r="A121" s="27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</row>
    <row r="122" spans="1:22" ht="20.25" customHeight="1" x14ac:dyDescent="0.25">
      <c r="A122" s="27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</row>
    <row r="123" spans="1:22" ht="20.25" customHeight="1" x14ac:dyDescent="0.25">
      <c r="A123" s="27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</row>
    <row r="124" spans="1:22" ht="20.25" customHeight="1" x14ac:dyDescent="0.25">
      <c r="A124" s="27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</row>
    <row r="125" spans="1:22" ht="20.25" customHeight="1" x14ac:dyDescent="0.25">
      <c r="A125" s="27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</row>
    <row r="126" spans="1:22" ht="20.25" customHeight="1" x14ac:dyDescent="0.25">
      <c r="A126" s="27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</row>
    <row r="127" spans="1:22" ht="20.25" customHeight="1" x14ac:dyDescent="0.25">
      <c r="A127" s="27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</row>
    <row r="128" spans="1:22" ht="20.25" customHeight="1" x14ac:dyDescent="0.25">
      <c r="A128" s="27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</row>
    <row r="129" spans="1:22" ht="20.25" customHeight="1" x14ac:dyDescent="0.25">
      <c r="A129" s="27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</row>
    <row r="130" spans="1:22" ht="20.25" customHeight="1" x14ac:dyDescent="0.25">
      <c r="A130" s="27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</row>
    <row r="131" spans="1:22" ht="20.25" customHeight="1" x14ac:dyDescent="0.25">
      <c r="A131" s="27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</row>
    <row r="132" spans="1:22" ht="20.25" customHeight="1" x14ac:dyDescent="0.25">
      <c r="A132" s="27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</row>
    <row r="133" spans="1:22" ht="20.25" customHeight="1" x14ac:dyDescent="0.25">
      <c r="A133" s="27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</row>
    <row r="134" spans="1:22" ht="20.25" customHeight="1" x14ac:dyDescent="0.25">
      <c r="A134" s="27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</row>
    <row r="135" spans="1:22" ht="20.25" customHeight="1" x14ac:dyDescent="0.25">
      <c r="A135" s="27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</row>
    <row r="136" spans="1:22" ht="20.25" customHeight="1" x14ac:dyDescent="0.25">
      <c r="A136" s="27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</row>
    <row r="137" spans="1:22" ht="20.25" customHeight="1" x14ac:dyDescent="0.25">
      <c r="A137" s="27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</row>
    <row r="138" spans="1:22" ht="20.25" customHeight="1" x14ac:dyDescent="0.25">
      <c r="A138" s="27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</row>
    <row r="139" spans="1:22" ht="20.25" customHeight="1" x14ac:dyDescent="0.25">
      <c r="A139" s="27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</row>
    <row r="140" spans="1:22" ht="20.25" customHeight="1" x14ac:dyDescent="0.25">
      <c r="A140" s="27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</row>
    <row r="141" spans="1:22" ht="20.25" customHeight="1" x14ac:dyDescent="0.25">
      <c r="A141" s="27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</row>
    <row r="142" spans="1:22" ht="20.25" customHeight="1" x14ac:dyDescent="0.25">
      <c r="A142" s="27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</row>
    <row r="143" spans="1:22" ht="20.25" customHeight="1" x14ac:dyDescent="0.25">
      <c r="A143" s="27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</row>
    <row r="144" spans="1:22" ht="20.25" customHeight="1" x14ac:dyDescent="0.25">
      <c r="A144" s="27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</row>
    <row r="145" spans="1:22" ht="20.25" customHeight="1" x14ac:dyDescent="0.25">
      <c r="A145" s="27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</row>
    <row r="146" spans="1:22" ht="20.25" customHeight="1" x14ac:dyDescent="0.25">
      <c r="A146" s="27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</row>
    <row r="147" spans="1:22" ht="20.25" customHeight="1" x14ac:dyDescent="0.25">
      <c r="A147" s="27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</row>
    <row r="148" spans="1:22" ht="20.25" customHeight="1" x14ac:dyDescent="0.25">
      <c r="A148" s="27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</row>
    <row r="149" spans="1:22" ht="20.25" customHeight="1" x14ac:dyDescent="0.25">
      <c r="A149" s="27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</row>
    <row r="150" spans="1:22" ht="20.25" customHeight="1" x14ac:dyDescent="0.25">
      <c r="A150" s="27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</row>
    <row r="151" spans="1:22" ht="20.25" customHeight="1" x14ac:dyDescent="0.25">
      <c r="A151" s="27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</row>
    <row r="152" spans="1:22" ht="20.25" customHeight="1" x14ac:dyDescent="0.25">
      <c r="A152" s="27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</row>
    <row r="153" spans="1:22" ht="20.25" customHeight="1" x14ac:dyDescent="0.25">
      <c r="A153" s="27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</row>
    <row r="154" spans="1:22" ht="20.25" customHeight="1" x14ac:dyDescent="0.25">
      <c r="A154" s="27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</row>
    <row r="155" spans="1:22" ht="20.25" customHeight="1" x14ac:dyDescent="0.25">
      <c r="A155" s="27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</row>
    <row r="156" spans="1:22" ht="20.25" customHeight="1" x14ac:dyDescent="0.25">
      <c r="A156" s="27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</row>
    <row r="157" spans="1:22" ht="20.25" customHeight="1" x14ac:dyDescent="0.25">
      <c r="A157" s="27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</row>
    <row r="158" spans="1:22" ht="20.25" customHeight="1" x14ac:dyDescent="0.25">
      <c r="A158" s="27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</row>
    <row r="159" spans="1:22" ht="20.25" customHeight="1" x14ac:dyDescent="0.25">
      <c r="A159" s="27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</row>
    <row r="160" spans="1:22" ht="20.25" customHeight="1" x14ac:dyDescent="0.25">
      <c r="A160" s="27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</row>
    <row r="161" spans="1:22" ht="20.25" customHeight="1" x14ac:dyDescent="0.25">
      <c r="A161" s="27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</row>
    <row r="162" spans="1:22" ht="20.25" customHeight="1" x14ac:dyDescent="0.25">
      <c r="A162" s="27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</row>
    <row r="163" spans="1:22" ht="20.25" customHeight="1" x14ac:dyDescent="0.25">
      <c r="A163" s="27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</row>
    <row r="164" spans="1:22" ht="20.25" customHeight="1" x14ac:dyDescent="0.25">
      <c r="A164" s="27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</row>
    <row r="165" spans="1:22" ht="20.25" customHeight="1" x14ac:dyDescent="0.25">
      <c r="A165" s="27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</row>
    <row r="166" spans="1:22" ht="20.25" customHeight="1" x14ac:dyDescent="0.25">
      <c r="A166" s="27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</row>
    <row r="167" spans="1:22" ht="20.25" customHeight="1" x14ac:dyDescent="0.25">
      <c r="A167" s="27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</row>
    <row r="168" spans="1:22" ht="20.25" customHeight="1" x14ac:dyDescent="0.25">
      <c r="A168" s="27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</row>
    <row r="169" spans="1:22" ht="20.25" customHeight="1" x14ac:dyDescent="0.25">
      <c r="A169" s="27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</row>
    <row r="170" spans="1:22" ht="20.25" customHeight="1" x14ac:dyDescent="0.25">
      <c r="A170" s="27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</row>
    <row r="171" spans="1:22" ht="20.25" customHeight="1" x14ac:dyDescent="0.25">
      <c r="A171" s="27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</row>
    <row r="172" spans="1:22" ht="20.25" customHeight="1" x14ac:dyDescent="0.25">
      <c r="A172" s="27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</row>
    <row r="173" spans="1:22" ht="20.25" customHeight="1" x14ac:dyDescent="0.25">
      <c r="A173" s="27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</row>
    <row r="174" spans="1:22" ht="20.25" customHeight="1" x14ac:dyDescent="0.25">
      <c r="A174" s="27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</row>
    <row r="175" spans="1:22" ht="20.25" customHeight="1" x14ac:dyDescent="0.25">
      <c r="A175" s="27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</row>
    <row r="176" spans="1:22" ht="20.25" customHeight="1" x14ac:dyDescent="0.25">
      <c r="A176" s="27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</row>
    <row r="177" spans="1:22" ht="20.25" customHeight="1" x14ac:dyDescent="0.25">
      <c r="A177" s="27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</row>
    <row r="178" spans="1:22" ht="20.25" customHeight="1" x14ac:dyDescent="0.25">
      <c r="A178" s="27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</row>
    <row r="179" spans="1:22" ht="20.25" customHeight="1" x14ac:dyDescent="0.25">
      <c r="A179" s="27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</row>
    <row r="180" spans="1:22" ht="20.25" customHeight="1" x14ac:dyDescent="0.25">
      <c r="A180" s="27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</row>
    <row r="181" spans="1:22" ht="20.25" customHeight="1" x14ac:dyDescent="0.25">
      <c r="A181" s="27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</row>
    <row r="182" spans="1:22" ht="20.25" customHeight="1" x14ac:dyDescent="0.25">
      <c r="A182" s="27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</row>
    <row r="183" spans="1:22" ht="20.25" customHeight="1" x14ac:dyDescent="0.25">
      <c r="A183" s="27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</row>
    <row r="184" spans="1:22" ht="20.25" customHeight="1" x14ac:dyDescent="0.25">
      <c r="A184" s="27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</row>
    <row r="185" spans="1:22" ht="20.25" customHeight="1" x14ac:dyDescent="0.25">
      <c r="A185" s="27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</row>
    <row r="186" spans="1:22" ht="20.25" customHeight="1" x14ac:dyDescent="0.25">
      <c r="A186" s="27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</row>
    <row r="187" spans="1:22" ht="20.25" customHeight="1" x14ac:dyDescent="0.25">
      <c r="A187" s="27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</row>
    <row r="188" spans="1:22" ht="20.25" customHeight="1" x14ac:dyDescent="0.25">
      <c r="A188" s="27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</row>
    <row r="189" spans="1:22" ht="20.25" customHeight="1" x14ac:dyDescent="0.25">
      <c r="A189" s="27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</row>
    <row r="190" spans="1:22" ht="20.25" customHeight="1" x14ac:dyDescent="0.25">
      <c r="A190" s="27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</row>
    <row r="191" spans="1:22" ht="20.25" customHeight="1" x14ac:dyDescent="0.25">
      <c r="A191" s="27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</row>
    <row r="192" spans="1:22" ht="20.25" customHeight="1" x14ac:dyDescent="0.25">
      <c r="A192" s="27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</row>
    <row r="193" spans="1:22" ht="20.25" customHeight="1" x14ac:dyDescent="0.25">
      <c r="A193" s="27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</row>
    <row r="194" spans="1:22" ht="20.25" customHeight="1" x14ac:dyDescent="0.25">
      <c r="A194" s="27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</row>
  </sheetData>
  <mergeCells count="11">
    <mergeCell ref="B57:V57"/>
    <mergeCell ref="H58:J58"/>
    <mergeCell ref="L58:P58"/>
    <mergeCell ref="B63:V63"/>
    <mergeCell ref="B4:U4"/>
    <mergeCell ref="H5:J5"/>
    <mergeCell ref="B10:V10"/>
    <mergeCell ref="B28:V28"/>
    <mergeCell ref="H30:J30"/>
    <mergeCell ref="R30:V30"/>
    <mergeCell ref="L5:N5"/>
  </mergeCells>
  <pageMargins left="0.7" right="0.7" top="0.75" bottom="0.75" header="0.3" footer="0.5"/>
  <pageSetup paperSize="9" scale="62" firstPageNumber="5" fitToHeight="0" orientation="landscape" useFirstPageNumber="1" r:id="rId1"/>
  <headerFooter alignWithMargins="0">
    <oddFooter>&amp;LThe accompanying notes are an integral part of these financial statements.
&amp;C&amp;[6</oddFoot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29"/>
  <sheetViews>
    <sheetView view="pageBreakPreview" zoomScale="80" zoomScaleNormal="80" zoomScaleSheetLayoutView="80" workbookViewId="0">
      <selection activeCell="O16" sqref="O16"/>
    </sheetView>
  </sheetViews>
  <sheetFormatPr defaultRowHeight="19.5" customHeight="1" x14ac:dyDescent="0.25"/>
  <cols>
    <col min="1" max="1" width="43.28515625" style="3" customWidth="1"/>
    <col min="2" max="2" width="12.28515625" style="1" customWidth="1"/>
    <col min="3" max="3" width="1.7109375" style="1" customWidth="1"/>
    <col min="4" max="4" width="13.28515625" style="1" customWidth="1"/>
    <col min="5" max="5" width="1.7109375" style="1" customWidth="1"/>
    <col min="6" max="6" width="12.5703125" style="1" customWidth="1"/>
    <col min="7" max="7" width="1.7109375" style="1" customWidth="1"/>
    <col min="8" max="8" width="15.7109375" style="1" customWidth="1"/>
    <col min="9" max="9" width="1.7109375" style="1" customWidth="1"/>
    <col min="10" max="10" width="14.5703125" style="1" customWidth="1"/>
    <col min="11" max="11" width="1.140625" style="1" customWidth="1"/>
    <col min="12" max="16384" width="9.140625" style="1"/>
  </cols>
  <sheetData>
    <row r="1" spans="1:11" ht="19.5" customHeight="1" x14ac:dyDescent="0.3">
      <c r="A1" s="165" t="s">
        <v>71</v>
      </c>
    </row>
    <row r="2" spans="1:11" ht="19.5" customHeight="1" x14ac:dyDescent="0.25">
      <c r="A2" s="9" t="s">
        <v>53</v>
      </c>
    </row>
    <row r="4" spans="1:11" s="15" customFormat="1" ht="19.5" customHeight="1" x14ac:dyDescent="0.25">
      <c r="A4" s="26"/>
      <c r="B4" s="376" t="s">
        <v>25</v>
      </c>
      <c r="C4" s="376"/>
      <c r="D4" s="376"/>
      <c r="E4" s="376"/>
      <c r="F4" s="376"/>
      <c r="G4" s="376"/>
      <c r="H4" s="376"/>
      <c r="I4" s="376"/>
      <c r="J4" s="376"/>
      <c r="K4" s="107"/>
    </row>
    <row r="5" spans="1:11" s="15" customFormat="1" ht="19.5" customHeight="1" x14ac:dyDescent="0.25">
      <c r="A5" s="27"/>
      <c r="E5" s="23"/>
      <c r="F5" s="377" t="s">
        <v>29</v>
      </c>
      <c r="G5" s="377"/>
      <c r="H5" s="377"/>
      <c r="I5" s="23"/>
      <c r="J5" s="84"/>
      <c r="K5" s="84"/>
    </row>
    <row r="6" spans="1:11" s="15" customFormat="1" ht="19.5" customHeight="1" x14ac:dyDescent="0.25">
      <c r="A6" s="27"/>
      <c r="B6" s="23" t="s">
        <v>10</v>
      </c>
      <c r="C6" s="23"/>
      <c r="D6" s="8" t="s">
        <v>32</v>
      </c>
      <c r="E6" s="23"/>
      <c r="F6" s="23"/>
      <c r="G6" s="23"/>
      <c r="H6" s="23"/>
      <c r="I6" s="23"/>
      <c r="K6" s="8"/>
    </row>
    <row r="7" spans="1:11" s="15" customFormat="1" ht="19.5" customHeight="1" x14ac:dyDescent="0.25">
      <c r="A7" s="27"/>
      <c r="B7" s="198" t="s">
        <v>176</v>
      </c>
      <c r="C7" s="23"/>
      <c r="D7" s="8" t="s">
        <v>33</v>
      </c>
      <c r="E7" s="23"/>
      <c r="F7" s="23"/>
      <c r="G7" s="23"/>
      <c r="H7" s="23"/>
      <c r="I7" s="8"/>
      <c r="J7" s="8" t="s">
        <v>7</v>
      </c>
      <c r="K7" s="66"/>
    </row>
    <row r="8" spans="1:11" s="15" customFormat="1" ht="19.5" customHeight="1" x14ac:dyDescent="0.25">
      <c r="A8" s="27"/>
      <c r="B8" s="23" t="s">
        <v>6</v>
      </c>
      <c r="C8" s="23"/>
      <c r="D8" s="8" t="s">
        <v>34</v>
      </c>
      <c r="E8" s="23"/>
      <c r="F8" s="67" t="s">
        <v>36</v>
      </c>
      <c r="H8" s="8" t="s">
        <v>9</v>
      </c>
      <c r="I8" s="8"/>
      <c r="J8" s="8" t="s">
        <v>15</v>
      </c>
      <c r="K8" s="66"/>
    </row>
    <row r="9" spans="1:11" s="15" customFormat="1" ht="19.5" customHeight="1" x14ac:dyDescent="0.25">
      <c r="B9" s="378" t="s">
        <v>18</v>
      </c>
      <c r="C9" s="378"/>
      <c r="D9" s="378"/>
      <c r="E9" s="378"/>
      <c r="F9" s="378"/>
      <c r="G9" s="378"/>
      <c r="H9" s="378"/>
      <c r="I9" s="378"/>
      <c r="J9" s="378"/>
      <c r="K9" s="85"/>
    </row>
    <row r="10" spans="1:11" s="15" customFormat="1" ht="19.5" customHeight="1" x14ac:dyDescent="0.25">
      <c r="A10" s="26" t="s">
        <v>74</v>
      </c>
      <c r="B10" s="82"/>
      <c r="C10" s="82"/>
      <c r="D10" s="82"/>
      <c r="E10" s="82"/>
      <c r="F10" s="82"/>
      <c r="G10" s="82"/>
      <c r="H10" s="82"/>
      <c r="I10" s="82"/>
      <c r="J10" s="82"/>
      <c r="K10" s="85"/>
    </row>
    <row r="11" spans="1:11" ht="19.5" customHeight="1" x14ac:dyDescent="0.25">
      <c r="A11" s="2" t="s">
        <v>75</v>
      </c>
      <c r="B11" s="43">
        <v>320000</v>
      </c>
      <c r="C11" s="43"/>
      <c r="D11" s="43">
        <v>8837585</v>
      </c>
      <c r="E11" s="43"/>
      <c r="F11" s="43">
        <v>32000</v>
      </c>
      <c r="G11" s="43"/>
      <c r="H11" s="43">
        <v>467075</v>
      </c>
      <c r="I11" s="43"/>
      <c r="J11" s="332">
        <v>9656660</v>
      </c>
      <c r="K11" s="43"/>
    </row>
    <row r="12" spans="1:11" ht="19.5" customHeight="1" x14ac:dyDescent="0.25">
      <c r="A12" s="2"/>
      <c r="B12" s="43"/>
      <c r="C12" s="43"/>
      <c r="D12" s="43"/>
      <c r="E12" s="43"/>
      <c r="F12" s="43"/>
      <c r="G12" s="43"/>
      <c r="H12" s="43"/>
      <c r="I12" s="43"/>
      <c r="J12" s="43"/>
      <c r="K12" s="43"/>
    </row>
    <row r="13" spans="1:11" ht="20.25" customHeight="1" x14ac:dyDescent="0.25">
      <c r="A13" s="2" t="s">
        <v>43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</row>
    <row r="14" spans="1:11" ht="20.25" customHeight="1" x14ac:dyDescent="0.25">
      <c r="A14" s="37" t="s">
        <v>44</v>
      </c>
      <c r="B14" s="360" t="s">
        <v>1</v>
      </c>
      <c r="C14" s="126"/>
      <c r="D14" s="360" t="s">
        <v>1</v>
      </c>
      <c r="E14" s="126"/>
      <c r="F14" s="360" t="s">
        <v>1</v>
      </c>
      <c r="G14" s="126"/>
      <c r="H14" s="127">
        <v>76876</v>
      </c>
      <c r="I14" s="126"/>
      <c r="J14" s="126">
        <f>SUM(B14:I14)</f>
        <v>76876</v>
      </c>
      <c r="K14" s="53"/>
    </row>
    <row r="15" spans="1:11" ht="20.25" customHeight="1" x14ac:dyDescent="0.25">
      <c r="A15" s="56" t="s">
        <v>45</v>
      </c>
      <c r="B15" s="360" t="s">
        <v>1</v>
      </c>
      <c r="C15" s="90"/>
      <c r="D15" s="360" t="s">
        <v>1</v>
      </c>
      <c r="E15" s="90"/>
      <c r="F15" s="360" t="s">
        <v>1</v>
      </c>
      <c r="G15" s="90"/>
      <c r="H15" s="360" t="s">
        <v>1</v>
      </c>
      <c r="I15" s="127"/>
      <c r="J15" s="360" t="s">
        <v>1</v>
      </c>
      <c r="K15" s="73"/>
    </row>
    <row r="16" spans="1:11" ht="20.25" customHeight="1" x14ac:dyDescent="0.25">
      <c r="A16" s="2" t="s">
        <v>38</v>
      </c>
      <c r="B16" s="361" t="s">
        <v>1</v>
      </c>
      <c r="C16" s="43"/>
      <c r="D16" s="361" t="s">
        <v>1</v>
      </c>
      <c r="E16" s="43"/>
      <c r="F16" s="361" t="s">
        <v>1</v>
      </c>
      <c r="G16" s="43"/>
      <c r="H16" s="61">
        <f>SUM(H14:H15)</f>
        <v>76876</v>
      </c>
      <c r="I16" s="43"/>
      <c r="J16" s="74">
        <f>SUM(J14:J15)</f>
        <v>76876</v>
      </c>
      <c r="K16" s="81"/>
    </row>
    <row r="17" spans="1:11" ht="20.25" customHeight="1" x14ac:dyDescent="0.25">
      <c r="A17" s="2"/>
      <c r="B17" s="140"/>
      <c r="C17" s="43"/>
      <c r="D17" s="140"/>
      <c r="E17" s="43"/>
      <c r="F17" s="140"/>
      <c r="G17" s="43"/>
      <c r="H17" s="141"/>
      <c r="I17" s="43"/>
      <c r="J17" s="81"/>
      <c r="K17" s="81"/>
    </row>
    <row r="18" spans="1:11" ht="19.5" customHeight="1" thickBot="1" x14ac:dyDescent="0.3">
      <c r="A18" s="2" t="s">
        <v>76</v>
      </c>
      <c r="B18" s="44">
        <v>320000</v>
      </c>
      <c r="C18" s="42"/>
      <c r="D18" s="44">
        <v>8837585</v>
      </c>
      <c r="E18" s="42"/>
      <c r="F18" s="44">
        <v>32000</v>
      </c>
      <c r="G18" s="42"/>
      <c r="H18" s="44">
        <v>543951</v>
      </c>
      <c r="I18" s="42"/>
      <c r="J18" s="44">
        <f>SUM(B18:I18)</f>
        <v>9733536</v>
      </c>
      <c r="K18" s="42"/>
    </row>
    <row r="19" spans="1:11" ht="19.5" customHeight="1" thickTop="1" x14ac:dyDescent="0.25">
      <c r="A19" s="2"/>
      <c r="B19" s="42"/>
      <c r="C19" s="42"/>
      <c r="D19" s="42"/>
      <c r="E19" s="42"/>
      <c r="F19" s="42"/>
      <c r="G19" s="42"/>
      <c r="H19" s="42"/>
      <c r="I19" s="42"/>
      <c r="J19" s="42"/>
      <c r="K19" s="42"/>
    </row>
    <row r="20" spans="1:11" s="15" customFormat="1" ht="19.5" customHeight="1" x14ac:dyDescent="0.25">
      <c r="A20" s="26" t="s">
        <v>104</v>
      </c>
      <c r="B20" s="82"/>
      <c r="C20" s="82"/>
      <c r="D20" s="82"/>
      <c r="E20" s="82"/>
      <c r="F20" s="82"/>
      <c r="G20" s="82"/>
      <c r="H20" s="82"/>
      <c r="I20" s="82"/>
      <c r="J20" s="82"/>
      <c r="K20" s="85"/>
    </row>
    <row r="21" spans="1:11" ht="19.5" customHeight="1" x14ac:dyDescent="0.25">
      <c r="A21" s="2" t="s">
        <v>105</v>
      </c>
      <c r="B21" s="43">
        <v>320000</v>
      </c>
      <c r="C21" s="43"/>
      <c r="D21" s="43">
        <v>8837585</v>
      </c>
      <c r="E21" s="43"/>
      <c r="F21" s="43">
        <v>32000</v>
      </c>
      <c r="G21" s="43"/>
      <c r="H21" s="43">
        <v>644604</v>
      </c>
      <c r="I21" s="43"/>
      <c r="J21" s="43">
        <f>SUM(B21:I21)</f>
        <v>9834189</v>
      </c>
      <c r="K21" s="43">
        <v>9583246</v>
      </c>
    </row>
    <row r="22" spans="1:11" ht="19.5" customHeight="1" x14ac:dyDescent="0.25">
      <c r="A22" s="2"/>
      <c r="B22" s="43"/>
      <c r="C22" s="43"/>
      <c r="D22" s="43"/>
      <c r="E22" s="43"/>
      <c r="F22" s="43"/>
      <c r="G22" s="43"/>
      <c r="H22" s="43"/>
      <c r="I22" s="43"/>
      <c r="J22" s="43"/>
      <c r="K22" s="43"/>
    </row>
    <row r="23" spans="1:11" ht="20.25" customHeight="1" x14ac:dyDescent="0.25">
      <c r="A23" s="2" t="s">
        <v>43</v>
      </c>
      <c r="B23" s="43"/>
      <c r="C23" s="43"/>
      <c r="D23" s="43"/>
      <c r="E23" s="43"/>
      <c r="F23" s="43"/>
      <c r="G23" s="43"/>
      <c r="H23" s="43"/>
      <c r="I23" s="43"/>
      <c r="J23" s="43"/>
      <c r="K23" s="43"/>
    </row>
    <row r="24" spans="1:11" ht="20.25" customHeight="1" x14ac:dyDescent="0.25">
      <c r="A24" s="37" t="s">
        <v>44</v>
      </c>
      <c r="B24" s="360" t="s">
        <v>1</v>
      </c>
      <c r="C24" s="241"/>
      <c r="D24" s="360" t="s">
        <v>1</v>
      </c>
      <c r="E24" s="241"/>
      <c r="F24" s="360" t="s">
        <v>1</v>
      </c>
      <c r="G24" s="126"/>
      <c r="H24" s="127">
        <v>108431</v>
      </c>
      <c r="I24" s="126"/>
      <c r="J24" s="126">
        <f>SUM(B24:I24)</f>
        <v>108431</v>
      </c>
      <c r="K24" s="53"/>
    </row>
    <row r="25" spans="1:11" ht="20.25" customHeight="1" x14ac:dyDescent="0.25">
      <c r="A25" s="56" t="s">
        <v>45</v>
      </c>
      <c r="B25" s="360" t="s">
        <v>1</v>
      </c>
      <c r="C25" s="333"/>
      <c r="D25" s="360" t="s">
        <v>1</v>
      </c>
      <c r="E25" s="333"/>
      <c r="F25" s="360" t="s">
        <v>1</v>
      </c>
      <c r="G25" s="90"/>
      <c r="H25" s="360" t="s">
        <v>1</v>
      </c>
      <c r="I25" s="127"/>
      <c r="J25" s="360" t="s">
        <v>1</v>
      </c>
      <c r="K25" s="73"/>
    </row>
    <row r="26" spans="1:11" ht="20.25" customHeight="1" x14ac:dyDescent="0.25">
      <c r="A26" s="2" t="s">
        <v>38</v>
      </c>
      <c r="B26" s="361" t="s">
        <v>1</v>
      </c>
      <c r="C26" s="330"/>
      <c r="D26" s="361" t="s">
        <v>1</v>
      </c>
      <c r="E26" s="330"/>
      <c r="F26" s="361" t="s">
        <v>1</v>
      </c>
      <c r="G26" s="43"/>
      <c r="H26" s="61">
        <f>SUM(H24:H25)</f>
        <v>108431</v>
      </c>
      <c r="I26" s="43"/>
      <c r="J26" s="74">
        <f>SUM(J24:J25)</f>
        <v>108431</v>
      </c>
      <c r="K26" s="81"/>
    </row>
    <row r="27" spans="1:11" ht="20.25" customHeight="1" x14ac:dyDescent="0.25">
      <c r="A27" s="2"/>
      <c r="B27" s="140"/>
      <c r="C27" s="43"/>
      <c r="D27" s="140"/>
      <c r="E27" s="43"/>
      <c r="F27" s="140"/>
      <c r="G27" s="43"/>
      <c r="H27" s="141"/>
      <c r="I27" s="43"/>
      <c r="J27" s="81"/>
      <c r="K27" s="81"/>
    </row>
    <row r="28" spans="1:11" ht="19.5" customHeight="1" thickBot="1" x14ac:dyDescent="0.3">
      <c r="A28" s="2" t="s">
        <v>106</v>
      </c>
      <c r="B28" s="44">
        <f>B21</f>
        <v>320000</v>
      </c>
      <c r="C28" s="42"/>
      <c r="D28" s="44">
        <f>D21</f>
        <v>8837585</v>
      </c>
      <c r="E28" s="42"/>
      <c r="F28" s="44">
        <f>F21</f>
        <v>32000</v>
      </c>
      <c r="G28" s="42"/>
      <c r="H28" s="44">
        <f>H26+H21</f>
        <v>753035</v>
      </c>
      <c r="I28" s="42"/>
      <c r="J28" s="44">
        <f>J26+J21</f>
        <v>9942620</v>
      </c>
      <c r="K28" s="42"/>
    </row>
    <row r="29" spans="1:11" ht="19.5" customHeight="1" thickTop="1" x14ac:dyDescent="0.25"/>
  </sheetData>
  <mergeCells count="3">
    <mergeCell ref="B4:J4"/>
    <mergeCell ref="F5:H5"/>
    <mergeCell ref="B9:J9"/>
  </mergeCells>
  <pageMargins left="0.7" right="0.7" top="0.48" bottom="0.5" header="0.5" footer="0.5"/>
  <pageSetup paperSize="9" scale="74" firstPageNumber="7" orientation="portrait" useFirstPageNumber="1" r:id="rId1"/>
  <headerFooter alignWithMargins="0">
    <oddFooter>&amp;LThe accompanying notes are an integral part of these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92D050"/>
    <pageSetUpPr fitToPage="1"/>
  </sheetPr>
  <dimension ref="A1:K94"/>
  <sheetViews>
    <sheetView tabSelected="1" view="pageBreakPreview" topLeftCell="A73" zoomScale="90" zoomScaleNormal="80" zoomScaleSheetLayoutView="90" workbookViewId="0">
      <selection activeCell="E85" sqref="E85"/>
    </sheetView>
  </sheetViews>
  <sheetFormatPr defaultRowHeight="20.25" customHeight="1" x14ac:dyDescent="0.25"/>
  <cols>
    <col min="1" max="1" width="47.28515625" style="37" customWidth="1"/>
    <col min="2" max="2" width="5.5703125" style="37" customWidth="1"/>
    <col min="3" max="3" width="14.7109375" style="29" customWidth="1"/>
    <col min="4" max="4" width="1.85546875" style="29" customWidth="1"/>
    <col min="5" max="5" width="14.7109375" style="29" customWidth="1"/>
    <col min="6" max="6" width="1.85546875" style="29" customWidth="1"/>
    <col min="7" max="7" width="14.7109375" style="29" customWidth="1"/>
    <col min="8" max="8" width="1.85546875" style="29" customWidth="1"/>
    <col min="9" max="9" width="14.7109375" style="29" customWidth="1"/>
    <col min="10" max="10" width="9.140625" style="29"/>
    <col min="11" max="11" width="10.5703125" style="29" bestFit="1" customWidth="1"/>
    <col min="12" max="16384" width="9.140625" style="29"/>
  </cols>
  <sheetData>
    <row r="1" spans="1:9" ht="20.25" customHeight="1" x14ac:dyDescent="0.3">
      <c r="A1" s="165" t="s">
        <v>71</v>
      </c>
      <c r="B1" s="165"/>
    </row>
    <row r="2" spans="1:9" ht="20.25" customHeight="1" x14ac:dyDescent="0.25">
      <c r="A2" s="30" t="s">
        <v>54</v>
      </c>
      <c r="B2" s="30"/>
    </row>
    <row r="3" spans="1:9" s="32" customFormat="1" ht="20.25" customHeight="1" x14ac:dyDescent="0.25">
      <c r="A3" s="31"/>
      <c r="B3" s="31"/>
    </row>
    <row r="4" spans="1:9" s="32" customFormat="1" ht="20.25" customHeight="1" x14ac:dyDescent="0.25">
      <c r="A4" s="33"/>
      <c r="B4" s="33"/>
      <c r="C4" s="384" t="s">
        <v>5</v>
      </c>
      <c r="D4" s="384"/>
      <c r="E4" s="384"/>
      <c r="F4" s="34"/>
      <c r="G4" s="365" t="s">
        <v>20</v>
      </c>
      <c r="H4" s="365"/>
      <c r="I4" s="365"/>
    </row>
    <row r="5" spans="1:9" s="32" customFormat="1" ht="20.25" customHeight="1" x14ac:dyDescent="0.25">
      <c r="A5" s="33"/>
      <c r="B5" s="33"/>
      <c r="C5" s="365" t="s">
        <v>19</v>
      </c>
      <c r="D5" s="365"/>
      <c r="E5" s="365"/>
      <c r="F5" s="22"/>
      <c r="G5" s="365" t="s">
        <v>19</v>
      </c>
      <c r="H5" s="365"/>
      <c r="I5" s="365"/>
    </row>
    <row r="6" spans="1:9" s="32" customFormat="1" ht="20.25" customHeight="1" x14ac:dyDescent="0.25">
      <c r="A6" s="33"/>
      <c r="B6" s="33"/>
      <c r="C6" s="381" t="s">
        <v>65</v>
      </c>
      <c r="D6" s="381"/>
      <c r="E6" s="381"/>
      <c r="F6" s="34"/>
      <c r="G6" s="381" t="s">
        <v>65</v>
      </c>
      <c r="H6" s="381"/>
      <c r="I6" s="381"/>
    </row>
    <row r="7" spans="1:9" s="151" customFormat="1" ht="20.25" customHeight="1" x14ac:dyDescent="0.25">
      <c r="A7" s="31"/>
      <c r="B7" s="31"/>
      <c r="C7" s="382" t="s">
        <v>66</v>
      </c>
      <c r="D7" s="382"/>
      <c r="E7" s="382"/>
      <c r="F7" s="22"/>
      <c r="G7" s="382" t="s">
        <v>66</v>
      </c>
      <c r="H7" s="382"/>
      <c r="I7" s="382"/>
    </row>
    <row r="8" spans="1:9" s="32" customFormat="1" ht="20.25" customHeight="1" x14ac:dyDescent="0.25">
      <c r="A8" s="33"/>
      <c r="B8" s="170"/>
      <c r="C8" s="8">
        <v>2018</v>
      </c>
      <c r="D8" s="8"/>
      <c r="E8" s="8">
        <v>2017</v>
      </c>
      <c r="F8" s="8"/>
      <c r="G8" s="8">
        <v>2018</v>
      </c>
      <c r="H8" s="8"/>
      <c r="I8" s="8">
        <v>2017</v>
      </c>
    </row>
    <row r="9" spans="1:9" s="32" customFormat="1" ht="20.25" customHeight="1" x14ac:dyDescent="0.25">
      <c r="A9" s="33"/>
      <c r="B9" s="33"/>
      <c r="C9" s="388" t="s">
        <v>18</v>
      </c>
      <c r="D9" s="388"/>
      <c r="E9" s="388"/>
      <c r="F9" s="388"/>
      <c r="G9" s="388"/>
      <c r="H9" s="388"/>
      <c r="I9" s="388"/>
    </row>
    <row r="10" spans="1:9" ht="20.25" customHeight="1" x14ac:dyDescent="0.25">
      <c r="A10" s="112" t="s">
        <v>13</v>
      </c>
      <c r="B10" s="112"/>
      <c r="C10" s="36"/>
      <c r="D10" s="36"/>
      <c r="E10" s="36"/>
      <c r="F10" s="36"/>
      <c r="G10" s="36"/>
      <c r="H10" s="36"/>
      <c r="I10" s="36"/>
    </row>
    <row r="11" spans="1:9" ht="20.25" customHeight="1" x14ac:dyDescent="0.25">
      <c r="A11" s="68" t="s">
        <v>28</v>
      </c>
      <c r="B11" s="68"/>
      <c r="C11" s="64">
        <v>238099</v>
      </c>
      <c r="D11" s="64"/>
      <c r="E11" s="64">
        <v>155044</v>
      </c>
      <c r="F11" s="64"/>
      <c r="G11" s="64">
        <v>108431</v>
      </c>
      <c r="H11" s="64"/>
      <c r="I11" s="64">
        <v>76876</v>
      </c>
    </row>
    <row r="12" spans="1:9" ht="20.25" customHeight="1" x14ac:dyDescent="0.25">
      <c r="A12" s="38" t="s">
        <v>91</v>
      </c>
      <c r="B12" s="38"/>
      <c r="C12" s="64"/>
      <c r="D12" s="64"/>
      <c r="E12" s="64"/>
      <c r="F12" s="64"/>
      <c r="G12" s="64"/>
      <c r="H12" s="64"/>
      <c r="I12" s="64"/>
    </row>
    <row r="13" spans="1:9" ht="20.25" customHeight="1" x14ac:dyDescent="0.25">
      <c r="A13" s="68" t="s">
        <v>84</v>
      </c>
      <c r="B13" s="68"/>
      <c r="C13" s="64">
        <v>57143</v>
      </c>
      <c r="D13" s="64"/>
      <c r="E13" s="64">
        <v>46268</v>
      </c>
      <c r="F13" s="64"/>
      <c r="G13" s="64">
        <v>25900</v>
      </c>
      <c r="H13" s="64"/>
      <c r="I13" s="64">
        <v>18024</v>
      </c>
    </row>
    <row r="14" spans="1:9" ht="20.25" customHeight="1" x14ac:dyDescent="0.25">
      <c r="A14" s="68" t="s">
        <v>27</v>
      </c>
      <c r="B14" s="68"/>
      <c r="C14" s="252" t="s">
        <v>166</v>
      </c>
      <c r="D14" s="64"/>
      <c r="E14" s="64">
        <v>61</v>
      </c>
      <c r="F14" s="64"/>
      <c r="G14" s="64">
        <v>1051</v>
      </c>
      <c r="H14" s="64"/>
      <c r="I14" s="64">
        <v>1131</v>
      </c>
    </row>
    <row r="15" spans="1:9" ht="20.25" customHeight="1" x14ac:dyDescent="0.25">
      <c r="A15" s="68" t="s">
        <v>47</v>
      </c>
      <c r="B15" s="68"/>
      <c r="C15" s="64">
        <v>60394</v>
      </c>
      <c r="D15" s="64"/>
      <c r="E15" s="64">
        <v>59056</v>
      </c>
      <c r="F15" s="64"/>
      <c r="G15" s="64">
        <v>11795</v>
      </c>
      <c r="H15" s="64"/>
      <c r="I15" s="64">
        <v>12021</v>
      </c>
    </row>
    <row r="16" spans="1:9" ht="20.25" customHeight="1" x14ac:dyDescent="0.25">
      <c r="A16" s="68" t="s">
        <v>46</v>
      </c>
      <c r="B16" s="68"/>
      <c r="C16" s="64">
        <v>6607</v>
      </c>
      <c r="D16" s="64"/>
      <c r="E16" s="64">
        <v>7181</v>
      </c>
      <c r="F16" s="64"/>
      <c r="G16" s="64">
        <v>1996</v>
      </c>
      <c r="H16" s="64"/>
      <c r="I16" s="64">
        <v>1309</v>
      </c>
    </row>
    <row r="17" spans="1:9" ht="20.25" customHeight="1" x14ac:dyDescent="0.25">
      <c r="A17" s="68" t="s">
        <v>85</v>
      </c>
      <c r="B17" s="68"/>
      <c r="C17" s="64">
        <v>2447</v>
      </c>
      <c r="D17" s="64"/>
      <c r="E17" s="64">
        <v>2202</v>
      </c>
      <c r="F17" s="64"/>
      <c r="G17" s="64">
        <v>1174</v>
      </c>
      <c r="H17" s="64"/>
      <c r="I17" s="64">
        <v>973</v>
      </c>
    </row>
    <row r="18" spans="1:9" ht="20.25" customHeight="1" x14ac:dyDescent="0.25">
      <c r="A18" s="68" t="s">
        <v>73</v>
      </c>
      <c r="B18" s="68"/>
      <c r="C18" s="252" t="s">
        <v>166</v>
      </c>
      <c r="D18" s="64"/>
      <c r="E18" s="59">
        <v>39091</v>
      </c>
      <c r="F18" s="64"/>
      <c r="G18" s="252" t="s">
        <v>166</v>
      </c>
      <c r="H18" s="64"/>
      <c r="I18" s="252" t="s">
        <v>155</v>
      </c>
    </row>
    <row r="19" spans="1:9" ht="20.25" customHeight="1" x14ac:dyDescent="0.25">
      <c r="A19" s="68" t="s">
        <v>92</v>
      </c>
      <c r="B19" s="68"/>
      <c r="C19" s="64">
        <v>788</v>
      </c>
      <c r="D19" s="64"/>
      <c r="E19" s="64">
        <v>1400</v>
      </c>
      <c r="F19" s="64"/>
      <c r="G19" s="108">
        <v>791</v>
      </c>
      <c r="H19" s="64"/>
      <c r="I19" s="64">
        <v>1835</v>
      </c>
    </row>
    <row r="20" spans="1:9" ht="20.25" customHeight="1" x14ac:dyDescent="0.25">
      <c r="A20" s="68" t="s">
        <v>93</v>
      </c>
      <c r="B20" s="68"/>
      <c r="C20" s="64">
        <v>-2542</v>
      </c>
      <c r="D20" s="64"/>
      <c r="E20" s="64">
        <v>-1135</v>
      </c>
      <c r="F20" s="64"/>
      <c r="G20" s="108">
        <v>459</v>
      </c>
      <c r="H20" s="64"/>
      <c r="I20" s="64">
        <v>386</v>
      </c>
    </row>
    <row r="21" spans="1:9" ht="20.25" customHeight="1" x14ac:dyDescent="0.25">
      <c r="A21" s="68" t="s">
        <v>103</v>
      </c>
      <c r="B21" s="68"/>
      <c r="C21" s="252" t="s">
        <v>166</v>
      </c>
      <c r="D21" s="64"/>
      <c r="E21" s="64">
        <v>-234</v>
      </c>
      <c r="F21" s="64"/>
      <c r="G21" s="252" t="s">
        <v>166</v>
      </c>
      <c r="H21" s="64"/>
      <c r="I21" s="252" t="s">
        <v>166</v>
      </c>
    </row>
    <row r="22" spans="1:9" ht="20.25" customHeight="1" x14ac:dyDescent="0.25">
      <c r="A22" s="68" t="s">
        <v>162</v>
      </c>
      <c r="B22" s="68"/>
      <c r="C22" s="64">
        <f>'[2]CF9-11'!$D$24</f>
        <v>32</v>
      </c>
      <c r="D22" s="64"/>
      <c r="E22" s="252" t="s">
        <v>166</v>
      </c>
      <c r="F22" s="64"/>
      <c r="G22" s="246">
        <v>-40</v>
      </c>
      <c r="H22" s="64"/>
      <c r="I22" s="252" t="s">
        <v>166</v>
      </c>
    </row>
    <row r="23" spans="1:9" s="39" customFormat="1" ht="20.25" customHeight="1" x14ac:dyDescent="0.25">
      <c r="A23" s="68" t="s">
        <v>94</v>
      </c>
      <c r="B23" s="68"/>
      <c r="C23" s="59">
        <f>'[2]CF9-11'!$D$25</f>
        <v>-1150</v>
      </c>
      <c r="D23" s="64"/>
      <c r="E23" s="59">
        <v>-3160</v>
      </c>
      <c r="F23" s="64"/>
      <c r="G23" s="252" t="s">
        <v>166</v>
      </c>
      <c r="H23" s="64"/>
      <c r="I23" s="252" t="s">
        <v>166</v>
      </c>
    </row>
    <row r="24" spans="1:9" ht="20.25" customHeight="1" x14ac:dyDescent="0.25">
      <c r="A24" s="68" t="s">
        <v>64</v>
      </c>
      <c r="B24" s="68"/>
      <c r="C24" s="142">
        <f>'[2]CF9-11'!$D$26</f>
        <v>-346</v>
      </c>
      <c r="D24" s="64"/>
      <c r="E24" s="142">
        <v>-611</v>
      </c>
      <c r="F24" s="64"/>
      <c r="G24" s="334">
        <v>-2133</v>
      </c>
      <c r="H24" s="64"/>
      <c r="I24" s="142">
        <v>-2105</v>
      </c>
    </row>
    <row r="25" spans="1:9" ht="20.25" hidden="1" customHeight="1" x14ac:dyDescent="0.25">
      <c r="A25" s="195" t="s">
        <v>81</v>
      </c>
      <c r="B25" s="68"/>
      <c r="C25" s="64"/>
      <c r="D25" s="64"/>
      <c r="E25" s="64"/>
      <c r="F25" s="64"/>
      <c r="G25" s="64"/>
      <c r="H25" s="64"/>
      <c r="I25" s="64"/>
    </row>
    <row r="26" spans="1:9" ht="20.25" hidden="1" customHeight="1" x14ac:dyDescent="0.25">
      <c r="A26" s="37" t="s">
        <v>37</v>
      </c>
      <c r="C26" s="92"/>
      <c r="D26" s="93"/>
      <c r="E26" s="92"/>
      <c r="F26" s="93"/>
      <c r="G26" s="92"/>
      <c r="H26" s="94"/>
      <c r="I26" s="92"/>
    </row>
    <row r="27" spans="1:9" ht="20.25" hidden="1" customHeight="1" x14ac:dyDescent="0.25">
      <c r="A27" s="68" t="s">
        <v>61</v>
      </c>
      <c r="B27" s="68"/>
      <c r="C27" s="114"/>
      <c r="D27" s="128"/>
      <c r="E27" s="114"/>
      <c r="F27" s="128"/>
      <c r="G27" s="114"/>
      <c r="H27" s="128"/>
      <c r="I27" s="114"/>
    </row>
    <row r="28" spans="1:9" s="39" customFormat="1" ht="20.25" customHeight="1" x14ac:dyDescent="0.25">
      <c r="A28" s="68"/>
      <c r="B28" s="68"/>
      <c r="C28" s="152">
        <f>SUM(C11:C24)</f>
        <v>361472</v>
      </c>
      <c r="D28" s="93"/>
      <c r="E28" s="152">
        <f>SUM(E11:E24)</f>
        <v>305163</v>
      </c>
      <c r="F28" s="93"/>
      <c r="G28" s="152">
        <f>SUM(G11:G24)</f>
        <v>149424</v>
      </c>
      <c r="H28" s="93"/>
      <c r="I28" s="152">
        <f>SUM(I11:I24)</f>
        <v>110450</v>
      </c>
    </row>
    <row r="29" spans="1:9" s="39" customFormat="1" ht="20.25" customHeight="1" x14ac:dyDescent="0.25">
      <c r="A29" s="38" t="s">
        <v>16</v>
      </c>
      <c r="B29" s="38"/>
      <c r="C29" s="92"/>
      <c r="D29" s="93"/>
      <c r="E29" s="92"/>
      <c r="F29" s="93"/>
      <c r="G29" s="92"/>
      <c r="H29" s="93"/>
      <c r="I29" s="92"/>
    </row>
    <row r="30" spans="1:9" s="39" customFormat="1" ht="20.25" customHeight="1" x14ac:dyDescent="0.25">
      <c r="A30" s="41" t="s">
        <v>23</v>
      </c>
      <c r="B30" s="41"/>
      <c r="C30" s="92">
        <v>-60868</v>
      </c>
      <c r="D30" s="64"/>
      <c r="E30" s="92">
        <v>-63874</v>
      </c>
      <c r="F30" s="64"/>
      <c r="G30" s="92">
        <v>-60522</v>
      </c>
      <c r="H30" s="64"/>
      <c r="I30" s="92">
        <v>-72204</v>
      </c>
    </row>
    <row r="31" spans="1:9" s="39" customFormat="1" ht="20.25" customHeight="1" x14ac:dyDescent="0.25">
      <c r="A31" s="68" t="s">
        <v>163</v>
      </c>
      <c r="B31" s="68"/>
      <c r="C31" s="92">
        <v>-3566</v>
      </c>
      <c r="D31" s="64"/>
      <c r="E31" s="92">
        <v>-27901</v>
      </c>
      <c r="F31" s="64"/>
      <c r="G31" s="92">
        <v>-34786</v>
      </c>
      <c r="H31" s="64"/>
      <c r="I31" s="92">
        <v>2084</v>
      </c>
    </row>
    <row r="32" spans="1:9" s="39" customFormat="1" ht="20.25" customHeight="1" x14ac:dyDescent="0.25">
      <c r="A32" s="41" t="s">
        <v>2</v>
      </c>
      <c r="B32" s="41"/>
      <c r="C32" s="92">
        <v>21189</v>
      </c>
      <c r="D32" s="64"/>
      <c r="E32" s="92">
        <v>167725</v>
      </c>
      <c r="F32" s="64"/>
      <c r="G32" s="92">
        <v>-35585</v>
      </c>
      <c r="H32" s="64"/>
      <c r="I32" s="92">
        <v>12327</v>
      </c>
    </row>
    <row r="33" spans="1:11" s="39" customFormat="1" ht="20.25" customHeight="1" x14ac:dyDescent="0.25">
      <c r="A33" s="68" t="s">
        <v>55</v>
      </c>
      <c r="B33" s="68"/>
      <c r="C33" s="92">
        <v>-62</v>
      </c>
      <c r="D33" s="64"/>
      <c r="E33" s="92">
        <v>-85</v>
      </c>
      <c r="F33" s="64"/>
      <c r="G33" s="92">
        <v>-62</v>
      </c>
      <c r="H33" s="64"/>
      <c r="I33" s="92">
        <v>-85</v>
      </c>
    </row>
    <row r="34" spans="1:11" s="39" customFormat="1" ht="20.25" customHeight="1" x14ac:dyDescent="0.25">
      <c r="A34" s="68" t="s">
        <v>3</v>
      </c>
      <c r="B34" s="68"/>
      <c r="C34" s="92">
        <v>653</v>
      </c>
      <c r="D34" s="64"/>
      <c r="E34" s="92">
        <v>-2148</v>
      </c>
      <c r="F34" s="64"/>
      <c r="G34" s="92">
        <v>-191</v>
      </c>
      <c r="H34" s="64"/>
      <c r="I34" s="92">
        <v>929</v>
      </c>
    </row>
    <row r="35" spans="1:11" s="39" customFormat="1" ht="20.25" customHeight="1" x14ac:dyDescent="0.25">
      <c r="A35" s="41" t="s">
        <v>24</v>
      </c>
      <c r="B35" s="41"/>
      <c r="C35" s="87">
        <v>-179543</v>
      </c>
      <c r="D35" s="64"/>
      <c r="E35" s="87">
        <v>-347377</v>
      </c>
      <c r="F35" s="64"/>
      <c r="G35" s="92">
        <v>36751</v>
      </c>
      <c r="H35" s="64"/>
      <c r="I35" s="92">
        <v>42579</v>
      </c>
    </row>
    <row r="36" spans="1:11" s="39" customFormat="1" ht="20.25" customHeight="1" x14ac:dyDescent="0.25">
      <c r="A36" s="68" t="s">
        <v>153</v>
      </c>
      <c r="B36" s="68"/>
      <c r="C36" s="87">
        <v>-176911</v>
      </c>
      <c r="D36" s="64"/>
      <c r="E36" s="87">
        <v>-110481</v>
      </c>
      <c r="F36" s="64"/>
      <c r="G36" s="92">
        <v>-80317</v>
      </c>
      <c r="H36" s="64"/>
      <c r="I36" s="92">
        <v>-5772</v>
      </c>
    </row>
    <row r="37" spans="1:11" ht="20.25" customHeight="1" x14ac:dyDescent="0.25">
      <c r="A37" s="68" t="s">
        <v>95</v>
      </c>
      <c r="B37" s="68"/>
      <c r="C37" s="64">
        <v>-285</v>
      </c>
      <c r="D37" s="64"/>
      <c r="E37" s="64">
        <v>-508</v>
      </c>
      <c r="F37" s="64"/>
      <c r="G37" s="64">
        <v>-167</v>
      </c>
      <c r="H37" s="64"/>
      <c r="I37" s="64">
        <v>-508</v>
      </c>
    </row>
    <row r="38" spans="1:11" s="50" customFormat="1" ht="20.25" customHeight="1" x14ac:dyDescent="0.25">
      <c r="A38" s="109" t="s">
        <v>100</v>
      </c>
      <c r="B38" s="109"/>
      <c r="C38" s="153">
        <f>SUM(C28:C37)</f>
        <v>-37921</v>
      </c>
      <c r="D38" s="129"/>
      <c r="E38" s="153">
        <f>SUM(E28:E37)</f>
        <v>-79486</v>
      </c>
      <c r="F38" s="129"/>
      <c r="G38" s="153">
        <f>SUM(G28:G37)</f>
        <v>-25455</v>
      </c>
      <c r="H38" s="129"/>
      <c r="I38" s="153">
        <f>SUM(I28:I37)</f>
        <v>89800</v>
      </c>
      <c r="K38" s="202"/>
    </row>
    <row r="39" spans="1:11" s="39" customFormat="1" ht="20.25" customHeight="1" x14ac:dyDescent="0.25">
      <c r="A39" s="117" t="s">
        <v>184</v>
      </c>
      <c r="B39" s="41"/>
      <c r="C39" s="132">
        <v>-10610</v>
      </c>
      <c r="D39" s="128"/>
      <c r="E39" s="132">
        <v>-16999</v>
      </c>
      <c r="F39" s="128"/>
      <c r="G39" s="132">
        <v>-4047</v>
      </c>
      <c r="H39" s="130"/>
      <c r="I39" s="132">
        <v>-10800</v>
      </c>
    </row>
    <row r="40" spans="1:11" s="39" customFormat="1" ht="20.25" customHeight="1" x14ac:dyDescent="0.25">
      <c r="A40" s="40" t="s">
        <v>72</v>
      </c>
      <c r="B40" s="40"/>
      <c r="C40" s="154">
        <f>SUM(C38:C39)</f>
        <v>-48531</v>
      </c>
      <c r="D40" s="93"/>
      <c r="E40" s="154">
        <f>SUM(E38:E39)</f>
        <v>-96485</v>
      </c>
      <c r="F40" s="93"/>
      <c r="G40" s="154">
        <f>SUM(G38:G39)</f>
        <v>-29502</v>
      </c>
      <c r="H40" s="94"/>
      <c r="I40" s="154">
        <f>SUM(I38:I39)</f>
        <v>79000</v>
      </c>
    </row>
    <row r="41" spans="1:11" s="39" customFormat="1" ht="20.25" customHeight="1" x14ac:dyDescent="0.25">
      <c r="A41" s="37"/>
      <c r="B41" s="37"/>
      <c r="C41" s="89"/>
      <c r="D41" s="94"/>
      <c r="E41" s="89"/>
      <c r="F41" s="94"/>
      <c r="G41" s="89"/>
      <c r="H41" s="94"/>
      <c r="I41" s="89"/>
    </row>
    <row r="42" spans="1:11" ht="20.25" customHeight="1" x14ac:dyDescent="0.3">
      <c r="A42" s="165" t="s">
        <v>71</v>
      </c>
      <c r="B42" s="165"/>
      <c r="C42" s="92"/>
      <c r="D42" s="92"/>
      <c r="E42" s="92"/>
      <c r="F42" s="92"/>
      <c r="G42" s="92"/>
      <c r="H42" s="92"/>
      <c r="I42" s="92"/>
    </row>
    <row r="43" spans="1:11" ht="20.25" customHeight="1" x14ac:dyDescent="0.25">
      <c r="A43" s="30" t="s">
        <v>54</v>
      </c>
      <c r="B43" s="30"/>
      <c r="C43" s="92"/>
      <c r="D43" s="92"/>
      <c r="E43" s="92"/>
      <c r="F43" s="92"/>
      <c r="G43" s="92"/>
      <c r="H43" s="92"/>
      <c r="I43" s="92"/>
    </row>
    <row r="44" spans="1:11" ht="18" customHeight="1" x14ac:dyDescent="0.25">
      <c r="A44" s="11"/>
      <c r="B44" s="11"/>
      <c r="C44" s="92"/>
      <c r="D44" s="92"/>
      <c r="E44" s="92"/>
      <c r="F44" s="92"/>
      <c r="G44" s="92"/>
      <c r="H44" s="92"/>
      <c r="I44" s="92"/>
    </row>
    <row r="45" spans="1:11" s="32" customFormat="1" ht="19.5" customHeight="1" x14ac:dyDescent="0.25">
      <c r="A45" s="33"/>
      <c r="B45" s="33"/>
      <c r="C45" s="386" t="s">
        <v>5</v>
      </c>
      <c r="D45" s="386"/>
      <c r="E45" s="386"/>
      <c r="F45" s="95"/>
      <c r="G45" s="387" t="s">
        <v>20</v>
      </c>
      <c r="H45" s="387"/>
      <c r="I45" s="387"/>
    </row>
    <row r="46" spans="1:11" s="32" customFormat="1" ht="19.5" customHeight="1" x14ac:dyDescent="0.25">
      <c r="A46" s="33"/>
      <c r="B46" s="33"/>
      <c r="C46" s="365" t="s">
        <v>19</v>
      </c>
      <c r="D46" s="365"/>
      <c r="E46" s="365"/>
      <c r="F46" s="22"/>
      <c r="G46" s="365" t="s">
        <v>19</v>
      </c>
      <c r="H46" s="365"/>
      <c r="I46" s="365"/>
    </row>
    <row r="47" spans="1:11" s="32" customFormat="1" ht="19.5" customHeight="1" x14ac:dyDescent="0.25">
      <c r="A47" s="33"/>
      <c r="B47" s="33"/>
      <c r="C47" s="381" t="s">
        <v>65</v>
      </c>
      <c r="D47" s="381"/>
      <c r="E47" s="381"/>
      <c r="F47" s="34"/>
      <c r="G47" s="381" t="s">
        <v>65</v>
      </c>
      <c r="H47" s="381"/>
      <c r="I47" s="381"/>
    </row>
    <row r="48" spans="1:11" s="32" customFormat="1" ht="19.5" customHeight="1" x14ac:dyDescent="0.25">
      <c r="A48" s="33"/>
      <c r="B48" s="33"/>
      <c r="C48" s="382" t="s">
        <v>66</v>
      </c>
      <c r="D48" s="382"/>
      <c r="E48" s="382"/>
      <c r="F48" s="22"/>
      <c r="G48" s="382" t="s">
        <v>66</v>
      </c>
      <c r="H48" s="382"/>
      <c r="I48" s="382"/>
    </row>
    <row r="49" spans="1:10" s="32" customFormat="1" ht="20.25" customHeight="1" x14ac:dyDescent="0.25">
      <c r="A49" s="33"/>
      <c r="B49" s="171"/>
      <c r="C49" s="8">
        <v>2018</v>
      </c>
      <c r="D49" s="8"/>
      <c r="E49" s="8">
        <v>2017</v>
      </c>
      <c r="F49" s="8"/>
      <c r="G49" s="8">
        <v>2018</v>
      </c>
      <c r="H49" s="8"/>
      <c r="I49" s="8">
        <v>2017</v>
      </c>
    </row>
    <row r="50" spans="1:10" s="32" customFormat="1" ht="19.5" customHeight="1" x14ac:dyDescent="0.25">
      <c r="A50" s="33"/>
      <c r="B50" s="33"/>
      <c r="C50" s="385" t="s">
        <v>18</v>
      </c>
      <c r="D50" s="385"/>
      <c r="E50" s="385"/>
      <c r="F50" s="385"/>
      <c r="G50" s="385"/>
      <c r="H50" s="385"/>
      <c r="I50" s="385"/>
    </row>
    <row r="51" spans="1:10" ht="19.5" customHeight="1" x14ac:dyDescent="0.25">
      <c r="A51" s="35" t="s">
        <v>17</v>
      </c>
      <c r="B51" s="35"/>
      <c r="C51" s="94"/>
      <c r="D51" s="94"/>
      <c r="E51" s="94"/>
      <c r="F51" s="93"/>
      <c r="G51" s="93"/>
      <c r="H51" s="93"/>
      <c r="I51" s="93"/>
      <c r="J51" s="52"/>
    </row>
    <row r="52" spans="1:10" ht="19.5" customHeight="1" x14ac:dyDescent="0.25">
      <c r="A52" s="68" t="s">
        <v>190</v>
      </c>
      <c r="B52" s="172"/>
      <c r="C52" s="173">
        <v>0</v>
      </c>
      <c r="D52" s="335"/>
      <c r="E52" s="242">
        <v>406</v>
      </c>
      <c r="F52" s="335"/>
      <c r="G52" s="252" t="s">
        <v>166</v>
      </c>
      <c r="H52" s="335"/>
      <c r="I52" s="252" t="s">
        <v>166</v>
      </c>
      <c r="J52" s="52"/>
    </row>
    <row r="53" spans="1:10" ht="19.5" customHeight="1" x14ac:dyDescent="0.25">
      <c r="A53" s="68" t="s">
        <v>96</v>
      </c>
      <c r="B53" s="172"/>
      <c r="C53" s="173">
        <v>-33775</v>
      </c>
      <c r="D53" s="335"/>
      <c r="E53" s="173">
        <v>-12408</v>
      </c>
      <c r="F53" s="335"/>
      <c r="G53" s="173">
        <v>-12546</v>
      </c>
      <c r="H53" s="335"/>
      <c r="I53" s="173">
        <v>-3445</v>
      </c>
      <c r="J53" s="52"/>
    </row>
    <row r="54" spans="1:10" ht="19.5" customHeight="1" x14ac:dyDescent="0.25">
      <c r="A54" s="68" t="s">
        <v>101</v>
      </c>
      <c r="B54" s="68"/>
      <c r="C54" s="92">
        <v>-3830</v>
      </c>
      <c r="D54" s="335"/>
      <c r="E54" s="92">
        <v>-20970</v>
      </c>
      <c r="F54" s="335"/>
      <c r="G54" s="173">
        <v>-2521</v>
      </c>
      <c r="H54" s="335"/>
      <c r="I54" s="173">
        <v>-12487</v>
      </c>
      <c r="J54" s="52"/>
    </row>
    <row r="55" spans="1:10" ht="19.5" customHeight="1" x14ac:dyDescent="0.25">
      <c r="A55" s="68" t="s">
        <v>191</v>
      </c>
      <c r="B55" s="68"/>
      <c r="C55" s="252" t="s">
        <v>166</v>
      </c>
      <c r="D55" s="335"/>
      <c r="E55" s="252" t="s">
        <v>166</v>
      </c>
      <c r="F55" s="335"/>
      <c r="G55" s="336">
        <v>691518</v>
      </c>
      <c r="H55" s="335"/>
      <c r="I55" s="336">
        <v>796666</v>
      </c>
      <c r="J55" s="52"/>
    </row>
    <row r="56" spans="1:10" ht="19.5" customHeight="1" x14ac:dyDescent="0.25">
      <c r="A56" s="68" t="s">
        <v>192</v>
      </c>
      <c r="B56" s="68"/>
      <c r="C56" s="252" t="s">
        <v>166</v>
      </c>
      <c r="D56" s="335"/>
      <c r="E56" s="252" t="s">
        <v>166</v>
      </c>
      <c r="F56" s="335"/>
      <c r="G56" s="336">
        <v>-657519</v>
      </c>
      <c r="H56" s="335"/>
      <c r="I56" s="336">
        <v>-677130</v>
      </c>
      <c r="J56" s="52"/>
    </row>
    <row r="57" spans="1:10" ht="19.5" customHeight="1" x14ac:dyDescent="0.25">
      <c r="A57" s="68" t="s">
        <v>63</v>
      </c>
      <c r="B57" s="68"/>
      <c r="C57" s="200">
        <v>402</v>
      </c>
      <c r="D57" s="335"/>
      <c r="E57" s="247">
        <v>1345</v>
      </c>
      <c r="F57" s="335"/>
      <c r="G57" s="337">
        <v>2056</v>
      </c>
      <c r="H57" s="335"/>
      <c r="I57" s="337">
        <v>2255</v>
      </c>
      <c r="J57" s="52"/>
    </row>
    <row r="58" spans="1:10" ht="19.5" customHeight="1" x14ac:dyDescent="0.25">
      <c r="A58" s="40" t="s">
        <v>88</v>
      </c>
      <c r="B58" s="40"/>
      <c r="C58" s="63">
        <f>SUM(C52:C57)</f>
        <v>-37203</v>
      </c>
      <c r="D58" s="97"/>
      <c r="E58" s="63">
        <f>SUM(E52:E57)</f>
        <v>-31627</v>
      </c>
      <c r="F58" s="97"/>
      <c r="G58" s="63">
        <f>SUM(G52:G57)</f>
        <v>20988</v>
      </c>
      <c r="H58" s="97"/>
      <c r="I58" s="63">
        <f>SUM(I52:I57)</f>
        <v>105859</v>
      </c>
      <c r="J58" s="52"/>
    </row>
    <row r="59" spans="1:10" ht="19.5" customHeight="1" x14ac:dyDescent="0.25">
      <c r="A59" s="40"/>
      <c r="B59" s="40"/>
      <c r="C59" s="133"/>
      <c r="D59" s="97"/>
      <c r="E59" s="133"/>
      <c r="F59" s="97"/>
      <c r="G59" s="133"/>
      <c r="H59" s="97"/>
      <c r="I59" s="133"/>
      <c r="J59" s="52"/>
    </row>
    <row r="60" spans="1:10" ht="19.5" customHeight="1" x14ac:dyDescent="0.25">
      <c r="A60" s="35" t="s">
        <v>14</v>
      </c>
      <c r="B60" s="35"/>
      <c r="C60" s="93"/>
      <c r="D60" s="93"/>
      <c r="E60" s="93"/>
      <c r="F60" s="93"/>
      <c r="G60" s="93"/>
      <c r="H60" s="93"/>
      <c r="I60" s="93"/>
      <c r="J60" s="52"/>
    </row>
    <row r="61" spans="1:10" ht="19.5" customHeight="1" x14ac:dyDescent="0.25">
      <c r="A61" s="68" t="s">
        <v>193</v>
      </c>
      <c r="B61" s="68"/>
      <c r="C61" s="252" t="s">
        <v>166</v>
      </c>
      <c r="D61" s="64"/>
      <c r="E61" s="252" t="s">
        <v>166</v>
      </c>
      <c r="F61" s="64"/>
      <c r="G61" s="92">
        <v>723866</v>
      </c>
      <c r="H61" s="64"/>
      <c r="I61" s="92">
        <v>725785</v>
      </c>
      <c r="J61" s="52"/>
    </row>
    <row r="62" spans="1:10" ht="19.5" customHeight="1" x14ac:dyDescent="0.25">
      <c r="A62" s="68" t="s">
        <v>194</v>
      </c>
      <c r="B62" s="68"/>
      <c r="C62" s="252" t="s">
        <v>166</v>
      </c>
      <c r="D62" s="64"/>
      <c r="E62" s="252" t="s">
        <v>166</v>
      </c>
      <c r="F62" s="64"/>
      <c r="G62" s="92">
        <v>-804053</v>
      </c>
      <c r="H62" s="64"/>
      <c r="I62" s="92">
        <v>-921519</v>
      </c>
      <c r="J62" s="52"/>
    </row>
    <row r="63" spans="1:10" ht="19.5" customHeight="1" x14ac:dyDescent="0.25">
      <c r="A63" s="68" t="s">
        <v>181</v>
      </c>
      <c r="B63" s="68"/>
      <c r="C63" s="252" t="s">
        <v>166</v>
      </c>
      <c r="D63" s="64"/>
      <c r="E63" s="59">
        <v>45539</v>
      </c>
      <c r="F63" s="64"/>
      <c r="G63" s="252" t="s">
        <v>166</v>
      </c>
      <c r="H63" s="64"/>
      <c r="I63" s="252" t="s">
        <v>166</v>
      </c>
      <c r="J63" s="52"/>
    </row>
    <row r="64" spans="1:10" ht="19.5" customHeight="1" x14ac:dyDescent="0.25">
      <c r="A64" s="117" t="s">
        <v>87</v>
      </c>
      <c r="C64" s="252" t="s">
        <v>166</v>
      </c>
      <c r="D64" s="64"/>
      <c r="E64" s="88">
        <v>-61</v>
      </c>
      <c r="F64" s="64"/>
      <c r="G64" s="88">
        <v>-1168</v>
      </c>
      <c r="H64" s="64"/>
      <c r="I64" s="88">
        <v>-1370</v>
      </c>
      <c r="J64" s="52"/>
    </row>
    <row r="65" spans="1:10" ht="19.5" customHeight="1" x14ac:dyDescent="0.25">
      <c r="A65" s="40" t="s">
        <v>70</v>
      </c>
      <c r="B65" s="40"/>
      <c r="C65" s="349" t="s">
        <v>166</v>
      </c>
      <c r="D65" s="97"/>
      <c r="E65" s="63">
        <f>SUM(E61:E64)</f>
        <v>45478</v>
      </c>
      <c r="F65" s="97"/>
      <c r="G65" s="63">
        <f>SUM(G61:G64)</f>
        <v>-81355</v>
      </c>
      <c r="H65" s="97"/>
      <c r="I65" s="63">
        <v>-197104</v>
      </c>
      <c r="J65" s="52"/>
    </row>
    <row r="66" spans="1:10" ht="19.5" customHeight="1" x14ac:dyDescent="0.25">
      <c r="A66" s="40"/>
      <c r="B66" s="40"/>
      <c r="C66" s="133"/>
      <c r="D66" s="97"/>
      <c r="E66" s="133"/>
      <c r="F66" s="97"/>
      <c r="G66" s="133"/>
      <c r="H66" s="97"/>
      <c r="I66" s="133"/>
      <c r="J66" s="52"/>
    </row>
    <row r="67" spans="1:10" ht="19.5" customHeight="1" x14ac:dyDescent="0.25">
      <c r="A67" s="117" t="s">
        <v>179</v>
      </c>
      <c r="B67" s="40"/>
      <c r="C67" s="64"/>
      <c r="D67" s="93"/>
      <c r="E67" s="64"/>
      <c r="F67" s="93"/>
      <c r="G67" s="64"/>
      <c r="H67" s="93"/>
      <c r="I67" s="64"/>
      <c r="J67" s="52"/>
    </row>
    <row r="68" spans="1:10" ht="19.5" customHeight="1" x14ac:dyDescent="0.25">
      <c r="A68" s="117" t="s">
        <v>164</v>
      </c>
      <c r="B68" s="40"/>
      <c r="C68" s="64">
        <v>-85734</v>
      </c>
      <c r="D68" s="93"/>
      <c r="E68" s="64">
        <v>-82634</v>
      </c>
      <c r="F68" s="93"/>
      <c r="G68" s="64">
        <v>-89869</v>
      </c>
      <c r="H68" s="93"/>
      <c r="I68" s="64">
        <v>-12245</v>
      </c>
      <c r="J68" s="52"/>
    </row>
    <row r="69" spans="1:10" ht="19.5" customHeight="1" x14ac:dyDescent="0.25">
      <c r="A69" s="117" t="s">
        <v>165</v>
      </c>
      <c r="B69" s="40"/>
      <c r="C69" s="142">
        <v>-303</v>
      </c>
      <c r="D69" s="93"/>
      <c r="E69" s="348" t="s">
        <v>166</v>
      </c>
      <c r="F69" s="93"/>
      <c r="G69" s="348" t="s">
        <v>166</v>
      </c>
      <c r="H69" s="93"/>
      <c r="I69" s="348" t="s">
        <v>166</v>
      </c>
      <c r="J69" s="52"/>
    </row>
    <row r="70" spans="1:10" ht="19.5" customHeight="1" x14ac:dyDescent="0.25">
      <c r="A70" s="40" t="s">
        <v>89</v>
      </c>
      <c r="B70" s="40"/>
      <c r="C70" s="97">
        <v>-86037</v>
      </c>
      <c r="D70" s="97"/>
      <c r="E70" s="97">
        <v>-82634</v>
      </c>
      <c r="F70" s="97"/>
      <c r="G70" s="97">
        <v>-89869</v>
      </c>
      <c r="H70" s="97"/>
      <c r="I70" s="97">
        <v>-12245</v>
      </c>
      <c r="J70" s="52"/>
    </row>
    <row r="71" spans="1:10" s="39" customFormat="1" ht="19.5" customHeight="1" x14ac:dyDescent="0.25">
      <c r="A71" s="68" t="s">
        <v>97</v>
      </c>
      <c r="B71" s="68"/>
      <c r="C71" s="131">
        <v>938383</v>
      </c>
      <c r="D71" s="128"/>
      <c r="E71" s="131">
        <v>672021</v>
      </c>
      <c r="F71" s="128"/>
      <c r="G71" s="131">
        <v>679496</v>
      </c>
      <c r="H71" s="128"/>
      <c r="I71" s="338">
        <v>345973</v>
      </c>
      <c r="J71" s="52"/>
    </row>
    <row r="72" spans="1:10" ht="19.5" customHeight="1" thickBot="1" x14ac:dyDescent="0.3">
      <c r="A72" s="40" t="s">
        <v>98</v>
      </c>
      <c r="B72" s="40"/>
      <c r="C72" s="98">
        <f>SUM(C70:C71)</f>
        <v>852346</v>
      </c>
      <c r="D72" s="97"/>
      <c r="E72" s="98">
        <v>589387</v>
      </c>
      <c r="F72" s="97"/>
      <c r="G72" s="98">
        <f>SUM(G70:G71)</f>
        <v>589627</v>
      </c>
      <c r="H72" s="97"/>
      <c r="I72" s="98">
        <v>333728</v>
      </c>
      <c r="J72" s="52"/>
    </row>
    <row r="73" spans="1:10" ht="16.5" customHeight="1" thickTop="1" x14ac:dyDescent="0.25">
      <c r="A73" s="40"/>
      <c r="B73" s="40"/>
      <c r="C73" s="134"/>
      <c r="D73" s="97"/>
      <c r="E73" s="134"/>
      <c r="F73" s="97"/>
      <c r="G73" s="133"/>
      <c r="H73" s="97"/>
      <c r="I73" s="133"/>
      <c r="J73" s="52"/>
    </row>
    <row r="74" spans="1:10" ht="16.5" customHeight="1" x14ac:dyDescent="0.3">
      <c r="A74" s="165" t="s">
        <v>71</v>
      </c>
      <c r="B74" s="40"/>
      <c r="C74" s="133"/>
      <c r="D74" s="97"/>
      <c r="E74" s="133"/>
      <c r="F74" s="97"/>
      <c r="G74" s="133"/>
      <c r="H74" s="97"/>
      <c r="I74" s="133"/>
      <c r="J74" s="52"/>
    </row>
    <row r="75" spans="1:10" ht="17.25" customHeight="1" x14ac:dyDescent="0.25">
      <c r="A75" s="30" t="s">
        <v>54</v>
      </c>
      <c r="B75" s="40"/>
      <c r="C75" s="133"/>
      <c r="D75" s="97"/>
      <c r="E75" s="133"/>
      <c r="F75" s="97"/>
      <c r="G75" s="133"/>
      <c r="H75" s="97"/>
      <c r="I75" s="133"/>
      <c r="J75" s="52"/>
    </row>
    <row r="76" spans="1:10" ht="17.25" customHeight="1" x14ac:dyDescent="0.25">
      <c r="A76" s="30"/>
      <c r="B76" s="40"/>
      <c r="C76" s="133"/>
      <c r="D76" s="97"/>
      <c r="E76" s="133"/>
      <c r="F76" s="97"/>
      <c r="G76" s="133"/>
      <c r="H76" s="97"/>
      <c r="I76" s="133"/>
      <c r="J76" s="52"/>
    </row>
    <row r="77" spans="1:10" ht="17.25" customHeight="1" x14ac:dyDescent="0.25">
      <c r="A77" s="30"/>
      <c r="B77" s="40"/>
      <c r="C77" s="133"/>
      <c r="D77" s="97"/>
      <c r="E77" s="133"/>
      <c r="F77" s="97"/>
      <c r="G77" s="133"/>
      <c r="H77" s="97"/>
      <c r="I77" s="133"/>
      <c r="J77" s="52"/>
    </row>
    <row r="78" spans="1:10" ht="15" customHeight="1" x14ac:dyDescent="0.25">
      <c r="A78" s="364" t="s">
        <v>35</v>
      </c>
      <c r="B78" s="40"/>
      <c r="F78" s="48"/>
      <c r="G78" s="32"/>
      <c r="H78" s="49"/>
      <c r="I78" s="32"/>
    </row>
    <row r="79" spans="1:10" ht="19.5" customHeight="1" x14ac:dyDescent="0.25">
      <c r="A79" s="40"/>
      <c r="B79" s="40"/>
      <c r="F79" s="48"/>
      <c r="G79" s="32"/>
      <c r="H79" s="49"/>
      <c r="I79" s="32"/>
    </row>
    <row r="80" spans="1:10" ht="15" customHeight="1" x14ac:dyDescent="0.25">
      <c r="A80" s="38" t="s">
        <v>22</v>
      </c>
      <c r="B80" s="38"/>
      <c r="F80" s="48"/>
      <c r="G80" s="32"/>
      <c r="H80" s="49"/>
      <c r="I80" s="32"/>
    </row>
    <row r="81" spans="1:9" ht="15" customHeight="1" x14ac:dyDescent="0.25">
      <c r="A81" s="38"/>
      <c r="B81" s="38"/>
      <c r="F81" s="48"/>
      <c r="G81" s="32"/>
      <c r="H81" s="49"/>
      <c r="I81" s="32"/>
    </row>
    <row r="82" spans="1:9" s="45" customFormat="1" ht="50.25" customHeight="1" x14ac:dyDescent="0.25">
      <c r="A82" s="379" t="s">
        <v>195</v>
      </c>
      <c r="B82" s="379"/>
      <c r="C82" s="379"/>
      <c r="D82" s="379"/>
      <c r="E82" s="379"/>
      <c r="F82" s="379"/>
      <c r="G82" s="379"/>
      <c r="H82" s="379"/>
      <c r="I82" s="379"/>
    </row>
    <row r="83" spans="1:9" s="50" customFormat="1" ht="15" x14ac:dyDescent="0.25">
      <c r="A83" s="40"/>
      <c r="B83" s="40"/>
    </row>
    <row r="84" spans="1:9" s="45" customFormat="1" ht="50.25" customHeight="1" x14ac:dyDescent="0.25">
      <c r="A84" s="379" t="s">
        <v>185</v>
      </c>
      <c r="B84" s="379"/>
      <c r="C84" s="379"/>
      <c r="D84" s="379"/>
      <c r="E84" s="379"/>
      <c r="F84" s="379"/>
      <c r="G84" s="379"/>
      <c r="H84" s="379"/>
      <c r="I84" s="379"/>
    </row>
    <row r="85" spans="1:9" s="45" customFormat="1" ht="19.5" customHeight="1" x14ac:dyDescent="0.25">
      <c r="A85" s="155"/>
      <c r="B85" s="155"/>
      <c r="C85" s="156"/>
      <c r="D85" s="156"/>
      <c r="E85" s="156"/>
      <c r="F85" s="156"/>
      <c r="G85" s="156"/>
      <c r="H85" s="156"/>
      <c r="I85" s="156"/>
    </row>
    <row r="86" spans="1:9" s="45" customFormat="1" ht="15" customHeight="1" x14ac:dyDescent="0.25">
      <c r="A86" s="38" t="s">
        <v>25</v>
      </c>
      <c r="B86" s="38"/>
      <c r="C86" s="156"/>
      <c r="D86" s="156"/>
      <c r="E86" s="156"/>
      <c r="F86" s="156"/>
      <c r="G86" s="156"/>
      <c r="H86" s="156"/>
      <c r="I86" s="156"/>
    </row>
    <row r="87" spans="1:9" s="168" customFormat="1" ht="19.5" customHeight="1" x14ac:dyDescent="0.2">
      <c r="A87" s="380"/>
      <c r="B87" s="380"/>
      <c r="C87" s="380"/>
      <c r="D87" s="380"/>
      <c r="E87" s="380"/>
      <c r="F87" s="380"/>
      <c r="G87" s="380"/>
      <c r="H87" s="380"/>
      <c r="I87" s="380"/>
    </row>
    <row r="88" spans="1:9" s="45" customFormat="1" ht="50.25" customHeight="1" x14ac:dyDescent="0.25">
      <c r="A88" s="379" t="s">
        <v>186</v>
      </c>
      <c r="B88" s="379"/>
      <c r="C88" s="379"/>
      <c r="D88" s="379"/>
      <c r="E88" s="379"/>
      <c r="F88" s="379"/>
      <c r="G88" s="379"/>
      <c r="H88" s="379"/>
      <c r="I88" s="379"/>
    </row>
    <row r="89" spans="1:9" ht="15" customHeight="1" x14ac:dyDescent="0.25">
      <c r="C89" s="48"/>
      <c r="D89" s="48"/>
      <c r="E89" s="48"/>
      <c r="F89" s="48"/>
      <c r="G89" s="48"/>
      <c r="H89" s="48">
        <v>0</v>
      </c>
      <c r="I89" s="48"/>
    </row>
    <row r="90" spans="1:9" ht="50.25" customHeight="1" x14ac:dyDescent="0.25">
      <c r="A90" s="379" t="s">
        <v>196</v>
      </c>
      <c r="B90" s="379"/>
      <c r="C90" s="379"/>
      <c r="D90" s="379"/>
      <c r="E90" s="379"/>
      <c r="F90" s="379"/>
      <c r="G90" s="379"/>
      <c r="H90" s="379"/>
      <c r="I90" s="379"/>
    </row>
    <row r="91" spans="1:9" ht="12" customHeight="1" x14ac:dyDescent="0.25">
      <c r="A91" s="379"/>
      <c r="B91" s="379"/>
      <c r="C91" s="379"/>
      <c r="D91" s="379"/>
      <c r="E91" s="379"/>
      <c r="F91" s="379"/>
      <c r="G91" s="379"/>
      <c r="H91" s="379"/>
      <c r="I91" s="379"/>
    </row>
    <row r="94" spans="1:9" ht="149.25" customHeight="1" x14ac:dyDescent="0.25">
      <c r="A94" s="383"/>
      <c r="B94" s="383"/>
      <c r="C94" s="383"/>
      <c r="D94" s="383"/>
      <c r="E94" s="383"/>
      <c r="F94" s="383"/>
      <c r="G94" s="383"/>
      <c r="H94" s="383"/>
      <c r="I94" s="383"/>
    </row>
  </sheetData>
  <mergeCells count="25">
    <mergeCell ref="A94:I94"/>
    <mergeCell ref="C4:E4"/>
    <mergeCell ref="G4:I4"/>
    <mergeCell ref="A84:I84"/>
    <mergeCell ref="C50:I50"/>
    <mergeCell ref="C7:E7"/>
    <mergeCell ref="G7:I7"/>
    <mergeCell ref="C45:E45"/>
    <mergeCell ref="G45:I45"/>
    <mergeCell ref="C9:I9"/>
    <mergeCell ref="C5:E5"/>
    <mergeCell ref="G5:I5"/>
    <mergeCell ref="C6:E6"/>
    <mergeCell ref="G6:I6"/>
    <mergeCell ref="A82:I82"/>
    <mergeCell ref="A91:I91"/>
    <mergeCell ref="A88:I88"/>
    <mergeCell ref="A87:I87"/>
    <mergeCell ref="A90:I90"/>
    <mergeCell ref="C46:E46"/>
    <mergeCell ref="G46:I46"/>
    <mergeCell ref="C47:E47"/>
    <mergeCell ref="G47:I47"/>
    <mergeCell ref="C48:E48"/>
    <mergeCell ref="G48:I48"/>
  </mergeCells>
  <phoneticPr fontId="4" type="noConversion"/>
  <pageMargins left="0.7" right="0.7" top="0.75" bottom="0.75" header="0.3" footer="0.5"/>
  <pageSetup paperSize="9" scale="76" firstPageNumber="8" fitToHeight="0" orientation="portrait" useFirstPageNumber="1" r:id="rId1"/>
  <headerFooter alignWithMargins="0">
    <oddFooter>&amp;LThe accompanying notes are an integral part of these financial statements.
&amp;C&amp;P</oddFooter>
  </headerFooter>
  <rowBreaks count="2" manualBreakCount="2">
    <brk id="41" max="8" man="1"/>
    <brk id="7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BS-2-3</vt:lpstr>
      <vt:lpstr>PL</vt:lpstr>
      <vt:lpstr>SH5</vt:lpstr>
      <vt:lpstr>SH6</vt:lpstr>
      <vt:lpstr>SH7</vt:lpstr>
      <vt:lpstr>CF</vt:lpstr>
      <vt:lpstr>'BS-2-3'!Print_Area</vt:lpstr>
      <vt:lpstr>CF!Print_Area</vt:lpstr>
      <vt:lpstr>PL!Print_Area</vt:lpstr>
      <vt:lpstr>'SH5'!Print_Area</vt:lpstr>
      <vt:lpstr>'SH6'!Print_Area</vt:lpstr>
      <vt:lpstr>'SH7'!Print_Area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Somjai, Nigonyanont</cp:lastModifiedBy>
  <cp:lastPrinted>2018-05-10T07:19:44Z</cp:lastPrinted>
  <dcterms:created xsi:type="dcterms:W3CDTF">2004-12-22T09:49:07Z</dcterms:created>
  <dcterms:modified xsi:type="dcterms:W3CDTF">2018-05-10T07:19:48Z</dcterms:modified>
</cp:coreProperties>
</file>