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 defaultThemeVersion="124226"/>
  <bookViews>
    <workbookView xWindow="-945" yWindow="2610" windowWidth="15480" windowHeight="4875"/>
  </bookViews>
  <sheets>
    <sheet name="BS (T)" sheetId="14" r:id="rId1"/>
    <sheet name="change (T1)" sheetId="10" r:id="rId2"/>
    <sheet name="change (T2)ต่อ (2)" sheetId="13" r:id="rId3"/>
    <sheet name="PL(T)" sheetId="7" r:id="rId4"/>
    <sheet name="PL (T) (2) " sheetId="12" r:id="rId5"/>
    <sheet name="CF (T)" sheetId="5" r:id="rId6"/>
  </sheets>
  <externalReferences>
    <externalReference r:id="rId7"/>
    <externalReference r:id="rId8"/>
  </externalReferences>
  <definedNames>
    <definedName name="_xlnm.Auto_Close" localSheetId="4">[1]!AdaytumSheetClose</definedName>
    <definedName name="_xlnm.Auto_Close">[1]!AdaytumSheetClose</definedName>
    <definedName name="COM_1">#REF!</definedName>
    <definedName name="COM_2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'BS (T)'!$A$1:$J$121</definedName>
    <definedName name="_xlnm.Print_Area" localSheetId="5">'CF (T)'!$A$1:$L$99</definedName>
    <definedName name="_xlnm.Print_Area" localSheetId="1">'change (T1)'!$A$1:$S$29</definedName>
    <definedName name="_xlnm.Print_Area" localSheetId="2">'change (T2)ต่อ (2)'!$A$1:$N$28</definedName>
    <definedName name="_xlnm.Print_Area" localSheetId="4">'PL (T) (2) '!$A$1:$L$46</definedName>
    <definedName name="_xlnm.Print_Area" localSheetId="3">'PL(T)'!$A$1:$J$50</definedName>
    <definedName name="RENO_97">#REF!</definedName>
    <definedName name="Schedule">#REF!</definedName>
    <definedName name="TEL_96">#REF!</definedName>
    <definedName name="TEL_97">#REF!</definedName>
    <definedName name="VOP">#REF!</definedName>
  </definedNames>
  <calcPr calcId="179017"/>
</workbook>
</file>

<file path=xl/calcChain.xml><?xml version="1.0" encoding="utf-8"?>
<calcChain xmlns="http://schemas.openxmlformats.org/spreadsheetml/2006/main">
  <c r="J80" i="5"/>
  <c r="F80" l="1"/>
  <c r="F71"/>
  <c r="F82" s="1"/>
  <c r="F46"/>
  <c r="F44"/>
  <c r="L80"/>
  <c r="H80"/>
  <c r="L71"/>
  <c r="J71"/>
  <c r="H71"/>
  <c r="J74" i="14" l="1"/>
  <c r="H74"/>
  <c r="F74"/>
  <c r="J73"/>
  <c r="H73"/>
  <c r="F73"/>
  <c r="D73"/>
  <c r="O22" i="10" l="1"/>
  <c r="S22" s="1"/>
  <c r="H20" i="13" l="1"/>
  <c r="H21" i="7" l="1"/>
  <c r="E89" i="10" l="1"/>
  <c r="I89" s="1"/>
  <c r="D88" i="13"/>
  <c r="H88" s="1"/>
  <c r="D86" i="7"/>
  <c r="H86" s="1"/>
  <c r="D88" i="12"/>
  <c r="H88" s="1"/>
  <c r="D89" i="14"/>
  <c r="H89" s="1"/>
  <c r="E88" i="10"/>
  <c r="I88" s="1"/>
  <c r="D87" i="13"/>
  <c r="H87" s="1"/>
  <c r="D85" i="7"/>
  <c r="H85" s="1"/>
  <c r="D87" i="12"/>
  <c r="H87" s="1"/>
  <c r="D88" i="14"/>
  <c r="H88" s="1"/>
  <c r="O21" i="10" l="1"/>
  <c r="S21" s="1"/>
  <c r="O23"/>
  <c r="S23" s="1"/>
  <c r="L16" i="12" l="1"/>
  <c r="L17" s="1"/>
  <c r="H16"/>
  <c r="H17" s="1"/>
  <c r="L16" i="13"/>
  <c r="J16"/>
  <c r="H16"/>
  <c r="F16"/>
  <c r="D16"/>
  <c r="N15"/>
  <c r="N14"/>
  <c r="N16"/>
  <c r="Q18" i="10"/>
  <c r="M18"/>
  <c r="E18"/>
  <c r="G18"/>
  <c r="I18"/>
  <c r="K18"/>
  <c r="O17"/>
  <c r="S17" s="1"/>
  <c r="S16"/>
  <c r="O15"/>
  <c r="O18" s="1"/>
  <c r="F15" i="14"/>
  <c r="F20" s="1"/>
  <c r="H15"/>
  <c r="H20" s="1"/>
  <c r="K123"/>
  <c r="I123"/>
  <c r="G123"/>
  <c r="E123"/>
  <c r="J101"/>
  <c r="J103" s="1"/>
  <c r="H101"/>
  <c r="H103" s="1"/>
  <c r="F101"/>
  <c r="F103" s="1"/>
  <c r="D101"/>
  <c r="D103" s="1"/>
  <c r="J88"/>
  <c r="F88"/>
  <c r="J85"/>
  <c r="J65"/>
  <c r="H65"/>
  <c r="F65"/>
  <c r="D65"/>
  <c r="D74" s="1"/>
  <c r="J45"/>
  <c r="A44"/>
  <c r="A84" s="1"/>
  <c r="J33"/>
  <c r="H33"/>
  <c r="F33"/>
  <c r="D33"/>
  <c r="J15"/>
  <c r="J20" s="1"/>
  <c r="J34" s="1"/>
  <c r="D15"/>
  <c r="D20" s="1"/>
  <c r="Q24" i="10"/>
  <c r="D21" i="7"/>
  <c r="N18" i="13"/>
  <c r="J21" i="7"/>
  <c r="M24" i="10"/>
  <c r="F23" i="12"/>
  <c r="J16"/>
  <c r="J17" s="1"/>
  <c r="F16"/>
  <c r="F17" s="1"/>
  <c r="H30" i="7"/>
  <c r="D40"/>
  <c r="D43" s="1"/>
  <c r="D30"/>
  <c r="N19" i="13"/>
  <c r="F20"/>
  <c r="J20"/>
  <c r="L20"/>
  <c r="D20"/>
  <c r="O20" i="10"/>
  <c r="S20" s="1"/>
  <c r="S24" s="1"/>
  <c r="E24"/>
  <c r="G24"/>
  <c r="I24"/>
  <c r="K24"/>
  <c r="J58" i="5"/>
  <c r="K29"/>
  <c r="I12"/>
  <c r="I29" s="1"/>
  <c r="G12"/>
  <c r="G29" s="1"/>
  <c r="J8"/>
  <c r="H23" i="12"/>
  <c r="M47"/>
  <c r="K47"/>
  <c r="I47"/>
  <c r="J30" i="7"/>
  <c r="F40"/>
  <c r="F43" s="1"/>
  <c r="F30"/>
  <c r="F21"/>
  <c r="O24" i="10"/>
  <c r="J23" i="12"/>
  <c r="H40" i="7"/>
  <c r="H43" s="1"/>
  <c r="D33" l="1"/>
  <c r="D35" s="1"/>
  <c r="F34" i="14"/>
  <c r="J104"/>
  <c r="J123" s="1"/>
  <c r="F33" i="7"/>
  <c r="F35" s="1"/>
  <c r="H12" i="12" s="1"/>
  <c r="H18" s="1"/>
  <c r="J33" i="7"/>
  <c r="L12" i="5" s="1"/>
  <c r="N20" i="13"/>
  <c r="H33" i="7"/>
  <c r="H35" s="1"/>
  <c r="J12" i="12" s="1"/>
  <c r="J18" s="1"/>
  <c r="H104" i="14"/>
  <c r="H34"/>
  <c r="D104"/>
  <c r="D34"/>
  <c r="F104"/>
  <c r="F123" s="1"/>
  <c r="S15" i="10"/>
  <c r="S18" s="1"/>
  <c r="L29" i="5" l="1"/>
  <c r="L44" s="1"/>
  <c r="L46" s="1"/>
  <c r="L82" s="1"/>
  <c r="L84" s="1"/>
  <c r="J12"/>
  <c r="H12"/>
  <c r="F12"/>
  <c r="J35" i="7"/>
  <c r="J38" s="1"/>
  <c r="J40" s="1"/>
  <c r="J43" s="1"/>
  <c r="F12" i="12"/>
  <c r="F18" s="1"/>
  <c r="H123" i="14"/>
  <c r="D123"/>
  <c r="L12" i="12"/>
  <c r="L18" s="1"/>
  <c r="L21" s="1"/>
  <c r="L23" s="1"/>
  <c r="H29" i="5" l="1"/>
  <c r="H44" s="1"/>
  <c r="H46" s="1"/>
  <c r="H82" s="1"/>
  <c r="H84" s="1"/>
  <c r="F29"/>
  <c r="F84" s="1"/>
  <c r="J29"/>
  <c r="J44" s="1"/>
  <c r="J46" s="1"/>
  <c r="J82" l="1"/>
  <c r="J84" s="1"/>
</calcChain>
</file>

<file path=xl/sharedStrings.xml><?xml version="1.0" encoding="utf-8"?>
<sst xmlns="http://schemas.openxmlformats.org/spreadsheetml/2006/main" count="357" uniqueCount="216">
  <si>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</si>
  <si>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</si>
  <si>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</si>
  <si>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</si>
  <si>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</si>
  <si>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</si>
  <si>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</si>
  <si>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</si>
  <si>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</si>
  <si>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</si>
  <si>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>งบแสดงการเปลี่ยนแปลงส่วนของผู้ถือหุ้น (ต่อ)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</si>
  <si>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</si>
  <si>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</si>
  <si>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</si>
  <si>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</si>
  <si>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</si>
  <si>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</si>
  <si>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</si>
  <si>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</si>
  <si>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</si>
  <si>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</si>
  <si>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</si>
  <si>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</si>
  <si>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</si>
  <si>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</si>
  <si>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</si>
  <si>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</si>
  <si>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</si>
  <si>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</si>
  <si>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</si>
  <si>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เงินลงทุนในอสังหาริมทรัพย์ระยะยาวเพื่อการลงทุน</t>
  </si>
  <si>
    <t>เงินลงทุนในบริษัทร่วม</t>
  </si>
  <si>
    <t>เงินลงทุนระยะยาวอื่น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</si>
  <si>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</si>
  <si>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</si>
  <si>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</si>
  <si>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</si>
  <si>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</si>
  <si>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</si>
  <si>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</si>
  <si>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</si>
  <si>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</si>
  <si>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</si>
  <si>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</si>
  <si>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</si>
  <si>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</si>
  <si>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</si>
  <si>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</si>
  <si>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</si>
  <si>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</si>
  <si>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</si>
  <si>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</si>
  <si>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</si>
  <si>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</si>
  <si>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</si>
  <si>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</si>
  <si>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</si>
  <si>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</si>
  <si>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</si>
  <si>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 xml:space="preserve">    กำไรจากการขายสินทรัพย์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</si>
  <si>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</si>
  <si>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</si>
  <si>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</si>
  <si>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</si>
  <si>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</si>
  <si>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</si>
  <si>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</si>
  <si>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</si>
  <si>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หนี้สินไม่หมุนเวียนอื่น</t>
  </si>
  <si>
    <t>รับดอกเบี้ย</t>
  </si>
  <si>
    <t xml:space="preserve">    อื่นๆ</t>
  </si>
  <si>
    <t xml:space="preserve">    ดอกเบี้ยรับ</t>
  </si>
  <si>
    <t>ต้นทุนทางการเงิน</t>
  </si>
  <si>
    <t xml:space="preserve">      หุ้นสามัญ 828,750,000 หุ้น มูลค่าหุ้นละ 1 บาท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</si>
  <si>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</si>
  <si>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</si>
  <si>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</si>
  <si>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</si>
  <si>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</si>
  <si>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</si>
  <si>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</si>
  <si>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</si>
  <si>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</si>
  <si>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</si>
  <si>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</si>
  <si>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</si>
  <si>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</si>
  <si>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</si>
  <si>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</si>
  <si>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</si>
  <si>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</si>
  <si>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การแบ่งปันกำไร (ขาดทุน) เบ็ดเสร็จรวม :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</si>
  <si>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</si>
  <si>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</si>
  <si>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</si>
  <si>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</si>
  <si>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</si>
  <si>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</si>
  <si>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</si>
  <si>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</si>
  <si>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</si>
  <si>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</si>
  <si>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</si>
  <si>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รายการปรับกระทบกำไร (ขาดทุน) ก่อนค่าใช้จ่ายภาษีเงินได้</t>
  </si>
  <si>
    <t>ที่ดินและอาคาร - สุทธิ</t>
  </si>
  <si>
    <t xml:space="preserve">   - ค่าใช้จ่ายค้างจ่าย</t>
  </si>
  <si>
    <t xml:space="preserve">   - เงินทดรองรับ</t>
  </si>
  <si>
    <t>เงินกู้ยืมระยะสั้นจากสถาบันการเงิน</t>
  </si>
  <si>
    <t xml:space="preserve">จัดสรรแล้ว - </t>
  </si>
  <si>
    <t>เงินกู้ยืมระยะสั้นจากสถาบันการเงินเพิ่มขึ้น (ลดลง)</t>
  </si>
  <si>
    <t>ประมาณการหนี้สินจากสัญญาที่สร้างภาระ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</si>
  <si>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</si>
  <si>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</si>
  <si>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</si>
  <si>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</si>
  <si>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 xml:space="preserve">   - เจ้าหนี้ค่าซื้อทรัพย์สิน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</si>
  <si>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</si>
  <si>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</si>
  <si>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 xml:space="preserve">   ทุนเรือนหุ้นที่ออกและชำระเต็มมูลค่าแล้ว</t>
  </si>
  <si>
    <t>รับเงินปันผล</t>
  </si>
  <si>
    <t>ค่าใช้จ่าย (รายได้) ภาษีเงินได้</t>
  </si>
  <si>
    <t xml:space="preserve">    เงินปันผลรับ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</si>
  <si>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</si>
  <si>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</si>
  <si>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ค่าเสื่อมราคา</t>
  </si>
  <si>
    <t>ค่าตัดจำหน่าย</t>
  </si>
  <si>
    <t>ค่าเผื่อหนี้สงสัยจะสูญเพิ่มขึ้น (ลดลง)</t>
  </si>
  <si>
    <t>เงินปันผลรับ</t>
  </si>
  <si>
    <t>ขาดทุน (กำไร) จากอัตราแลกเปลี่ยนที่ยังไม่เกิดขึ้น</t>
  </si>
  <si>
    <t>ดอกเบี้ยรับ</t>
  </si>
  <si>
    <t>เป็นเงินสดรับ (จ่าย) จากกิจกรรมดำเนินงาน :</t>
  </si>
  <si>
    <t>เจ้าหนี้อื่น - ค่าใช้จ่ายค้างจ่าย</t>
  </si>
  <si>
    <t>เงินทดรองรับ</t>
  </si>
  <si>
    <t>เงินสดจากกิจกรรมดำเนินงาน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</si>
  <si>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>: ค่าเผื่อหนี้สงสัยจะสูญ</t>
    </r>
  </si>
  <si>
    <t>เงินกู้ยืมระยะยาวส่วนที่ถึงกำหนดชำระภายในหนึ่งปี</t>
  </si>
  <si>
    <t>รายการที่จะจัดประเภทรายการใหม่เข้าไปไว้ในกำไรหรือขาดทุนในภายหลัง:</t>
  </si>
  <si>
    <t>รวมรายการที่จะจัดประเภทรายการใหม่เข้าไปไว้ในกำไรหรือขาดทุนในภายหลัง:</t>
  </si>
  <si>
    <t>หนี้สินตามสัญญาเช่าการเงิน</t>
  </si>
  <si>
    <t>ค่าใช้จ่ายอื่น</t>
  </si>
  <si>
    <t xml:space="preserve">    ขาดทุนจากอัตราแลกเปลี่ยน</t>
  </si>
  <si>
    <t>ผลต่างของอัตราแลกเปลี่ยน</t>
  </si>
  <si>
    <t xml:space="preserve">   ส่วนที่ถึงกำหนดชำระภายในหนึ่งปี</t>
  </si>
  <si>
    <t xml:space="preserve">   - อื่นๆ</t>
  </si>
  <si>
    <t xml:space="preserve">   - เงินล่วงหน้าค่าต่อเรือ</t>
  </si>
  <si>
    <t>เงินลงทุนในบริษัทย่อย - สุทธิ</t>
  </si>
  <si>
    <t>สำหรับงวดสามเดือน</t>
  </si>
  <si>
    <t>สิ้นสุดวันที่ 31 มีนาคม</t>
  </si>
  <si>
    <t>(ตรวจสอบแล้ว)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</si>
  <si>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</si>
  <si>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 แต่สอบทานแล้ว)</t>
  </si>
  <si>
    <t>องค์ประกอบอื่น</t>
  </si>
  <si>
    <t>ของส่วนของผู้ถือหุ้น</t>
  </si>
  <si>
    <t>กำไร (ขาดทุน) เบ็ดเสร็จรวมสำหรับงวด</t>
  </si>
  <si>
    <t>...........................................……………….....…....…..............กรรมการ  ..............................………….....…….....…......….....…….............กรรมการ</t>
  </si>
  <si>
    <t>ยอดคงเหลือ ณ วันที่ 1 มกราคม 2560</t>
  </si>
  <si>
    <t>ยอดคงเหลือ ณ วันที่ 31 มีนาคม 2560</t>
  </si>
  <si>
    <t>กำไร (ขาดทุน) สำหรับงวด</t>
  </si>
  <si>
    <t>การแบ่งปันกำไร (ขาดทุน) สำหรับงวด :</t>
  </si>
  <si>
    <t>กำไร (ขาดทุน) ส่วนที่เป็นของผู้ถือหุ้นบริษัทใหญ่ (บาท)</t>
  </si>
  <si>
    <t>จำนวนหุ้นสามัญถัวเฉลี่ยถ่วงน้ำหนัก (พันหุ้น)</t>
  </si>
  <si>
    <t>กำไร (ขาดทุน) เบ็ดเสร็จอื่นสำหรับงวด</t>
  </si>
  <si>
    <t>เงินกู้ยืมระยะสั้นจากกิจการที่เกี่ยวข้องกันเพิ่มขึ้น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</si>
  <si>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</si>
  <si>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</si>
  <si>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พันบาท)</t>
  </si>
  <si>
    <t xml:space="preserve">    ผลกำไรที่ยังไม่เกิดขึ้นของตราสารอนุพันธ์</t>
  </si>
  <si>
    <t>8.2</t>
  </si>
  <si>
    <t>หนี้สินตามสัญญาเช่าการเงินเพิ่มขึ้น (ลดลง)</t>
  </si>
  <si>
    <t>ผลขาดทุน (กำไร) ที่ยังไม่เกิดขึ้นของตราสารอนุพันธ์</t>
  </si>
  <si>
    <t xml:space="preserve">    หนี้สงสัยจะสูญ</t>
  </si>
  <si>
    <t>บริษัทย่อยเลิกและชำระบัญชี</t>
  </si>
  <si>
    <t>เงินสดจ่ายจากการชำระบัญชีของบริษัทย่อย</t>
  </si>
  <si>
    <t xml:space="preserve">    ให้กับส่วนได้เสียที่ไม่มีอำนาจควบคุม</t>
  </si>
  <si>
    <t>เงินลงทุนในการร่วมค้า</t>
  </si>
  <si>
    <t>...................................………….....…....…..............  กรรมการ  ............................……….....…......….....…….............  กรรมการ</t>
  </si>
  <si>
    <t>ณ  วันที่  31  มีนาคม  2561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</si>
  <si>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</si>
  <si>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</si>
  <si>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</si>
  <si>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ณ วันที่  
31 มีนาคม 2561</t>
  </si>
  <si>
    <t>ณ วันที่ 
31 ธันวาคม 2560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</si>
  <si>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</si>
  <si>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</si>
  <si>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</si>
  <si>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</si>
  <si>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สินทรัพย์ไม่มีตัวตนลดลง (เพิ่มขึ้น)</t>
  </si>
  <si>
    <t>เงินล่วงหน้าค่าต่อเรือลดลง (เพิ่มขึ้น)</t>
  </si>
  <si>
    <t xml:space="preserve">(ยังไม่ได้ตรวจสอบ </t>
  </si>
  <si>
    <t>แต่สอบทานแล้ว)</t>
  </si>
  <si>
    <t>(ยังไม่ได้ตรวจสอบ</t>
  </si>
  <si>
    <t xml:space="preserve">                                                                          ส่วนของผู้ถือหุ้นบริษัทใหญ่</t>
  </si>
  <si>
    <t>...........................................................………………….......…....…..............กรรมการ  .....................................…………..........……..........…......….....…….............กรรมการ               7</t>
  </si>
  <si>
    <t>...........................................................……………….....…....…..............กรรมการ  .....................................…………..........…….....…......….....…….............กรรมการ               8</t>
  </si>
  <si>
    <t>ซื้อเงินลงทุนในบริษัทย่อย</t>
  </si>
  <si>
    <t xml:space="preserve">    กำไรจากอัตราแลกเปลี่ยน</t>
  </si>
  <si>
    <t>5 และ 16</t>
  </si>
  <si>
    <t>8.1</t>
  </si>
  <si>
    <t>9.1, 11 และ 13</t>
  </si>
  <si>
    <t>9.2</t>
  </si>
  <si>
    <t>9.2, 12 และ 13</t>
  </si>
  <si>
    <t>ประมาณการหนี้สินสำหรับผลประโยชน์พนักงาน</t>
  </si>
  <si>
    <t xml:space="preserve">    กำไรจากการเลิกกิจการของบริษัทย่อย - สุทธิ</t>
  </si>
  <si>
    <t xml:space="preserve">    ขาดทุนจากการเลิกกิจการของบริษัทย่อย</t>
  </si>
  <si>
    <t>เงินสดรับจากการจำหน่ายสินทรัพย์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</si>
  <si>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</si>
  <si>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</si>
  <si>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ขาดทุน (กำไร) จากการเลิกกิจการของบริษัทย่อย - สุทธิ</t>
  </si>
  <si>
    <t>................................................................……………….....…….….............กรรมการ  ...............................................…………..........…….....….......…….............กรรมการ               9</t>
  </si>
  <si>
    <t xml:space="preserve">............................................................……..……….....….....…..............กรรมการ  ...........................................……..………..........…….....….….....…….............กรรมการ               10 </t>
  </si>
  <si>
    <t>ขาดทุน (กำไร) จากการขายสินทรัพย์และตัดจำหน่าย</t>
  </si>
  <si>
    <t>เงินสดจ่ายหนี้สินผลประโยชน์พนักงาน</t>
  </si>
  <si>
    <t>เงินสดจ่ายซื้อที่ดิน อาคาร เรือเดินทะเลและอุปกรณ์</t>
  </si>
  <si>
    <t>เงินสดจ่ายเจ้าหนี้ค่าซื้อสินทรัพย์</t>
  </si>
  <si>
    <t>เงินสดรับ (จ่าย) ภาษีเงินได้</t>
  </si>
  <si>
    <t>19.1 (ก)</t>
  </si>
</sst>
</file>

<file path=xl/styles.xml><?xml version="1.0" encoding="utf-8"?>
<styleSheet xmlns="http://schemas.openxmlformats.org/spreadsheetml/2006/main">
  <numFmts count="2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&quot;£&quot;#,##0;[Red]\-&quot;£&quot;#,##0"/>
    <numFmt numFmtId="172" formatCode="&quot;£&quot;#,##0.00;[Red]\-&quot;£&quot;#,##0.00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  <numFmt numFmtId="176" formatCode="_(* #,##0.000_);_(* \(#,##0.000\);_(* &quot;-&quot;_);_(@_)"/>
    <numFmt numFmtId="177" formatCode="#,##0.000000_);\(#,##0.000000\)"/>
    <numFmt numFmtId="178" formatCode="#,##0.000_);\(#,##0.000\)"/>
    <numFmt numFmtId="179" formatCode="#,##0.000;\-#,##0.000"/>
    <numFmt numFmtId="180" formatCode="#,##0.0;\-#,##0.0"/>
    <numFmt numFmtId="181" formatCode="#,##0.00\ ;\(#,##0.00\);\-\ \ \ \ \ \ \ \ "/>
    <numFmt numFmtId="182" formatCode="_(* #,##0_);_(* \(#,##0\);_(* &quot;-&quot;??_);_(@_)"/>
  </numFmts>
  <fonts count="36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6" fillId="3" borderId="0" applyNumberFormat="0" applyBorder="0" applyAlignment="0" applyProtection="0"/>
    <xf numFmtId="0" fontId="17" fillId="20" borderId="1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" fillId="0" borderId="0"/>
    <xf numFmtId="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2" fillId="0" borderId="0"/>
    <xf numFmtId="0" fontId="3" fillId="0" borderId="0" applyFont="0" applyFill="0" applyBorder="0" applyAlignment="0" applyProtection="0"/>
    <xf numFmtId="169" fontId="2" fillId="0" borderId="0"/>
    <xf numFmtId="0" fontId="19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3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4" fillId="7" borderId="1" applyNumberFormat="0" applyAlignment="0" applyProtection="0"/>
    <xf numFmtId="10" fontId="4" fillId="23" borderId="4" applyNumberFormat="0" applyBorder="0" applyAlignment="0" applyProtection="0"/>
    <xf numFmtId="0" fontId="22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5" fillId="24" borderId="0" applyNumberFormat="0" applyBorder="0" applyAlignment="0" applyProtection="0"/>
    <xf numFmtId="37" fontId="8" fillId="0" borderId="0"/>
    <xf numFmtId="170" fontId="9" fillId="0" borderId="0"/>
    <xf numFmtId="0" fontId="11" fillId="0" borderId="0"/>
    <xf numFmtId="0" fontId="14" fillId="25" borderId="6" applyNumberFormat="0" applyFont="0" applyAlignment="0" applyProtection="0"/>
    <xf numFmtId="0" fontId="27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0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18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</cellStyleXfs>
  <cellXfs count="153">
    <xf numFmtId="0" fontId="0" fillId="0" borderId="0" xfId="0"/>
    <xf numFmtId="41" fontId="29" fillId="0" borderId="0" xfId="54" applyNumberFormat="1" applyFont="1" applyFill="1" applyAlignment="1">
      <alignment vertical="center"/>
    </xf>
    <xf numFmtId="37" fontId="29" fillId="26" borderId="0" xfId="54" applyNumberFormat="1" applyFont="1" applyFill="1" applyAlignment="1">
      <alignment vertical="center"/>
    </xf>
    <xf numFmtId="37" fontId="30" fillId="0" borderId="0" xfId="54" applyNumberFormat="1" applyFont="1" applyFill="1" applyAlignment="1">
      <alignment vertical="center"/>
    </xf>
    <xf numFmtId="41" fontId="29" fillId="26" borderId="0" xfId="54" applyNumberFormat="1" applyFont="1" applyFill="1" applyAlignment="1">
      <alignment vertical="center"/>
    </xf>
    <xf numFmtId="37" fontId="29" fillId="0" borderId="0" xfId="54" applyNumberFormat="1" applyFont="1" applyFill="1" applyAlignment="1"/>
    <xf numFmtId="37" fontId="31" fillId="0" borderId="0" xfId="54" applyNumberFormat="1" applyFont="1" applyFill="1" applyAlignment="1"/>
    <xf numFmtId="0" fontId="29" fillId="0" borderId="0" xfId="54" applyFont="1" applyFill="1" applyAlignment="1"/>
    <xf numFmtId="37" fontId="30" fillId="0" borderId="0" xfId="54" applyNumberFormat="1" applyFont="1" applyFill="1" applyAlignment="1">
      <alignment horizontal="center"/>
    </xf>
    <xf numFmtId="37" fontId="30" fillId="0" borderId="0" xfId="54" applyNumberFormat="1" applyFont="1" applyFill="1" applyAlignment="1"/>
    <xf numFmtId="178" fontId="30" fillId="0" borderId="0" xfId="54" applyNumberFormat="1" applyFont="1" applyFill="1" applyAlignment="1"/>
    <xf numFmtId="37" fontId="31" fillId="0" borderId="0" xfId="54" applyNumberFormat="1" applyFont="1" applyFill="1" applyAlignment="1">
      <alignment horizontal="center"/>
    </xf>
    <xf numFmtId="37" fontId="29" fillId="0" borderId="0" xfId="54" applyNumberFormat="1" applyFont="1" applyFill="1" applyAlignment="1">
      <alignment horizontal="center"/>
    </xf>
    <xf numFmtId="37" fontId="29" fillId="0" borderId="0" xfId="54" applyNumberFormat="1" applyFont="1" applyFill="1" applyAlignment="1">
      <alignment horizontal="right"/>
    </xf>
    <xf numFmtId="37" fontId="32" fillId="0" borderId="0" xfId="54" applyNumberFormat="1" applyFont="1" applyFill="1" applyBorder="1" applyAlignment="1">
      <alignment horizontal="center"/>
    </xf>
    <xf numFmtId="37" fontId="30" fillId="0" borderId="0" xfId="54" applyNumberFormat="1" applyFont="1" applyFill="1" applyBorder="1" applyAlignment="1">
      <alignment horizontal="center"/>
    </xf>
    <xf numFmtId="37" fontId="30" fillId="0" borderId="11" xfId="54" applyNumberFormat="1" applyFont="1" applyFill="1" applyBorder="1" applyAlignment="1">
      <alignment horizontal="center"/>
    </xf>
    <xf numFmtId="37" fontId="30" fillId="0" borderId="11" xfId="54" applyNumberFormat="1" applyFont="1" applyFill="1" applyBorder="1" applyAlignment="1"/>
    <xf numFmtId="37" fontId="29" fillId="0" borderId="11" xfId="54" applyNumberFormat="1" applyFont="1" applyFill="1" applyBorder="1" applyAlignment="1">
      <alignment horizontal="center"/>
    </xf>
    <xf numFmtId="41" fontId="29" fillId="0" borderId="0" xfId="54" applyNumberFormat="1" applyFont="1" applyFill="1" applyBorder="1" applyAlignment="1">
      <alignment horizontal="right"/>
    </xf>
    <xf numFmtId="37" fontId="31" fillId="0" borderId="0" xfId="54" applyNumberFormat="1" applyFont="1" applyFill="1" applyBorder="1" applyAlignment="1">
      <alignment horizontal="center"/>
    </xf>
    <xf numFmtId="37" fontId="29" fillId="0" borderId="0" xfId="54" applyNumberFormat="1" applyFont="1" applyFill="1" applyBorder="1" applyAlignment="1"/>
    <xf numFmtId="41" fontId="29" fillId="0" borderId="12" xfId="54" applyNumberFormat="1" applyFont="1" applyFill="1" applyBorder="1" applyAlignment="1">
      <alignment horizontal="right"/>
    </xf>
    <xf numFmtId="41" fontId="29" fillId="0" borderId="13" xfId="54" applyNumberFormat="1" applyFont="1" applyFill="1" applyBorder="1" applyAlignment="1">
      <alignment horizontal="right"/>
    </xf>
    <xf numFmtId="37" fontId="30" fillId="0" borderId="0" xfId="54" applyNumberFormat="1" applyFont="1" applyFill="1" applyBorder="1" applyAlignment="1"/>
    <xf numFmtId="37" fontId="31" fillId="0" borderId="0" xfId="54" applyNumberFormat="1" applyFont="1" applyFill="1" applyBorder="1" applyAlignment="1"/>
    <xf numFmtId="41" fontId="29" fillId="0" borderId="14" xfId="54" applyNumberFormat="1" applyFont="1" applyFill="1" applyBorder="1" applyAlignment="1">
      <alignment horizontal="right"/>
    </xf>
    <xf numFmtId="179" fontId="29" fillId="0" borderId="0" xfId="54" applyNumberFormat="1" applyFont="1" applyFill="1" applyAlignment="1"/>
    <xf numFmtId="41" fontId="29" fillId="0" borderId="15" xfId="54" applyNumberFormat="1" applyFont="1" applyFill="1" applyBorder="1" applyAlignment="1">
      <alignment horizontal="right"/>
    </xf>
    <xf numFmtId="0" fontId="29" fillId="0" borderId="0" xfId="0" applyFont="1" applyAlignment="1">
      <alignment horizontal="left" vertical="center"/>
    </xf>
    <xf numFmtId="37" fontId="29" fillId="0" borderId="0" xfId="54" applyNumberFormat="1" applyFont="1" applyFill="1" applyAlignment="1">
      <alignment vertical="center"/>
    </xf>
    <xf numFmtId="37" fontId="29" fillId="0" borderId="0" xfId="54" applyNumberFormat="1" applyFont="1" applyFill="1" applyAlignment="1">
      <alignment horizontal="center" vertical="center"/>
    </xf>
    <xf numFmtId="177" fontId="29" fillId="0" borderId="0" xfId="54" applyNumberFormat="1" applyFont="1" applyFill="1" applyAlignment="1">
      <alignment vertical="center"/>
    </xf>
    <xf numFmtId="179" fontId="29" fillId="0" borderId="0" xfId="54" applyNumberFormat="1" applyFont="1" applyFill="1" applyAlignment="1">
      <alignment vertical="center"/>
    </xf>
    <xf numFmtId="39" fontId="29" fillId="0" borderId="0" xfId="54" applyNumberFormat="1" applyFont="1" applyFill="1" applyAlignment="1"/>
    <xf numFmtId="41" fontId="29" fillId="0" borderId="16" xfId="54" applyNumberFormat="1" applyFont="1" applyFill="1" applyBorder="1" applyAlignment="1">
      <alignment horizontal="right"/>
    </xf>
    <xf numFmtId="176" fontId="29" fillId="0" borderId="0" xfId="54" applyNumberFormat="1" applyFont="1" applyFill="1" applyBorder="1" applyAlignment="1">
      <alignment horizontal="right"/>
    </xf>
    <xf numFmtId="41" fontId="29" fillId="0" borderId="11" xfId="54" applyNumberFormat="1" applyFont="1" applyFill="1" applyBorder="1" applyAlignment="1">
      <alignment horizontal="right"/>
    </xf>
    <xf numFmtId="41" fontId="29" fillId="0" borderId="0" xfId="54" applyNumberFormat="1" applyFont="1" applyFill="1" applyAlignment="1">
      <alignment horizontal="right" vertical="center"/>
    </xf>
    <xf numFmtId="37" fontId="30" fillId="0" borderId="0" xfId="54" applyNumberFormat="1" applyFont="1" applyFill="1" applyAlignment="1">
      <alignment horizontal="center" vertical="center"/>
    </xf>
    <xf numFmtId="37" fontId="30" fillId="26" borderId="0" xfId="54" applyNumberFormat="1" applyFont="1" applyFill="1" applyAlignment="1">
      <alignment vertical="center"/>
    </xf>
    <xf numFmtId="41" fontId="29" fillId="0" borderId="0" xfId="54" applyNumberFormat="1" applyFont="1" applyFill="1" applyAlignment="1">
      <alignment horizontal="center" vertical="center"/>
    </xf>
    <xf numFmtId="41" fontId="30" fillId="0" borderId="0" xfId="54" applyNumberFormat="1" applyFont="1" applyFill="1" applyBorder="1" applyAlignment="1">
      <alignment horizontal="center" vertical="center"/>
    </xf>
    <xf numFmtId="41" fontId="29" fillId="0" borderId="0" xfId="54" applyNumberFormat="1" applyFont="1" applyFill="1" applyBorder="1" applyAlignment="1">
      <alignment horizontal="center" vertical="center"/>
    </xf>
    <xf numFmtId="41" fontId="29" fillId="26" borderId="0" xfId="54" applyNumberFormat="1" applyFont="1" applyFill="1" applyAlignment="1">
      <alignment horizontal="center" vertical="center"/>
    </xf>
    <xf numFmtId="41" fontId="29" fillId="0" borderId="11" xfId="54" applyNumberFormat="1" applyFont="1" applyFill="1" applyBorder="1" applyAlignment="1">
      <alignment horizontal="center" vertical="center"/>
    </xf>
    <xf numFmtId="37" fontId="29" fillId="26" borderId="0" xfId="54" applyNumberFormat="1" applyFont="1" applyFill="1" applyAlignment="1">
      <alignment horizontal="center" vertical="center"/>
    </xf>
    <xf numFmtId="41" fontId="29" fillId="0" borderId="0" xfId="54" applyNumberFormat="1" applyFont="1" applyFill="1" applyBorder="1" applyAlignment="1">
      <alignment vertical="center"/>
    </xf>
    <xf numFmtId="37" fontId="29" fillId="0" borderId="0" xfId="54" applyNumberFormat="1" applyFont="1" applyFill="1" applyBorder="1" applyAlignment="1">
      <alignment vertical="center"/>
    </xf>
    <xf numFmtId="41" fontId="29" fillId="0" borderId="11" xfId="54" applyNumberFormat="1" applyFont="1" applyFill="1" applyBorder="1" applyAlignment="1">
      <alignment vertical="center"/>
    </xf>
    <xf numFmtId="37" fontId="29" fillId="26" borderId="0" xfId="54" applyNumberFormat="1" applyFont="1" applyFill="1" applyBorder="1" applyAlignment="1">
      <alignment vertical="center"/>
    </xf>
    <xf numFmtId="41" fontId="29" fillId="0" borderId="16" xfId="54" applyNumberFormat="1" applyFont="1" applyFill="1" applyBorder="1" applyAlignment="1">
      <alignment vertical="center"/>
    </xf>
    <xf numFmtId="41" fontId="29" fillId="0" borderId="15" xfId="54" applyNumberFormat="1" applyFont="1" applyFill="1" applyBorder="1" applyAlignment="1">
      <alignment vertical="center"/>
    </xf>
    <xf numFmtId="41" fontId="29" fillId="0" borderId="0" xfId="54" applyNumberFormat="1" applyFont="1" applyFill="1" applyBorder="1" applyAlignment="1">
      <alignment horizontal="right" vertical="center"/>
    </xf>
    <xf numFmtId="177" fontId="30" fillId="0" borderId="0" xfId="54" applyNumberFormat="1" applyFont="1" applyFill="1" applyAlignment="1"/>
    <xf numFmtId="179" fontId="30" fillId="0" borderId="0" xfId="54" applyNumberFormat="1" applyFont="1" applyFill="1" applyAlignment="1"/>
    <xf numFmtId="177" fontId="29" fillId="0" borderId="0" xfId="54" applyNumberFormat="1" applyFont="1" applyFill="1" applyAlignment="1"/>
    <xf numFmtId="37" fontId="33" fillId="0" borderId="0" xfId="54" applyNumberFormat="1" applyFont="1" applyFill="1" applyBorder="1" applyAlignment="1"/>
    <xf numFmtId="0" fontId="29" fillId="0" borderId="11" xfId="54" applyNumberFormat="1" applyFont="1" applyFill="1" applyBorder="1" applyAlignment="1">
      <alignment horizontal="center"/>
    </xf>
    <xf numFmtId="0" fontId="33" fillId="0" borderId="0" xfId="54" applyNumberFormat="1" applyFont="1" applyFill="1" applyBorder="1" applyAlignment="1"/>
    <xf numFmtId="0" fontId="33" fillId="0" borderId="0" xfId="54" applyNumberFormat="1" applyFont="1" applyFill="1" applyBorder="1" applyAlignment="1">
      <alignment horizontal="center"/>
    </xf>
    <xf numFmtId="41" fontId="29" fillId="0" borderId="0" xfId="54" applyNumberFormat="1" applyFont="1" applyFill="1" applyAlignment="1"/>
    <xf numFmtId="41" fontId="29" fillId="0" borderId="0" xfId="54" applyNumberFormat="1" applyFont="1" applyFill="1" applyAlignment="1">
      <alignment horizontal="center"/>
    </xf>
    <xf numFmtId="41" fontId="29" fillId="0" borderId="14" xfId="54" applyNumberFormat="1" applyFont="1" applyFill="1" applyBorder="1" applyAlignment="1"/>
    <xf numFmtId="43" fontId="29" fillId="0" borderId="0" xfId="28" applyFont="1" applyFill="1" applyAlignment="1"/>
    <xf numFmtId="41" fontId="29" fillId="0" borderId="0" xfId="54" applyNumberFormat="1" applyFont="1" applyFill="1" applyBorder="1" applyAlignment="1"/>
    <xf numFmtId="41" fontId="29" fillId="0" borderId="11" xfId="54" applyNumberFormat="1" applyFont="1" applyFill="1" applyBorder="1" applyAlignment="1"/>
    <xf numFmtId="41" fontId="29" fillId="0" borderId="15" xfId="54" applyNumberFormat="1" applyFont="1" applyFill="1" applyBorder="1" applyAlignment="1"/>
    <xf numFmtId="41" fontId="29" fillId="0" borderId="16" xfId="54" applyNumberFormat="1" applyFont="1" applyFill="1" applyBorder="1" applyAlignment="1"/>
    <xf numFmtId="43" fontId="29" fillId="0" borderId="16" xfId="0" applyNumberFormat="1" applyFont="1" applyBorder="1" applyAlignment="1"/>
    <xf numFmtId="39" fontId="29" fillId="0" borderId="0" xfId="54" applyNumberFormat="1" applyFont="1" applyFill="1" applyBorder="1" applyAlignment="1"/>
    <xf numFmtId="177" fontId="30" fillId="0" borderId="0" xfId="54" applyNumberFormat="1" applyFont="1" applyFill="1" applyAlignment="1">
      <alignment vertical="center"/>
    </xf>
    <xf numFmtId="179" fontId="30" fillId="0" borderId="0" xfId="54" applyNumberFormat="1" applyFont="1" applyFill="1" applyAlignment="1">
      <alignment vertical="center"/>
    </xf>
    <xf numFmtId="37" fontId="30" fillId="0" borderId="0" xfId="54" applyNumberFormat="1" applyFont="1" applyFill="1" applyBorder="1" applyAlignment="1">
      <alignment horizontal="center" vertical="center"/>
    </xf>
    <xf numFmtId="37" fontId="30" fillId="0" borderId="11" xfId="54" applyNumberFormat="1" applyFont="1" applyFill="1" applyBorder="1" applyAlignment="1">
      <alignment horizontal="center" vertical="center"/>
    </xf>
    <xf numFmtId="37" fontId="30" fillId="0" borderId="11" xfId="54" applyNumberFormat="1" applyFont="1" applyFill="1" applyBorder="1" applyAlignment="1">
      <alignment vertical="center"/>
    </xf>
    <xf numFmtId="37" fontId="34" fillId="0" borderId="11" xfId="54" applyNumberFormat="1" applyFont="1" applyFill="1" applyBorder="1" applyAlignment="1">
      <alignment horizontal="center" vertical="center"/>
    </xf>
    <xf numFmtId="37" fontId="29" fillId="0" borderId="0" xfId="54" applyNumberFormat="1" applyFont="1" applyFill="1" applyBorder="1" applyAlignment="1">
      <alignment horizontal="center" vertical="center"/>
    </xf>
    <xf numFmtId="37" fontId="33" fillId="0" borderId="0" xfId="54" applyNumberFormat="1" applyFont="1" applyFill="1" applyBorder="1" applyAlignment="1">
      <alignment vertical="center"/>
    </xf>
    <xf numFmtId="0" fontId="29" fillId="0" borderId="14" xfId="54" applyNumberFormat="1" applyFont="1" applyFill="1" applyBorder="1" applyAlignment="1">
      <alignment horizontal="center" vertical="center"/>
    </xf>
    <xf numFmtId="0" fontId="33" fillId="0" borderId="0" xfId="54" applyNumberFormat="1" applyFont="1" applyFill="1" applyBorder="1" applyAlignment="1">
      <alignment vertical="center"/>
    </xf>
    <xf numFmtId="0" fontId="33" fillId="0" borderId="0" xfId="54" applyNumberFormat="1" applyFont="1" applyFill="1" applyBorder="1" applyAlignment="1">
      <alignment horizontal="center" vertical="center"/>
    </xf>
    <xf numFmtId="0" fontId="29" fillId="0" borderId="0" xfId="54" applyNumberFormat="1" applyFont="1" applyFill="1" applyBorder="1" applyAlignment="1">
      <alignment horizontal="center" vertical="center"/>
    </xf>
    <xf numFmtId="180" fontId="31" fillId="0" borderId="0" xfId="54" applyNumberFormat="1" applyFont="1" applyFill="1" applyAlignment="1">
      <alignment horizontal="center" vertical="center"/>
    </xf>
    <xf numFmtId="41" fontId="29" fillId="0" borderId="14" xfId="54" applyNumberFormat="1" applyFont="1" applyFill="1" applyBorder="1" applyAlignment="1">
      <alignment vertical="center"/>
    </xf>
    <xf numFmtId="37" fontId="31" fillId="0" borderId="0" xfId="54" applyNumberFormat="1" applyFont="1" applyFill="1" applyAlignment="1">
      <alignment horizontal="center" vertical="center"/>
    </xf>
    <xf numFmtId="37" fontId="29" fillId="0" borderId="0" xfId="54" applyNumberFormat="1" applyFont="1" applyFill="1" applyAlignment="1">
      <alignment vertical="top"/>
    </xf>
    <xf numFmtId="37" fontId="30" fillId="0" borderId="0" xfId="54" applyNumberFormat="1" applyFont="1" applyFill="1" applyBorder="1" applyAlignment="1">
      <alignment vertical="center"/>
    </xf>
    <xf numFmtId="37" fontId="31" fillId="0" borderId="0" xfId="54" quotePrefix="1" applyNumberFormat="1" applyFont="1" applyFill="1" applyAlignment="1">
      <alignment horizontal="center"/>
    </xf>
    <xf numFmtId="37" fontId="29" fillId="0" borderId="0" xfId="54" applyNumberFormat="1" applyFont="1" applyFill="1" applyBorder="1" applyAlignment="1">
      <alignment horizontal="center"/>
    </xf>
    <xf numFmtId="41" fontId="29" fillId="0" borderId="14" xfId="54" applyNumberFormat="1" applyFont="1" applyFill="1" applyBorder="1" applyAlignment="1">
      <alignment horizontal="center" vertical="center"/>
    </xf>
    <xf numFmtId="0" fontId="29" fillId="0" borderId="11" xfId="54" applyNumberFormat="1" applyFont="1" applyFill="1" applyBorder="1" applyAlignment="1">
      <alignment horizontal="center" vertical="center"/>
    </xf>
    <xf numFmtId="37" fontId="29" fillId="26" borderId="0" xfId="54" applyNumberFormat="1" applyFont="1" applyFill="1" applyAlignment="1"/>
    <xf numFmtId="37" fontId="29" fillId="0" borderId="0" xfId="54" applyNumberFormat="1" applyFont="1" applyFill="1" applyAlignment="1">
      <alignment horizontal="left"/>
    </xf>
    <xf numFmtId="181" fontId="29" fillId="0" borderId="0" xfId="54" applyNumberFormat="1" applyFont="1" applyFill="1" applyBorder="1" applyAlignment="1"/>
    <xf numFmtId="181" fontId="29" fillId="0" borderId="0" xfId="54" applyNumberFormat="1" applyFont="1" applyFill="1" applyAlignment="1"/>
    <xf numFmtId="41" fontId="29" fillId="0" borderId="17" xfId="54" applyNumberFormat="1" applyFont="1" applyFill="1" applyBorder="1" applyAlignment="1"/>
    <xf numFmtId="43" fontId="29" fillId="0" borderId="0" xfId="28" applyFont="1" applyFill="1" applyBorder="1" applyAlignment="1">
      <alignment horizontal="center"/>
    </xf>
    <xf numFmtId="37" fontId="30" fillId="0" borderId="0" xfId="54" applyNumberFormat="1" applyFont="1" applyFill="1" applyAlignment="1">
      <alignment horizontal="left"/>
    </xf>
    <xf numFmtId="37" fontId="29" fillId="0" borderId="0" xfId="54" applyNumberFormat="1" applyFont="1" applyFill="1" applyAlignment="1">
      <alignment horizontal="right" vertical="center"/>
    </xf>
    <xf numFmtId="37" fontId="29" fillId="0" borderId="0" xfId="54" applyNumberFormat="1" applyFont="1" applyFill="1" applyAlignment="1">
      <alignment horizontal="left" vertical="center"/>
    </xf>
    <xf numFmtId="178" fontId="29" fillId="0" borderId="0" xfId="54" applyNumberFormat="1" applyFont="1" applyFill="1" applyAlignment="1"/>
    <xf numFmtId="164" fontId="29" fillId="0" borderId="0" xfId="29" applyNumberFormat="1" applyFont="1" applyFill="1" applyBorder="1" applyAlignment="1">
      <alignment horizontal="center"/>
    </xf>
    <xf numFmtId="164" fontId="29" fillId="0" borderId="0" xfId="29" applyNumberFormat="1" applyFont="1" applyFill="1" applyAlignment="1"/>
    <xf numFmtId="43" fontId="29" fillId="0" borderId="13" xfId="29" applyFont="1" applyFill="1" applyBorder="1" applyAlignment="1">
      <alignment horizontal="right"/>
    </xf>
    <xf numFmtId="43" fontId="29" fillId="0" borderId="0" xfId="29" applyFont="1" applyFill="1" applyBorder="1" applyAlignment="1">
      <alignment horizontal="right"/>
    </xf>
    <xf numFmtId="178" fontId="29" fillId="0" borderId="0" xfId="54" applyNumberFormat="1" applyFont="1" applyFill="1" applyBorder="1" applyAlignment="1"/>
    <xf numFmtId="166" fontId="29" fillId="0" borderId="0" xfId="29" applyNumberFormat="1" applyFont="1" applyFill="1" applyAlignment="1"/>
    <xf numFmtId="182" fontId="29" fillId="0" borderId="0" xfId="29" applyNumberFormat="1" applyFont="1" applyFill="1" applyAlignment="1"/>
    <xf numFmtId="0" fontId="29" fillId="0" borderId="0" xfId="54" applyNumberFormat="1" applyFont="1" applyFill="1" applyBorder="1" applyAlignment="1">
      <alignment horizontal="center"/>
    </xf>
    <xf numFmtId="0" fontId="29" fillId="0" borderId="0" xfId="54" applyNumberFormat="1" applyFont="1" applyFill="1" applyBorder="1" applyAlignment="1"/>
    <xf numFmtId="0" fontId="29" fillId="0" borderId="0" xfId="54" applyNumberFormat="1" applyFont="1" applyFill="1" applyAlignment="1"/>
    <xf numFmtId="39" fontId="29" fillId="0" borderId="0" xfId="54" applyNumberFormat="1" applyFont="1" applyFill="1" applyAlignment="1">
      <alignment horizontal="center"/>
    </xf>
    <xf numFmtId="43" fontId="29" fillId="0" borderId="0" xfId="28" applyFont="1" applyFill="1" applyBorder="1" applyAlignment="1">
      <alignment vertical="center"/>
    </xf>
    <xf numFmtId="43" fontId="29" fillId="0" borderId="0" xfId="28" applyFont="1" applyFill="1" applyBorder="1" applyAlignment="1">
      <alignment horizontal="center" vertical="center"/>
    </xf>
    <xf numFmtId="37" fontId="29" fillId="0" borderId="14" xfId="54" applyNumberFormat="1" applyFont="1" applyFill="1" applyBorder="1" applyAlignment="1">
      <alignment horizontal="center" wrapText="1"/>
    </xf>
    <xf numFmtId="0" fontId="29" fillId="0" borderId="17" xfId="0" quotePrefix="1" applyFont="1" applyBorder="1" applyAlignment="1">
      <alignment horizontal="center" vertical="top" wrapText="1"/>
    </xf>
    <xf numFmtId="0" fontId="29" fillId="0" borderId="0" xfId="0" quotePrefix="1" applyFont="1" applyBorder="1" applyAlignment="1">
      <alignment horizontal="center" vertical="top" wrapText="1"/>
    </xf>
    <xf numFmtId="0" fontId="29" fillId="0" borderId="17" xfId="0" quotePrefix="1" applyFont="1" applyBorder="1" applyAlignment="1">
      <alignment horizontal="center" vertical="top"/>
    </xf>
    <xf numFmtId="41" fontId="29" fillId="0" borderId="14" xfId="54" applyNumberFormat="1" applyFont="1" applyFill="1" applyBorder="1" applyAlignment="1">
      <alignment horizontal="center" vertical="center"/>
    </xf>
    <xf numFmtId="0" fontId="31" fillId="0" borderId="0" xfId="54" quotePrefix="1" applyNumberFormat="1" applyFont="1" applyFill="1" applyAlignment="1">
      <alignment horizontal="center"/>
    </xf>
    <xf numFmtId="43" fontId="29" fillId="0" borderId="11" xfId="28" applyFont="1" applyFill="1" applyBorder="1" applyAlignment="1">
      <alignment vertical="center"/>
    </xf>
    <xf numFmtId="37" fontId="30" fillId="0" borderId="0" xfId="54" applyNumberFormat="1" applyFont="1" applyFill="1" applyAlignment="1">
      <alignment horizontal="center" vertical="top" wrapText="1"/>
    </xf>
    <xf numFmtId="41" fontId="30" fillId="0" borderId="0" xfId="54" applyNumberFormat="1" applyFont="1" applyFill="1" applyBorder="1" applyAlignment="1">
      <alignment horizontal="center" vertical="top" wrapText="1"/>
    </xf>
    <xf numFmtId="41" fontId="29" fillId="0" borderId="0" xfId="54" applyNumberFormat="1" applyFont="1" applyFill="1" applyBorder="1" applyAlignment="1">
      <alignment horizontal="center" vertical="top" wrapText="1"/>
    </xf>
    <xf numFmtId="37" fontId="30" fillId="0" borderId="0" xfId="54" quotePrefix="1" applyNumberFormat="1" applyFont="1" applyFill="1" applyAlignment="1">
      <alignment horizontal="center" vertical="top" wrapText="1"/>
    </xf>
    <xf numFmtId="41" fontId="30" fillId="0" borderId="0" xfId="54" quotePrefix="1" applyNumberFormat="1" applyFont="1" applyFill="1" applyBorder="1" applyAlignment="1">
      <alignment horizontal="center" vertical="top" wrapText="1"/>
    </xf>
    <xf numFmtId="41" fontId="30" fillId="0" borderId="0" xfId="54" quotePrefix="1" applyNumberFormat="1" applyFont="1" applyFill="1" applyBorder="1" applyAlignment="1">
      <alignment horizontal="center" vertical="center"/>
    </xf>
    <xf numFmtId="37" fontId="31" fillId="0" borderId="0" xfId="54" quotePrefix="1" applyNumberFormat="1" applyFont="1" applyFill="1" applyAlignment="1">
      <alignment horizontal="center" vertical="center"/>
    </xf>
    <xf numFmtId="41" fontId="29" fillId="0" borderId="16" xfId="54" quotePrefix="1" applyNumberFormat="1" applyFont="1" applyFill="1" applyBorder="1" applyAlignment="1"/>
    <xf numFmtId="41" fontId="29" fillId="26" borderId="0" xfId="54" quotePrefix="1" applyNumberFormat="1" applyFont="1" applyFill="1" applyAlignment="1">
      <alignment vertical="center"/>
    </xf>
    <xf numFmtId="37" fontId="29" fillId="0" borderId="0" xfId="54" quotePrefix="1" applyNumberFormat="1" applyFont="1" applyFill="1" applyAlignment="1">
      <alignment vertical="center"/>
    </xf>
    <xf numFmtId="0" fontId="29" fillId="0" borderId="0" xfId="0" quotePrefix="1" applyFont="1" applyBorder="1" applyAlignment="1">
      <alignment horizontal="center" vertical="top"/>
    </xf>
    <xf numFmtId="37" fontId="30" fillId="0" borderId="0" xfId="54" applyNumberFormat="1" applyFont="1" applyFill="1" applyAlignment="1">
      <alignment horizontal="center"/>
    </xf>
    <xf numFmtId="41" fontId="29" fillId="26" borderId="11" xfId="54" applyNumberFormat="1" applyFont="1" applyFill="1" applyBorder="1" applyAlignment="1">
      <alignment horizontal="center" vertical="center"/>
    </xf>
    <xf numFmtId="43" fontId="29" fillId="0" borderId="0" xfId="28" applyFont="1" applyFill="1" applyAlignment="1">
      <alignment horizontal="center"/>
    </xf>
    <xf numFmtId="43" fontId="29" fillId="0" borderId="17" xfId="28" applyFont="1" applyFill="1" applyBorder="1" applyAlignment="1"/>
    <xf numFmtId="43" fontId="29" fillId="0" borderId="11" xfId="28" applyFont="1" applyFill="1" applyBorder="1" applyAlignment="1"/>
    <xf numFmtId="43" fontId="29" fillId="0" borderId="0" xfId="28" applyFont="1" applyFill="1" applyBorder="1" applyAlignment="1"/>
    <xf numFmtId="182" fontId="29" fillId="0" borderId="0" xfId="28" applyNumberFormat="1" applyFont="1" applyFill="1" applyAlignment="1"/>
    <xf numFmtId="37" fontId="30" fillId="0" borderId="0" xfId="54" applyNumberFormat="1" applyFont="1" applyFill="1" applyAlignment="1">
      <alignment horizontal="center"/>
    </xf>
    <xf numFmtId="37" fontId="29" fillId="0" borderId="11" xfId="54" applyNumberFormat="1" applyFont="1" applyFill="1" applyBorder="1" applyAlignment="1">
      <alignment horizontal="center" vertical="center"/>
    </xf>
    <xf numFmtId="37" fontId="30" fillId="0" borderId="0" xfId="54" applyNumberFormat="1" applyFont="1" applyFill="1" applyAlignment="1">
      <alignment horizontal="center"/>
    </xf>
    <xf numFmtId="41" fontId="29" fillId="0" borderId="11" xfId="54" applyNumberFormat="1" applyFont="1" applyFill="1" applyBorder="1" applyAlignment="1">
      <alignment horizontal="center" vertical="center"/>
    </xf>
    <xf numFmtId="37" fontId="29" fillId="0" borderId="0" xfId="54" applyNumberFormat="1" applyFont="1" applyFill="1" applyAlignment="1">
      <alignment horizontal="left"/>
    </xf>
    <xf numFmtId="41" fontId="29" fillId="0" borderId="0" xfId="54" applyNumberFormat="1" applyFont="1" applyFill="1" applyAlignment="1">
      <alignment horizontal="right" vertical="center"/>
    </xf>
    <xf numFmtId="37" fontId="30" fillId="0" borderId="0" xfId="54" applyNumberFormat="1" applyFont="1" applyFill="1" applyAlignment="1">
      <alignment horizontal="center" vertical="center"/>
    </xf>
    <xf numFmtId="41" fontId="30" fillId="0" borderId="11" xfId="54" applyNumberFormat="1" applyFont="1" applyFill="1" applyBorder="1" applyAlignment="1">
      <alignment horizontal="center" vertical="center"/>
    </xf>
    <xf numFmtId="41" fontId="29" fillId="0" borderId="14" xfId="54" applyNumberFormat="1" applyFont="1" applyFill="1" applyBorder="1" applyAlignment="1">
      <alignment horizontal="left" vertical="center"/>
    </xf>
    <xf numFmtId="41" fontId="29" fillId="0" borderId="17" xfId="54" applyNumberFormat="1" applyFont="1" applyFill="1" applyBorder="1" applyAlignment="1">
      <alignment horizontal="left" vertical="center"/>
    </xf>
    <xf numFmtId="37" fontId="29" fillId="26" borderId="0" xfId="54" applyNumberFormat="1" applyFont="1" applyFill="1" applyAlignment="1">
      <alignment horizontal="right" vertical="center"/>
    </xf>
    <xf numFmtId="37" fontId="29" fillId="0" borderId="11" xfId="54" applyNumberFormat="1" applyFont="1" applyFill="1" applyBorder="1" applyAlignment="1">
      <alignment horizontal="center"/>
    </xf>
    <xf numFmtId="37" fontId="29" fillId="0" borderId="0" xfId="54" applyNumberFormat="1" applyFont="1" applyFill="1" applyBorder="1" applyAlignment="1">
      <alignment horizontal="center"/>
    </xf>
  </cellXfs>
  <cellStyles count="7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2" xfId="29"/>
    <cellStyle name="comma zerodec" xfId="30"/>
    <cellStyle name="Comma0" xfId="31"/>
    <cellStyle name="Currency0" xfId="32"/>
    <cellStyle name="Currency1" xfId="33"/>
    <cellStyle name="Date" xfId="34"/>
    <cellStyle name="Dollar (zero dec)" xfId="35"/>
    <cellStyle name="Explanatory Text" xfId="36"/>
    <cellStyle name="Fixed" xfId="37"/>
    <cellStyle name="Good" xfId="38"/>
    <cellStyle name="Grey" xfId="39"/>
    <cellStyle name="Heading 1" xfId="40"/>
    <cellStyle name="Heading 2" xfId="41"/>
    <cellStyle name="Heading 3" xfId="42"/>
    <cellStyle name="Heading 4" xfId="43"/>
    <cellStyle name="Input" xfId="44"/>
    <cellStyle name="Input [yellow]" xfId="45"/>
    <cellStyle name="Linked Cell" xfId="46"/>
    <cellStyle name="Milliers [0]_AR1194" xfId="47"/>
    <cellStyle name="Milliers_AR1194" xfId="48"/>
    <cellStyle name="Monétaire [0]_AR1194" xfId="49"/>
    <cellStyle name="Monétaire_AR1194" xfId="50"/>
    <cellStyle name="Neutral" xfId="51"/>
    <cellStyle name="no dec" xfId="52"/>
    <cellStyle name="Normal" xfId="0" builtinId="0"/>
    <cellStyle name="Normal - Style1" xfId="53"/>
    <cellStyle name="Normal_R027-bs&amp;plt (Q2'08)" xfId="54"/>
    <cellStyle name="Note" xfId="55"/>
    <cellStyle name="Output" xfId="56"/>
    <cellStyle name="Percent [2]" xfId="57"/>
    <cellStyle name="PERCENTAGE" xfId="58"/>
    <cellStyle name="Quantity" xfId="59"/>
    <cellStyle name="Title" xfId="60"/>
    <cellStyle name="Total" xfId="61"/>
    <cellStyle name="Warning Text" xfId="62"/>
    <cellStyle name="เครื่องหมายจุลภาค 2" xfId="63"/>
    <cellStyle name="เครื่องหมายจุลภาค 2 2" xfId="64"/>
    <cellStyle name="เครื่องหมายจุลภาค 3" xfId="65"/>
    <cellStyle name="ปกติ_030420080133E02" xfId="66"/>
    <cellStyle name="똿뗦먛귟 [0.00]_PRODUCT DETAIL Q1" xfId="67"/>
    <cellStyle name="똿뗦먛귟_PRODUCT DETAIL Q1" xfId="68"/>
    <cellStyle name="믅됞 [0.00]_PRODUCT DETAIL Q1" xfId="69"/>
    <cellStyle name="믅됞_PRODUCT DETAIL Q1" xfId="70"/>
    <cellStyle name="뷭?_BOOKSHIP" xfId="71"/>
    <cellStyle name="콤마 [0]_1202" xfId="72"/>
    <cellStyle name="콤마_1202" xfId="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R-18%20RCL\Q1\Q1'17\Q1'16\Thai\FS-T-Q1'1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 (T)"/>
      <sheetName val="change (T1)"/>
      <sheetName val="change (T1) (2)"/>
      <sheetName val="PL(T)"/>
      <sheetName val="PL (T) (2) "/>
      <sheetName val="CF (T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2:Z123"/>
  <sheetViews>
    <sheetView showGridLines="0" tabSelected="1" view="pageBreakPreview" zoomScale="90" zoomScaleNormal="100" zoomScaleSheetLayoutView="90" workbookViewId="0">
      <selection activeCell="O4" sqref="O4"/>
    </sheetView>
  </sheetViews>
  <sheetFormatPr defaultColWidth="10.7109375" defaultRowHeight="24" customHeight="1"/>
  <cols>
    <col min="1" max="1" width="43.140625" style="5" customWidth="1"/>
    <col min="2" max="2" width="13" style="6" customWidth="1"/>
    <col min="3" max="3" width="1.140625" style="5" customWidth="1"/>
    <col min="4" max="4" width="16.5703125" style="5" customWidth="1"/>
    <col min="5" max="5" width="1.140625" style="5" customWidth="1"/>
    <col min="6" max="6" width="16.5703125" style="5" customWidth="1"/>
    <col min="7" max="7" width="1.140625" style="5" customWidth="1"/>
    <col min="8" max="8" width="16.5703125" style="5" customWidth="1"/>
    <col min="9" max="9" width="1.140625" style="5" customWidth="1"/>
    <col min="10" max="10" width="16.5703125" style="5" customWidth="1"/>
    <col min="11" max="11" width="1.7109375" style="7" customWidth="1"/>
    <col min="12" max="13" width="14" style="5" bestFit="1" customWidth="1"/>
    <col min="14" max="14" width="10.7109375" style="101" customWidth="1"/>
    <col min="15" max="15" width="10.7109375" style="5" customWidth="1"/>
    <col min="16" max="16" width="14.42578125" style="5" bestFit="1" customWidth="1"/>
    <col min="17" max="16384" width="10.7109375" style="5"/>
  </cols>
  <sheetData>
    <row r="2" spans="1:14" s="9" customFormat="1" ht="24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N2" s="10"/>
    </row>
    <row r="3" spans="1:14" s="9" customFormat="1" ht="24" customHeight="1">
      <c r="A3" s="142" t="s">
        <v>76</v>
      </c>
      <c r="B3" s="142"/>
      <c r="C3" s="142"/>
      <c r="D3" s="142"/>
      <c r="E3" s="142"/>
      <c r="F3" s="142"/>
      <c r="G3" s="142"/>
      <c r="H3" s="142"/>
      <c r="I3" s="142"/>
      <c r="J3" s="142"/>
      <c r="N3" s="10"/>
    </row>
    <row r="4" spans="1:14" s="9" customFormat="1" ht="24" customHeight="1">
      <c r="A4" s="142" t="s">
        <v>176</v>
      </c>
      <c r="B4" s="142"/>
      <c r="C4" s="142"/>
      <c r="D4" s="142"/>
      <c r="E4" s="142"/>
      <c r="F4" s="142"/>
      <c r="G4" s="142"/>
      <c r="H4" s="142"/>
      <c r="I4" s="142"/>
      <c r="J4" s="142"/>
      <c r="N4" s="10"/>
    </row>
    <row r="5" spans="1:14" ht="24" customHeight="1">
      <c r="B5" s="11"/>
      <c r="C5" s="12"/>
      <c r="E5" s="12"/>
      <c r="J5" s="13" t="s">
        <v>165</v>
      </c>
      <c r="K5" s="5"/>
    </row>
    <row r="6" spans="1:14" s="9" customFormat="1" ht="24" customHeight="1">
      <c r="B6" s="14"/>
      <c r="C6" s="15"/>
      <c r="D6" s="16"/>
      <c r="E6" s="15" t="s">
        <v>2</v>
      </c>
      <c r="F6" s="16"/>
      <c r="H6" s="17"/>
      <c r="I6" s="15" t="s">
        <v>12</v>
      </c>
      <c r="J6" s="17"/>
      <c r="N6" s="10"/>
    </row>
    <row r="7" spans="1:14" s="9" customFormat="1" ht="46.5">
      <c r="B7" s="18" t="s">
        <v>19</v>
      </c>
      <c r="C7" s="15"/>
      <c r="D7" s="115" t="s">
        <v>180</v>
      </c>
      <c r="E7" s="21"/>
      <c r="F7" s="115" t="s">
        <v>181</v>
      </c>
      <c r="G7" s="24"/>
      <c r="H7" s="115" t="s">
        <v>180</v>
      </c>
      <c r="I7" s="21"/>
      <c r="J7" s="115" t="s">
        <v>181</v>
      </c>
      <c r="N7" s="10"/>
    </row>
    <row r="8" spans="1:14" s="9" customFormat="1" ht="24" customHeight="1">
      <c r="C8" s="15"/>
      <c r="D8" s="116" t="s">
        <v>188</v>
      </c>
      <c r="E8" s="102"/>
      <c r="F8" s="116" t="s">
        <v>148</v>
      </c>
      <c r="G8" s="117"/>
      <c r="H8" s="116" t="s">
        <v>190</v>
      </c>
      <c r="I8" s="117"/>
      <c r="J8" s="116" t="s">
        <v>148</v>
      </c>
      <c r="N8" s="10"/>
    </row>
    <row r="9" spans="1:14" s="9" customFormat="1" ht="24" customHeight="1">
      <c r="C9" s="15"/>
      <c r="D9" s="117" t="s">
        <v>189</v>
      </c>
      <c r="E9" s="102"/>
      <c r="F9" s="117"/>
      <c r="G9" s="117"/>
      <c r="H9" s="117" t="s">
        <v>189</v>
      </c>
      <c r="I9" s="117"/>
      <c r="J9" s="117"/>
      <c r="N9" s="10"/>
    </row>
    <row r="10" spans="1:14" ht="24" customHeight="1">
      <c r="A10" s="9" t="s">
        <v>20</v>
      </c>
      <c r="B10" s="11"/>
      <c r="K10" s="5"/>
    </row>
    <row r="11" spans="1:14" ht="24" customHeight="1">
      <c r="A11" s="9" t="s">
        <v>21</v>
      </c>
      <c r="B11" s="11"/>
      <c r="K11" s="5"/>
    </row>
    <row r="12" spans="1:14" ht="24" customHeight="1">
      <c r="A12" s="5" t="s">
        <v>22</v>
      </c>
      <c r="B12" s="11"/>
      <c r="D12" s="19">
        <v>1308931</v>
      </c>
      <c r="E12" s="19"/>
      <c r="F12" s="19">
        <v>1639980</v>
      </c>
      <c r="G12" s="19"/>
      <c r="H12" s="19">
        <v>75839</v>
      </c>
      <c r="I12" s="19"/>
      <c r="J12" s="19">
        <v>77813</v>
      </c>
      <c r="K12" s="5"/>
    </row>
    <row r="13" spans="1:14" ht="24.75" customHeight="1">
      <c r="A13" s="5" t="s">
        <v>23</v>
      </c>
      <c r="B13" s="20"/>
      <c r="C13" s="21"/>
      <c r="D13" s="22">
        <v>1749716</v>
      </c>
      <c r="E13" s="19"/>
      <c r="F13" s="22">
        <v>1633591</v>
      </c>
      <c r="G13" s="19"/>
      <c r="H13" s="22">
        <v>29317</v>
      </c>
      <c r="I13" s="19"/>
      <c r="J13" s="22">
        <v>10974</v>
      </c>
      <c r="K13" s="5"/>
    </row>
    <row r="14" spans="1:14" ht="24.75" customHeight="1">
      <c r="A14" s="5" t="s">
        <v>134</v>
      </c>
      <c r="B14" s="20"/>
      <c r="C14" s="21"/>
      <c r="D14" s="23">
        <v>-53999</v>
      </c>
      <c r="E14" s="19"/>
      <c r="F14" s="23">
        <v>-56385</v>
      </c>
      <c r="G14" s="19"/>
      <c r="H14" s="104">
        <v>0</v>
      </c>
      <c r="I14" s="105"/>
      <c r="J14" s="104">
        <v>0</v>
      </c>
      <c r="K14" s="5"/>
    </row>
    <row r="15" spans="1:14" ht="24" customHeight="1">
      <c r="A15" s="5" t="s">
        <v>24</v>
      </c>
      <c r="B15" s="20">
        <v>5</v>
      </c>
      <c r="C15" s="21"/>
      <c r="D15" s="19">
        <f>SUM(D13:D14)</f>
        <v>1695717</v>
      </c>
      <c r="E15" s="19"/>
      <c r="F15" s="19">
        <f>SUM(F13:F14)</f>
        <v>1577206</v>
      </c>
      <c r="G15" s="19"/>
      <c r="H15" s="19">
        <f>SUM(H13:H14)</f>
        <v>29317</v>
      </c>
      <c r="I15" s="19"/>
      <c r="J15" s="19">
        <f>SUM(J13:J14)</f>
        <v>10974</v>
      </c>
      <c r="K15" s="5"/>
    </row>
    <row r="16" spans="1:14" ht="24" customHeight="1">
      <c r="A16" s="5" t="s">
        <v>25</v>
      </c>
      <c r="B16" s="20" t="s">
        <v>196</v>
      </c>
      <c r="C16" s="21"/>
      <c r="D16" s="19">
        <v>42944</v>
      </c>
      <c r="E16" s="19"/>
      <c r="F16" s="19">
        <v>49003</v>
      </c>
      <c r="G16" s="19"/>
      <c r="H16" s="19">
        <v>266300</v>
      </c>
      <c r="I16" s="19"/>
      <c r="J16" s="19">
        <v>187174</v>
      </c>
      <c r="K16" s="5"/>
    </row>
    <row r="17" spans="1:26" ht="24" customHeight="1">
      <c r="A17" s="5" t="s">
        <v>77</v>
      </c>
      <c r="B17" s="20">
        <v>16</v>
      </c>
      <c r="C17" s="21"/>
      <c r="D17" s="19">
        <v>529500</v>
      </c>
      <c r="E17" s="19"/>
      <c r="F17" s="19">
        <v>766950</v>
      </c>
      <c r="G17" s="19"/>
      <c r="H17" s="19">
        <v>514515</v>
      </c>
      <c r="I17" s="19"/>
      <c r="J17" s="19">
        <v>401891</v>
      </c>
      <c r="K17" s="5"/>
    </row>
    <row r="18" spans="1:26" ht="24" customHeight="1">
      <c r="A18" s="5" t="s">
        <v>26</v>
      </c>
      <c r="B18" s="20"/>
      <c r="C18" s="21"/>
      <c r="D18" s="19">
        <v>250618</v>
      </c>
      <c r="E18" s="19"/>
      <c r="F18" s="19">
        <v>240076</v>
      </c>
      <c r="G18" s="19"/>
      <c r="H18" s="19">
        <v>11853</v>
      </c>
      <c r="I18" s="19"/>
      <c r="J18" s="19">
        <v>13079</v>
      </c>
      <c r="K18" s="5"/>
    </row>
    <row r="19" spans="1:26" ht="24" customHeight="1">
      <c r="A19" s="5" t="s">
        <v>27</v>
      </c>
      <c r="B19" s="20">
        <v>6</v>
      </c>
      <c r="D19" s="19">
        <v>48022</v>
      </c>
      <c r="E19" s="19"/>
      <c r="F19" s="19">
        <v>33546</v>
      </c>
      <c r="G19" s="19"/>
      <c r="H19" s="19">
        <v>3549</v>
      </c>
      <c r="I19" s="19"/>
      <c r="J19" s="19">
        <v>2701</v>
      </c>
      <c r="K19" s="5"/>
    </row>
    <row r="20" spans="1:26" s="21" customFormat="1" ht="24" customHeight="1">
      <c r="A20" s="24" t="s">
        <v>28</v>
      </c>
      <c r="B20" s="25"/>
      <c r="D20" s="26">
        <f>SUM(D12:D12,D15:D19)</f>
        <v>3875732</v>
      </c>
      <c r="E20" s="19"/>
      <c r="F20" s="26">
        <f>SUM(F12:F12,F15:F19)</f>
        <v>4306761</v>
      </c>
      <c r="G20" s="19"/>
      <c r="H20" s="26">
        <f>SUM(H12:H12,H15:H19)</f>
        <v>901373</v>
      </c>
      <c r="I20" s="19"/>
      <c r="J20" s="26">
        <f>SUM(J12:J12,J15:J19)</f>
        <v>693632</v>
      </c>
      <c r="M20" s="5"/>
      <c r="N20" s="101"/>
      <c r="T20" s="5"/>
      <c r="U20" s="5"/>
      <c r="V20" s="5"/>
      <c r="W20" s="5"/>
      <c r="X20" s="5"/>
      <c r="Y20" s="5"/>
      <c r="Z20" s="5"/>
    </row>
    <row r="21" spans="1:26" s="21" customFormat="1" ht="24" customHeight="1">
      <c r="A21" s="9" t="s">
        <v>29</v>
      </c>
      <c r="B21" s="25"/>
      <c r="D21" s="19"/>
      <c r="E21" s="19"/>
      <c r="F21" s="19"/>
      <c r="G21" s="19"/>
      <c r="H21" s="19"/>
      <c r="I21" s="19"/>
      <c r="J21" s="19"/>
      <c r="M21" s="5"/>
      <c r="N21" s="106"/>
      <c r="T21" s="5"/>
      <c r="U21" s="5"/>
      <c r="V21" s="5"/>
      <c r="W21" s="5"/>
      <c r="X21" s="5"/>
      <c r="Y21" s="5"/>
      <c r="Z21" s="5"/>
    </row>
    <row r="22" spans="1:26" ht="24" customHeight="1">
      <c r="A22" s="5" t="s">
        <v>30</v>
      </c>
      <c r="B22" s="11"/>
      <c r="C22" s="12"/>
      <c r="D22" s="19">
        <v>4922</v>
      </c>
      <c r="E22" s="19"/>
      <c r="F22" s="19">
        <v>5182</v>
      </c>
      <c r="G22" s="19"/>
      <c r="H22" s="105">
        <v>0</v>
      </c>
      <c r="I22" s="105"/>
      <c r="J22" s="105">
        <v>0</v>
      </c>
      <c r="K22" s="5"/>
    </row>
    <row r="23" spans="1:26" ht="24" customHeight="1">
      <c r="A23" s="5" t="s">
        <v>145</v>
      </c>
      <c r="B23" s="11">
        <v>7</v>
      </c>
      <c r="C23" s="12"/>
      <c r="D23" s="105">
        <v>0</v>
      </c>
      <c r="E23" s="105"/>
      <c r="F23" s="105">
        <v>0</v>
      </c>
      <c r="G23" s="19"/>
      <c r="H23" s="19">
        <v>6543009</v>
      </c>
      <c r="I23" s="19"/>
      <c r="J23" s="19">
        <v>6838625</v>
      </c>
      <c r="K23" s="5"/>
      <c r="P23" s="27"/>
    </row>
    <row r="24" spans="1:26" ht="24" customHeight="1">
      <c r="A24" s="5" t="s">
        <v>31</v>
      </c>
      <c r="B24" s="88" t="s">
        <v>197</v>
      </c>
      <c r="C24" s="12"/>
      <c r="D24" s="19">
        <v>308100</v>
      </c>
      <c r="E24" s="19"/>
      <c r="F24" s="19">
        <v>354430</v>
      </c>
      <c r="G24" s="19"/>
      <c r="H24" s="19">
        <v>51854</v>
      </c>
      <c r="I24" s="19"/>
      <c r="J24" s="19">
        <v>54165</v>
      </c>
      <c r="K24" s="5"/>
      <c r="P24" s="107"/>
    </row>
    <row r="25" spans="1:26" ht="24" customHeight="1">
      <c r="A25" s="5" t="s">
        <v>174</v>
      </c>
      <c r="B25" s="88" t="s">
        <v>167</v>
      </c>
      <c r="C25" s="12"/>
      <c r="D25" s="19">
        <v>35863</v>
      </c>
      <c r="E25" s="19"/>
      <c r="F25" s="19">
        <v>30313</v>
      </c>
      <c r="G25" s="19"/>
      <c r="H25" s="105">
        <v>0</v>
      </c>
      <c r="I25" s="19"/>
      <c r="J25" s="105">
        <v>0</v>
      </c>
      <c r="K25" s="5"/>
      <c r="P25" s="107"/>
    </row>
    <row r="26" spans="1:26" ht="24" customHeight="1">
      <c r="A26" s="5" t="s">
        <v>32</v>
      </c>
      <c r="B26" s="11"/>
      <c r="D26" s="19">
        <v>10538</v>
      </c>
      <c r="E26" s="19"/>
      <c r="F26" s="19">
        <v>11008</v>
      </c>
      <c r="G26" s="19"/>
      <c r="H26" s="105">
        <v>0</v>
      </c>
      <c r="I26" s="105"/>
      <c r="J26" s="105">
        <v>0</v>
      </c>
      <c r="K26" s="5"/>
    </row>
    <row r="27" spans="1:26" ht="24" customHeight="1">
      <c r="A27" s="5" t="s">
        <v>104</v>
      </c>
      <c r="B27" s="120" t="s">
        <v>198</v>
      </c>
      <c r="D27" s="19">
        <v>299759</v>
      </c>
      <c r="E27" s="19"/>
      <c r="F27" s="19">
        <v>315590</v>
      </c>
      <c r="G27" s="19"/>
      <c r="H27" s="19">
        <v>408</v>
      </c>
      <c r="I27" s="19"/>
      <c r="J27" s="19">
        <v>427</v>
      </c>
      <c r="K27" s="5"/>
    </row>
    <row r="28" spans="1:26" ht="24" customHeight="1">
      <c r="A28" s="5" t="s">
        <v>33</v>
      </c>
      <c r="B28" s="120" t="s">
        <v>200</v>
      </c>
      <c r="D28" s="19">
        <v>11253326</v>
      </c>
      <c r="E28" s="19"/>
      <c r="F28" s="19">
        <v>11943366</v>
      </c>
      <c r="G28" s="19"/>
      <c r="H28" s="19">
        <v>3899078</v>
      </c>
      <c r="I28" s="19"/>
      <c r="J28" s="19">
        <v>4024138</v>
      </c>
      <c r="K28" s="5"/>
    </row>
    <row r="29" spans="1:26" ht="24" customHeight="1">
      <c r="A29" s="5" t="s">
        <v>34</v>
      </c>
      <c r="B29" s="11">
        <v>10</v>
      </c>
      <c r="D29" s="19">
        <v>4</v>
      </c>
      <c r="E29" s="19"/>
      <c r="F29" s="19">
        <v>9</v>
      </c>
      <c r="G29" s="19"/>
      <c r="H29" s="105">
        <v>0</v>
      </c>
      <c r="I29" s="105"/>
      <c r="J29" s="105">
        <v>0</v>
      </c>
      <c r="K29" s="5"/>
    </row>
    <row r="30" spans="1:26" ht="24" customHeight="1">
      <c r="A30" s="5" t="s">
        <v>35</v>
      </c>
      <c r="B30" s="11"/>
      <c r="D30" s="19"/>
      <c r="E30" s="19"/>
      <c r="F30" s="19"/>
      <c r="G30" s="19"/>
      <c r="H30" s="19"/>
      <c r="I30" s="19"/>
      <c r="J30" s="19"/>
      <c r="K30" s="5"/>
    </row>
    <row r="31" spans="1:26" ht="24" customHeight="1">
      <c r="A31" s="5" t="s">
        <v>144</v>
      </c>
      <c r="B31" s="11">
        <v>20</v>
      </c>
      <c r="D31" s="19">
        <v>410958</v>
      </c>
      <c r="E31" s="19"/>
      <c r="F31" s="19">
        <v>438458</v>
      </c>
      <c r="G31" s="19"/>
      <c r="H31" s="19">
        <v>410958</v>
      </c>
      <c r="I31" s="19"/>
      <c r="J31" s="19">
        <v>438458</v>
      </c>
      <c r="K31" s="5"/>
    </row>
    <row r="32" spans="1:26" ht="24" customHeight="1">
      <c r="A32" s="5" t="s">
        <v>143</v>
      </c>
      <c r="B32" s="11">
        <v>17</v>
      </c>
      <c r="D32" s="19">
        <v>7523</v>
      </c>
      <c r="E32" s="19"/>
      <c r="F32" s="19">
        <v>4450</v>
      </c>
      <c r="G32" s="19"/>
      <c r="H32" s="19">
        <v>2489</v>
      </c>
      <c r="I32" s="19"/>
      <c r="J32" s="19">
        <v>2428</v>
      </c>
      <c r="K32" s="5"/>
    </row>
    <row r="33" spans="1:26" s="21" customFormat="1" ht="24" customHeight="1">
      <c r="A33" s="24" t="s">
        <v>36</v>
      </c>
      <c r="B33" s="25"/>
      <c r="D33" s="26">
        <f>SUM(D22:D32)</f>
        <v>12330993</v>
      </c>
      <c r="E33" s="19"/>
      <c r="F33" s="26">
        <f>SUM(F22:F32)</f>
        <v>13102806</v>
      </c>
      <c r="G33" s="19"/>
      <c r="H33" s="26">
        <f>SUM(H22:H32)</f>
        <v>10907796</v>
      </c>
      <c r="I33" s="19"/>
      <c r="J33" s="26">
        <f>SUM(J22:J32)</f>
        <v>11358241</v>
      </c>
      <c r="M33" s="5"/>
      <c r="N33" s="101"/>
      <c r="T33" s="5"/>
      <c r="U33" s="5"/>
      <c r="V33" s="5"/>
      <c r="W33" s="5"/>
      <c r="X33" s="5"/>
      <c r="Y33" s="5"/>
      <c r="Z33" s="5"/>
    </row>
    <row r="34" spans="1:26" ht="24" customHeight="1" thickBot="1">
      <c r="A34" s="9" t="s">
        <v>37</v>
      </c>
      <c r="B34" s="20">
        <v>23</v>
      </c>
      <c r="C34" s="21"/>
      <c r="D34" s="28">
        <f>+D33+D20</f>
        <v>16206725</v>
      </c>
      <c r="E34" s="19"/>
      <c r="F34" s="28">
        <f>+F33+F20</f>
        <v>17409567</v>
      </c>
      <c r="G34" s="19"/>
      <c r="H34" s="28">
        <f>+H33+H20</f>
        <v>11809169</v>
      </c>
      <c r="I34" s="19"/>
      <c r="J34" s="28">
        <f>+J33+J20</f>
        <v>12051873</v>
      </c>
      <c r="K34" s="5"/>
    </row>
    <row r="35" spans="1:26" ht="24" customHeight="1" thickTop="1">
      <c r="A35" s="9"/>
      <c r="B35" s="20"/>
      <c r="C35" s="21"/>
      <c r="D35" s="19"/>
      <c r="E35" s="19"/>
      <c r="F35" s="19"/>
      <c r="G35" s="19"/>
      <c r="H35" s="19"/>
      <c r="I35" s="19"/>
      <c r="J35" s="19"/>
      <c r="K35" s="5"/>
    </row>
    <row r="36" spans="1:26" ht="24.75" customHeight="1">
      <c r="A36" s="9"/>
      <c r="B36" s="20"/>
      <c r="C36" s="21"/>
      <c r="D36" s="19"/>
      <c r="E36" s="19"/>
      <c r="F36" s="19"/>
      <c r="G36" s="19"/>
      <c r="H36" s="19"/>
      <c r="I36" s="19"/>
      <c r="J36" s="19"/>
      <c r="K36" s="5"/>
    </row>
    <row r="37" spans="1:26" ht="57" customHeight="1">
      <c r="A37" s="9"/>
      <c r="B37" s="25"/>
      <c r="C37" s="21"/>
      <c r="D37" s="19"/>
      <c r="E37" s="19"/>
      <c r="F37" s="19"/>
      <c r="G37" s="19"/>
      <c r="H37" s="19"/>
      <c r="I37" s="19"/>
      <c r="J37" s="19"/>
      <c r="K37" s="5"/>
    </row>
    <row r="38" spans="1:26" ht="24" customHeight="1">
      <c r="A38" s="5" t="s">
        <v>149</v>
      </c>
      <c r="D38" s="19"/>
      <c r="E38" s="19"/>
      <c r="F38" s="19"/>
      <c r="G38" s="19"/>
      <c r="H38" s="19"/>
      <c r="I38" s="19"/>
      <c r="J38" s="19"/>
      <c r="K38" s="5"/>
      <c r="L38" s="21"/>
    </row>
    <row r="39" spans="1:26" ht="24" customHeight="1">
      <c r="D39" s="19"/>
      <c r="E39" s="19"/>
      <c r="F39" s="19"/>
      <c r="G39" s="19"/>
      <c r="H39" s="19"/>
      <c r="I39" s="19"/>
      <c r="J39" s="19"/>
      <c r="K39" s="5"/>
      <c r="L39" s="21"/>
    </row>
    <row r="40" spans="1:26" s="30" customFormat="1" ht="24" customHeight="1">
      <c r="A40" s="29" t="s">
        <v>175</v>
      </c>
      <c r="J40" s="30">
        <v>2</v>
      </c>
      <c r="K40" s="31"/>
      <c r="M40" s="32"/>
      <c r="N40" s="33"/>
    </row>
    <row r="41" spans="1:26" ht="24" customHeight="1">
      <c r="D41" s="19"/>
      <c r="E41" s="19"/>
      <c r="F41" s="19"/>
      <c r="G41" s="19"/>
      <c r="H41" s="19"/>
      <c r="I41" s="19"/>
      <c r="J41" s="19"/>
      <c r="K41" s="5"/>
      <c r="L41" s="21"/>
    </row>
    <row r="42" spans="1:26" s="9" customFormat="1" ht="24" customHeight="1">
      <c r="A42" s="142" t="s">
        <v>0</v>
      </c>
      <c r="B42" s="142"/>
      <c r="C42" s="142"/>
      <c r="D42" s="142"/>
      <c r="E42" s="142"/>
      <c r="F42" s="142"/>
      <c r="G42" s="142"/>
      <c r="H42" s="142"/>
      <c r="I42" s="142"/>
      <c r="J42" s="142"/>
      <c r="N42" s="10"/>
      <c r="T42" s="5"/>
      <c r="U42" s="5"/>
      <c r="V42" s="5"/>
      <c r="W42" s="5"/>
      <c r="X42" s="5"/>
      <c r="Y42" s="5"/>
      <c r="Z42" s="5"/>
    </row>
    <row r="43" spans="1:26" s="9" customFormat="1" ht="24" customHeight="1">
      <c r="A43" s="142" t="s">
        <v>78</v>
      </c>
      <c r="B43" s="142"/>
      <c r="C43" s="142"/>
      <c r="D43" s="142"/>
      <c r="E43" s="142"/>
      <c r="F43" s="142"/>
      <c r="G43" s="142"/>
      <c r="H43" s="142"/>
      <c r="I43" s="142"/>
      <c r="J43" s="142"/>
      <c r="N43" s="10"/>
      <c r="T43" s="5"/>
      <c r="U43" s="5"/>
      <c r="V43" s="5"/>
      <c r="W43" s="5"/>
      <c r="X43" s="5"/>
      <c r="Y43" s="5"/>
      <c r="Z43" s="5"/>
    </row>
    <row r="44" spans="1:26" s="9" customFormat="1" ht="24" customHeight="1">
      <c r="A44" s="142" t="str">
        <f>+A4</f>
        <v>ณ  วันที่  31  มีนาคม  2561</v>
      </c>
      <c r="B44" s="142"/>
      <c r="C44" s="142"/>
      <c r="D44" s="142"/>
      <c r="E44" s="142"/>
      <c r="F44" s="142"/>
      <c r="G44" s="142"/>
      <c r="H44" s="142"/>
      <c r="I44" s="142"/>
      <c r="J44" s="142"/>
      <c r="N44" s="10"/>
      <c r="T44" s="5"/>
      <c r="U44" s="5"/>
      <c r="V44" s="5"/>
      <c r="W44" s="5"/>
      <c r="X44" s="5"/>
      <c r="Y44" s="5"/>
      <c r="Z44" s="5"/>
    </row>
    <row r="45" spans="1:26" ht="24" customHeight="1">
      <c r="B45" s="11"/>
      <c r="C45" s="12"/>
      <c r="E45" s="12"/>
      <c r="J45" s="13" t="str">
        <f>J5</f>
        <v>(หน่วย: พันบาท)</v>
      </c>
      <c r="K45" s="5"/>
    </row>
    <row r="46" spans="1:26" s="9" customFormat="1" ht="24" customHeight="1">
      <c r="B46" s="14"/>
      <c r="C46" s="15"/>
      <c r="D46" s="16"/>
      <c r="E46" s="15" t="s">
        <v>2</v>
      </c>
      <c r="F46" s="16"/>
      <c r="H46" s="17"/>
      <c r="I46" s="15" t="s">
        <v>12</v>
      </c>
      <c r="J46" s="17"/>
      <c r="N46" s="10"/>
      <c r="T46" s="5"/>
      <c r="U46" s="5"/>
      <c r="V46" s="5"/>
      <c r="W46" s="5"/>
      <c r="X46" s="5"/>
      <c r="Y46" s="5"/>
      <c r="Z46" s="5"/>
    </row>
    <row r="47" spans="1:26" s="9" customFormat="1" ht="46.5">
      <c r="B47" s="18" t="s">
        <v>19</v>
      </c>
      <c r="C47" s="15"/>
      <c r="D47" s="115" t="s">
        <v>180</v>
      </c>
      <c r="E47" s="21"/>
      <c r="F47" s="115" t="s">
        <v>181</v>
      </c>
      <c r="H47" s="115" t="s">
        <v>180</v>
      </c>
      <c r="I47" s="21"/>
      <c r="J47" s="115" t="s">
        <v>181</v>
      </c>
      <c r="N47" s="10"/>
    </row>
    <row r="48" spans="1:26" s="9" customFormat="1" ht="24" customHeight="1">
      <c r="C48" s="15"/>
      <c r="D48" s="116" t="s">
        <v>188</v>
      </c>
      <c r="E48" s="102"/>
      <c r="F48" s="116" t="s">
        <v>148</v>
      </c>
      <c r="G48" s="103"/>
      <c r="H48" s="116" t="s">
        <v>190</v>
      </c>
      <c r="I48" s="102"/>
      <c r="J48" s="116" t="s">
        <v>148</v>
      </c>
      <c r="N48" s="10"/>
      <c r="T48" s="5"/>
      <c r="U48" s="5"/>
      <c r="V48" s="5"/>
      <c r="W48" s="5"/>
      <c r="X48" s="5"/>
      <c r="Y48" s="5"/>
      <c r="Z48" s="5"/>
    </row>
    <row r="49" spans="1:26" s="9" customFormat="1" ht="24" customHeight="1">
      <c r="C49" s="15"/>
      <c r="D49" s="117" t="s">
        <v>189</v>
      </c>
      <c r="E49" s="102"/>
      <c r="F49" s="117"/>
      <c r="G49" s="103"/>
      <c r="H49" s="117" t="s">
        <v>189</v>
      </c>
      <c r="I49" s="102"/>
      <c r="J49" s="117"/>
      <c r="N49" s="10"/>
      <c r="T49" s="5"/>
      <c r="U49" s="5"/>
      <c r="V49" s="5"/>
      <c r="W49" s="5"/>
      <c r="X49" s="5"/>
      <c r="Y49" s="5"/>
      <c r="Z49" s="5"/>
    </row>
    <row r="50" spans="1:26" ht="24" customHeight="1">
      <c r="A50" s="9" t="s">
        <v>38</v>
      </c>
      <c r="K50" s="5"/>
    </row>
    <row r="51" spans="1:26" ht="24" customHeight="1">
      <c r="A51" s="9" t="s">
        <v>39</v>
      </c>
      <c r="K51" s="5"/>
    </row>
    <row r="52" spans="1:26" ht="24" customHeight="1">
      <c r="A52" s="5" t="s">
        <v>107</v>
      </c>
      <c r="B52" s="11">
        <v>11</v>
      </c>
      <c r="D52" s="108">
        <v>1427423</v>
      </c>
      <c r="F52" s="108">
        <v>1379895</v>
      </c>
      <c r="H52" s="108">
        <v>717850</v>
      </c>
      <c r="J52" s="108">
        <v>801600</v>
      </c>
      <c r="K52" s="5"/>
    </row>
    <row r="53" spans="1:26" ht="24" customHeight="1">
      <c r="A53" s="5" t="s">
        <v>40</v>
      </c>
      <c r="B53" s="11"/>
      <c r="D53" s="19">
        <v>3035392</v>
      </c>
      <c r="E53" s="19"/>
      <c r="F53" s="19">
        <v>3082437</v>
      </c>
      <c r="G53" s="19"/>
      <c r="H53" s="19">
        <v>80447</v>
      </c>
      <c r="I53" s="19"/>
      <c r="J53" s="19">
        <v>48337</v>
      </c>
      <c r="K53" s="5"/>
      <c r="M53" s="34"/>
    </row>
    <row r="54" spans="1:26" ht="24" customHeight="1">
      <c r="A54" s="5" t="s">
        <v>41</v>
      </c>
      <c r="B54" s="11">
        <v>16</v>
      </c>
      <c r="D54" s="19">
        <v>1686</v>
      </c>
      <c r="E54" s="19"/>
      <c r="F54" s="19">
        <v>7570</v>
      </c>
      <c r="G54" s="19"/>
      <c r="H54" s="105">
        <v>0</v>
      </c>
      <c r="I54" s="105"/>
      <c r="J54" s="105">
        <v>0</v>
      </c>
      <c r="K54" s="5"/>
      <c r="M54" s="34"/>
    </row>
    <row r="55" spans="1:26" ht="24" customHeight="1">
      <c r="A55" s="5" t="s">
        <v>79</v>
      </c>
      <c r="B55" s="11"/>
      <c r="K55" s="5"/>
      <c r="M55" s="34"/>
    </row>
    <row r="56" spans="1:26" ht="24" customHeight="1">
      <c r="A56" s="5" t="s">
        <v>105</v>
      </c>
      <c r="B56" s="11"/>
      <c r="D56" s="19">
        <v>75263</v>
      </c>
      <c r="E56" s="19"/>
      <c r="F56" s="19">
        <v>80272</v>
      </c>
      <c r="G56" s="19"/>
      <c r="H56" s="19">
        <v>22326</v>
      </c>
      <c r="I56" s="19"/>
      <c r="J56" s="19">
        <v>22181</v>
      </c>
      <c r="K56" s="5"/>
      <c r="M56" s="34"/>
    </row>
    <row r="57" spans="1:26" ht="24" customHeight="1">
      <c r="A57" s="5" t="s">
        <v>106</v>
      </c>
      <c r="B57" s="11">
        <v>16</v>
      </c>
      <c r="D57" s="19">
        <v>7287</v>
      </c>
      <c r="E57" s="19"/>
      <c r="F57" s="19">
        <v>2424</v>
      </c>
      <c r="G57" s="19"/>
      <c r="H57" s="19">
        <v>2290644</v>
      </c>
      <c r="I57" s="19"/>
      <c r="J57" s="19">
        <v>2026623</v>
      </c>
      <c r="K57" s="5"/>
      <c r="M57" s="34"/>
    </row>
    <row r="58" spans="1:26" ht="24" customHeight="1">
      <c r="A58" s="5" t="s">
        <v>115</v>
      </c>
      <c r="B58" s="11">
        <v>16</v>
      </c>
      <c r="D58" s="19">
        <v>49111</v>
      </c>
      <c r="E58" s="19"/>
      <c r="F58" s="105">
        <v>0</v>
      </c>
      <c r="G58" s="19"/>
      <c r="H58" s="19">
        <v>97480</v>
      </c>
      <c r="I58" s="19"/>
      <c r="J58" s="19">
        <v>86675</v>
      </c>
      <c r="K58" s="5"/>
      <c r="M58" s="34"/>
    </row>
    <row r="59" spans="1:26" ht="24" customHeight="1">
      <c r="A59" s="5" t="s">
        <v>138</v>
      </c>
      <c r="B59" s="11"/>
      <c r="D59" s="19"/>
      <c r="E59" s="19"/>
      <c r="F59" s="19"/>
      <c r="G59" s="19"/>
      <c r="H59" s="19"/>
      <c r="I59" s="19"/>
      <c r="J59" s="19"/>
      <c r="K59" s="5"/>
      <c r="M59" s="34"/>
    </row>
    <row r="60" spans="1:26" ht="24" customHeight="1">
      <c r="A60" s="5" t="s">
        <v>142</v>
      </c>
      <c r="B60" s="20">
        <v>12</v>
      </c>
      <c r="D60" s="19">
        <v>221910</v>
      </c>
      <c r="E60" s="19"/>
      <c r="F60" s="19">
        <v>229545</v>
      </c>
      <c r="G60" s="19"/>
      <c r="H60" s="105">
        <v>0</v>
      </c>
      <c r="I60" s="105"/>
      <c r="J60" s="105">
        <v>0</v>
      </c>
      <c r="K60" s="5"/>
      <c r="M60" s="34"/>
    </row>
    <row r="61" spans="1:26" ht="24" customHeight="1">
      <c r="A61" s="5" t="s">
        <v>135</v>
      </c>
      <c r="B61" s="11">
        <v>13</v>
      </c>
      <c r="D61" s="19">
        <v>677610</v>
      </c>
      <c r="E61" s="19"/>
      <c r="F61" s="19">
        <v>1073930</v>
      </c>
      <c r="G61" s="19"/>
      <c r="H61" s="19">
        <v>341094</v>
      </c>
      <c r="I61" s="19"/>
      <c r="J61" s="19">
        <v>356295</v>
      </c>
      <c r="K61" s="5"/>
      <c r="M61" s="34"/>
    </row>
    <row r="62" spans="1:26" ht="24" customHeight="1">
      <c r="A62" s="5" t="s">
        <v>110</v>
      </c>
      <c r="B62" s="88" t="s">
        <v>215</v>
      </c>
      <c r="D62" s="19">
        <v>115136</v>
      </c>
      <c r="E62" s="19"/>
      <c r="F62" s="19">
        <v>120267</v>
      </c>
      <c r="G62" s="19"/>
      <c r="H62" s="105">
        <v>0</v>
      </c>
      <c r="I62" s="105"/>
      <c r="J62" s="105">
        <v>0</v>
      </c>
      <c r="K62" s="5"/>
      <c r="M62" s="34"/>
    </row>
    <row r="63" spans="1:26" ht="24" customHeight="1">
      <c r="A63" s="5" t="s">
        <v>97</v>
      </c>
      <c r="D63" s="19">
        <v>3765</v>
      </c>
      <c r="E63" s="19"/>
      <c r="F63" s="19">
        <v>2686</v>
      </c>
      <c r="G63" s="19"/>
      <c r="H63" s="105">
        <v>0</v>
      </c>
      <c r="I63" s="105"/>
      <c r="J63" s="105">
        <v>0</v>
      </c>
      <c r="K63" s="5"/>
      <c r="M63" s="34"/>
    </row>
    <row r="64" spans="1:26" ht="24" customHeight="1">
      <c r="A64" s="5" t="s">
        <v>42</v>
      </c>
      <c r="D64" s="19">
        <v>118998</v>
      </c>
      <c r="E64" s="19"/>
      <c r="F64" s="19">
        <v>105482</v>
      </c>
      <c r="G64" s="19"/>
      <c r="H64" s="19">
        <v>1043</v>
      </c>
      <c r="I64" s="19"/>
      <c r="J64" s="19">
        <v>2531</v>
      </c>
      <c r="K64" s="5"/>
      <c r="M64" s="34"/>
    </row>
    <row r="65" spans="1:26" s="21" customFormat="1" ht="24" customHeight="1">
      <c r="A65" s="24" t="s">
        <v>43</v>
      </c>
      <c r="B65" s="25"/>
      <c r="D65" s="26">
        <f>SUM(D52:D64)</f>
        <v>5733581</v>
      </c>
      <c r="E65" s="19"/>
      <c r="F65" s="26">
        <f>SUM(F52:F64)</f>
        <v>6084508</v>
      </c>
      <c r="G65" s="19"/>
      <c r="H65" s="26">
        <f>SUM(H52:H64)</f>
        <v>3550884</v>
      </c>
      <c r="I65" s="19"/>
      <c r="J65" s="26">
        <f>SUM(J52:J64)</f>
        <v>3344242</v>
      </c>
      <c r="M65" s="5"/>
      <c r="N65" s="101"/>
      <c r="T65" s="5"/>
      <c r="U65" s="5"/>
      <c r="V65" s="5"/>
      <c r="W65" s="5"/>
      <c r="X65" s="5"/>
      <c r="Y65" s="5"/>
      <c r="Z65" s="5"/>
    </row>
    <row r="66" spans="1:26" ht="24" customHeight="1">
      <c r="A66" s="9" t="s">
        <v>44</v>
      </c>
      <c r="K66" s="5"/>
    </row>
    <row r="67" spans="1:26" ht="24" customHeight="1">
      <c r="A67" s="5" t="s">
        <v>138</v>
      </c>
      <c r="D67" s="19"/>
      <c r="E67" s="19"/>
      <c r="F67" s="19"/>
      <c r="G67" s="19"/>
      <c r="H67" s="19"/>
      <c r="I67" s="19"/>
      <c r="J67" s="19"/>
      <c r="K67" s="5"/>
      <c r="M67" s="34"/>
    </row>
    <row r="68" spans="1:26" s="21" customFormat="1" ht="23.25">
      <c r="A68" s="5" t="s">
        <v>117</v>
      </c>
      <c r="B68" s="20">
        <v>12</v>
      </c>
      <c r="D68" s="19">
        <v>869773</v>
      </c>
      <c r="E68" s="19"/>
      <c r="F68" s="19">
        <v>966414</v>
      </c>
      <c r="G68" s="19"/>
      <c r="H68" s="105">
        <v>0</v>
      </c>
      <c r="I68" s="19"/>
      <c r="J68" s="105">
        <v>0</v>
      </c>
      <c r="M68" s="5"/>
      <c r="N68" s="106"/>
      <c r="T68" s="5"/>
      <c r="U68" s="5"/>
      <c r="V68" s="5"/>
      <c r="W68" s="5"/>
      <c r="X68" s="5"/>
      <c r="Y68" s="5"/>
      <c r="Z68" s="5"/>
    </row>
    <row r="69" spans="1:26" ht="23.25">
      <c r="A69" s="5" t="s">
        <v>116</v>
      </c>
      <c r="E69" s="19"/>
      <c r="F69" s="19"/>
      <c r="G69" s="19"/>
      <c r="H69" s="19"/>
      <c r="I69" s="19"/>
      <c r="J69" s="19"/>
      <c r="K69" s="5"/>
      <c r="L69" s="21"/>
    </row>
    <row r="70" spans="1:26" ht="23.25">
      <c r="A70" s="5" t="s">
        <v>117</v>
      </c>
      <c r="B70" s="20">
        <v>13</v>
      </c>
      <c r="C70" s="21"/>
      <c r="D70" s="19">
        <v>1208882</v>
      </c>
      <c r="E70" s="19"/>
      <c r="F70" s="19">
        <v>1398517</v>
      </c>
      <c r="G70" s="19"/>
      <c r="H70" s="19">
        <v>1104651</v>
      </c>
      <c r="I70" s="19"/>
      <c r="J70" s="19">
        <v>1242954</v>
      </c>
      <c r="K70" s="5"/>
    </row>
    <row r="71" spans="1:26" ht="24" customHeight="1">
      <c r="A71" s="5" t="s">
        <v>201</v>
      </c>
      <c r="B71" s="20">
        <v>15</v>
      </c>
      <c r="C71" s="21"/>
      <c r="D71" s="19">
        <v>30003</v>
      </c>
      <c r="E71" s="19"/>
      <c r="F71" s="19">
        <v>28297</v>
      </c>
      <c r="G71" s="19"/>
      <c r="H71" s="19">
        <v>27188</v>
      </c>
      <c r="I71" s="19"/>
      <c r="J71" s="19">
        <v>25606</v>
      </c>
      <c r="K71" s="5"/>
    </row>
    <row r="72" spans="1:26" s="21" customFormat="1" ht="24" customHeight="1">
      <c r="A72" s="21" t="s">
        <v>68</v>
      </c>
      <c r="B72" s="20">
        <v>17</v>
      </c>
      <c r="D72" s="19">
        <v>8158</v>
      </c>
      <c r="E72" s="19"/>
      <c r="F72" s="19">
        <v>8561</v>
      </c>
      <c r="G72" s="19"/>
      <c r="H72" s="105">
        <v>0</v>
      </c>
      <c r="I72" s="19"/>
      <c r="J72" s="105">
        <v>0</v>
      </c>
      <c r="L72" s="5"/>
      <c r="M72" s="5"/>
      <c r="N72" s="101"/>
      <c r="T72" s="5"/>
      <c r="U72" s="5"/>
      <c r="V72" s="5"/>
      <c r="W72" s="5"/>
      <c r="X72" s="5"/>
      <c r="Y72" s="5"/>
      <c r="Z72" s="5"/>
    </row>
    <row r="73" spans="1:26" s="21" customFormat="1" ht="24" customHeight="1">
      <c r="A73" s="24" t="s">
        <v>45</v>
      </c>
      <c r="B73" s="20"/>
      <c r="D73" s="26">
        <f>SUM(D66:D72)</f>
        <v>2116816</v>
      </c>
      <c r="E73" s="19"/>
      <c r="F73" s="26">
        <f>SUM(F66:F72)</f>
        <v>2401789</v>
      </c>
      <c r="G73" s="19"/>
      <c r="H73" s="26">
        <f>SUM(H66:H72)</f>
        <v>1131839</v>
      </c>
      <c r="I73" s="19"/>
      <c r="J73" s="26">
        <f>SUM(J66:J72)</f>
        <v>1268560</v>
      </c>
      <c r="M73" s="5"/>
      <c r="N73" s="101"/>
      <c r="T73" s="5"/>
      <c r="U73" s="5"/>
      <c r="V73" s="5"/>
      <c r="W73" s="5"/>
      <c r="X73" s="5"/>
      <c r="Y73" s="5"/>
      <c r="Z73" s="5"/>
    </row>
    <row r="74" spans="1:26" ht="24" customHeight="1">
      <c r="A74" s="9" t="s">
        <v>46</v>
      </c>
      <c r="B74" s="11">
        <v>23</v>
      </c>
      <c r="D74" s="26">
        <f>+D65+D73</f>
        <v>7850397</v>
      </c>
      <c r="E74" s="19"/>
      <c r="F74" s="26">
        <f>+F65+F73</f>
        <v>8486297</v>
      </c>
      <c r="G74" s="19"/>
      <c r="H74" s="26">
        <f>+H65+H73</f>
        <v>4682723</v>
      </c>
      <c r="I74" s="19"/>
      <c r="J74" s="26">
        <f>+J65+J73</f>
        <v>4612802</v>
      </c>
      <c r="K74" s="5"/>
      <c r="L74" s="21"/>
    </row>
    <row r="75" spans="1:26" ht="24" customHeight="1">
      <c r="A75" s="9"/>
      <c r="B75" s="11"/>
      <c r="D75" s="19"/>
      <c r="E75" s="19"/>
      <c r="F75" s="19"/>
      <c r="G75" s="19"/>
      <c r="H75" s="19"/>
      <c r="I75" s="19"/>
      <c r="J75" s="19"/>
      <c r="K75" s="5"/>
      <c r="L75" s="21"/>
    </row>
    <row r="76" spans="1:26" ht="38.25" customHeight="1">
      <c r="A76" s="9"/>
      <c r="D76" s="19"/>
      <c r="E76" s="19"/>
      <c r="F76" s="19"/>
      <c r="G76" s="19"/>
      <c r="H76" s="19"/>
      <c r="I76" s="19"/>
      <c r="J76" s="19"/>
      <c r="K76" s="5"/>
      <c r="L76" s="21"/>
    </row>
    <row r="77" spans="1:26" ht="46.5" customHeight="1">
      <c r="A77" s="9"/>
      <c r="D77" s="19"/>
      <c r="E77" s="19"/>
      <c r="F77" s="19"/>
      <c r="G77" s="19"/>
      <c r="H77" s="19"/>
      <c r="I77" s="19"/>
      <c r="J77" s="19"/>
      <c r="K77" s="5"/>
      <c r="L77" s="21"/>
    </row>
    <row r="78" spans="1:26" ht="24" customHeight="1">
      <c r="A78" s="5" t="s">
        <v>149</v>
      </c>
      <c r="D78" s="19"/>
      <c r="E78" s="19"/>
      <c r="F78" s="19"/>
      <c r="G78" s="19"/>
      <c r="H78" s="19"/>
      <c r="I78" s="19"/>
      <c r="J78" s="19"/>
      <c r="K78" s="5"/>
      <c r="L78" s="21"/>
    </row>
    <row r="79" spans="1:26" ht="24" customHeight="1">
      <c r="D79" s="19"/>
      <c r="E79" s="19"/>
      <c r="F79" s="19"/>
      <c r="G79" s="19"/>
      <c r="H79" s="19"/>
      <c r="I79" s="19"/>
      <c r="J79" s="19"/>
      <c r="K79" s="5"/>
      <c r="L79" s="21"/>
    </row>
    <row r="80" spans="1:26" s="30" customFormat="1" ht="24" customHeight="1">
      <c r="A80" s="29" t="s">
        <v>175</v>
      </c>
      <c r="J80" s="30">
        <v>3</v>
      </c>
      <c r="K80" s="31"/>
      <c r="M80" s="32"/>
      <c r="N80" s="33"/>
    </row>
    <row r="81" spans="1:14" s="30" customFormat="1" ht="24" customHeight="1">
      <c r="A81" s="29"/>
      <c r="K81" s="31"/>
      <c r="M81" s="32"/>
      <c r="N81" s="33"/>
    </row>
    <row r="82" spans="1:14" ht="24" customHeight="1">
      <c r="A82" s="142" t="s">
        <v>0</v>
      </c>
      <c r="B82" s="142"/>
      <c r="C82" s="142"/>
      <c r="D82" s="142"/>
      <c r="E82" s="142"/>
      <c r="F82" s="142"/>
      <c r="G82" s="142"/>
      <c r="H82" s="142"/>
      <c r="I82" s="142"/>
      <c r="J82" s="142"/>
      <c r="K82" s="5"/>
      <c r="L82" s="21"/>
    </row>
    <row r="83" spans="1:14" ht="24" customHeight="1">
      <c r="A83" s="142" t="s">
        <v>78</v>
      </c>
      <c r="B83" s="142"/>
      <c r="C83" s="142"/>
      <c r="D83" s="142"/>
      <c r="E83" s="142"/>
      <c r="F83" s="142"/>
      <c r="G83" s="142"/>
      <c r="H83" s="142"/>
      <c r="I83" s="142"/>
      <c r="J83" s="142"/>
      <c r="K83" s="5"/>
      <c r="L83" s="21"/>
    </row>
    <row r="84" spans="1:14" ht="24" customHeight="1">
      <c r="A84" s="142" t="str">
        <f>+A44</f>
        <v>ณ  วันที่  31  มีนาคม  2561</v>
      </c>
      <c r="B84" s="142"/>
      <c r="C84" s="142"/>
      <c r="D84" s="142"/>
      <c r="E84" s="142"/>
      <c r="F84" s="142"/>
      <c r="G84" s="142"/>
      <c r="H84" s="142"/>
      <c r="I84" s="142"/>
      <c r="J84" s="142"/>
      <c r="K84" s="5"/>
      <c r="L84" s="21"/>
    </row>
    <row r="85" spans="1:14" ht="24" customHeight="1">
      <c r="A85" s="9"/>
      <c r="E85" s="12"/>
      <c r="J85" s="13" t="str">
        <f>J5</f>
        <v>(หน่วย: พันบาท)</v>
      </c>
      <c r="K85" s="5"/>
      <c r="L85" s="21"/>
    </row>
    <row r="86" spans="1:14" ht="24" customHeight="1">
      <c r="A86" s="9"/>
      <c r="D86" s="16"/>
      <c r="E86" s="15" t="s">
        <v>2</v>
      </c>
      <c r="F86" s="16"/>
      <c r="G86" s="9"/>
      <c r="H86" s="17"/>
      <c r="I86" s="15" t="s">
        <v>12</v>
      </c>
      <c r="J86" s="17"/>
      <c r="K86" s="5"/>
      <c r="L86" s="21"/>
    </row>
    <row r="87" spans="1:14" s="9" customFormat="1" ht="46.5">
      <c r="B87" s="18" t="s">
        <v>19</v>
      </c>
      <c r="C87" s="15"/>
      <c r="D87" s="115" t="s">
        <v>180</v>
      </c>
      <c r="E87" s="21"/>
      <c r="F87" s="115" t="s">
        <v>181</v>
      </c>
      <c r="H87" s="115" t="s">
        <v>180</v>
      </c>
      <c r="I87" s="21"/>
      <c r="J87" s="115" t="s">
        <v>181</v>
      </c>
      <c r="N87" s="10"/>
    </row>
    <row r="88" spans="1:14" ht="24" customHeight="1">
      <c r="A88" s="9"/>
      <c r="D88" s="116" t="str">
        <f>+D48</f>
        <v xml:space="preserve">(ยังไม่ได้ตรวจสอบ </v>
      </c>
      <c r="E88" s="102"/>
      <c r="F88" s="118" t="str">
        <f>F8</f>
        <v>(ตรวจสอบแล้ว)</v>
      </c>
      <c r="G88" s="103"/>
      <c r="H88" s="116" t="str">
        <f>+D88</f>
        <v xml:space="preserve">(ยังไม่ได้ตรวจสอบ </v>
      </c>
      <c r="I88" s="102"/>
      <c r="J88" s="118" t="str">
        <f>F8</f>
        <v>(ตรวจสอบแล้ว)</v>
      </c>
      <c r="K88" s="5"/>
      <c r="L88" s="21"/>
    </row>
    <row r="89" spans="1:14" ht="24" customHeight="1">
      <c r="A89" s="9"/>
      <c r="D89" s="117" t="str">
        <f>+D49</f>
        <v>แต่สอบทานแล้ว)</v>
      </c>
      <c r="E89" s="102"/>
      <c r="F89" s="132"/>
      <c r="G89" s="103"/>
      <c r="H89" s="117" t="str">
        <f>+D89</f>
        <v>แต่สอบทานแล้ว)</v>
      </c>
      <c r="I89" s="102"/>
      <c r="J89" s="132"/>
      <c r="K89" s="5"/>
      <c r="L89" s="21"/>
    </row>
    <row r="90" spans="1:14" ht="24" customHeight="1">
      <c r="A90" s="9" t="s">
        <v>47</v>
      </c>
      <c r="D90" s="109"/>
      <c r="E90" s="110"/>
      <c r="F90" s="109"/>
      <c r="G90" s="111"/>
      <c r="H90" s="109"/>
      <c r="I90" s="110"/>
      <c r="J90" s="109"/>
      <c r="K90" s="5"/>
    </row>
    <row r="91" spans="1:14" ht="24" customHeight="1">
      <c r="A91" s="5" t="s">
        <v>3</v>
      </c>
      <c r="B91" s="11"/>
      <c r="D91" s="19"/>
      <c r="E91" s="19"/>
      <c r="F91" s="19"/>
      <c r="G91" s="19"/>
      <c r="H91" s="19"/>
      <c r="I91" s="19"/>
      <c r="J91" s="19"/>
      <c r="K91" s="5"/>
    </row>
    <row r="92" spans="1:14" ht="24" customHeight="1">
      <c r="A92" s="5" t="s">
        <v>48</v>
      </c>
      <c r="B92" s="11"/>
      <c r="D92" s="19"/>
      <c r="E92" s="19"/>
      <c r="F92" s="19"/>
      <c r="G92" s="19"/>
      <c r="H92" s="19"/>
      <c r="I92" s="19"/>
      <c r="J92" s="19"/>
      <c r="K92" s="5"/>
    </row>
    <row r="93" spans="1:14" ht="24" customHeight="1" thickBot="1">
      <c r="A93" s="5" t="s">
        <v>73</v>
      </c>
      <c r="D93" s="35">
        <v>828750</v>
      </c>
      <c r="E93" s="19"/>
      <c r="F93" s="35">
        <v>828750</v>
      </c>
      <c r="G93" s="19"/>
      <c r="H93" s="35">
        <v>828750</v>
      </c>
      <c r="I93" s="19"/>
      <c r="J93" s="35">
        <v>828750</v>
      </c>
      <c r="K93" s="5"/>
    </row>
    <row r="94" spans="1:14" ht="24" customHeight="1" thickTop="1">
      <c r="A94" s="5" t="s">
        <v>118</v>
      </c>
      <c r="D94" s="19"/>
      <c r="E94" s="19"/>
      <c r="F94" s="19"/>
      <c r="G94" s="19"/>
      <c r="H94" s="19"/>
      <c r="I94" s="19"/>
      <c r="J94" s="19"/>
      <c r="K94" s="5"/>
    </row>
    <row r="95" spans="1:14" ht="24" customHeight="1">
      <c r="A95" s="5" t="s">
        <v>73</v>
      </c>
      <c r="B95" s="5"/>
      <c r="D95" s="19">
        <v>828750</v>
      </c>
      <c r="E95" s="19"/>
      <c r="F95" s="19">
        <v>828750</v>
      </c>
      <c r="G95" s="19"/>
      <c r="H95" s="19">
        <v>828750</v>
      </c>
      <c r="I95" s="19"/>
      <c r="J95" s="19">
        <v>828750</v>
      </c>
      <c r="K95" s="5"/>
    </row>
    <row r="96" spans="1:14" ht="24" customHeight="1">
      <c r="A96" s="5" t="s">
        <v>49</v>
      </c>
      <c r="B96" s="5"/>
      <c r="D96" s="19">
        <v>4982964</v>
      </c>
      <c r="E96" s="19"/>
      <c r="F96" s="19">
        <v>4982964</v>
      </c>
      <c r="G96" s="19"/>
      <c r="H96" s="19">
        <v>4982964</v>
      </c>
      <c r="I96" s="19"/>
      <c r="J96" s="19">
        <v>4982964</v>
      </c>
      <c r="K96" s="5"/>
    </row>
    <row r="97" spans="1:26" ht="24" customHeight="1">
      <c r="A97" s="5" t="s">
        <v>4</v>
      </c>
      <c r="D97" s="36"/>
      <c r="E97" s="19"/>
      <c r="F97" s="36"/>
      <c r="G97" s="19"/>
      <c r="H97" s="36"/>
      <c r="I97" s="19"/>
      <c r="J97" s="36"/>
      <c r="K97" s="5"/>
    </row>
    <row r="98" spans="1:26" ht="24" customHeight="1">
      <c r="A98" s="5" t="s">
        <v>50</v>
      </c>
      <c r="B98" s="11"/>
      <c r="D98" s="19">
        <v>66300</v>
      </c>
      <c r="E98" s="19"/>
      <c r="F98" s="19">
        <v>66300</v>
      </c>
      <c r="G98" s="19"/>
      <c r="H98" s="19">
        <v>66300</v>
      </c>
      <c r="I98" s="19"/>
      <c r="J98" s="19">
        <v>66300</v>
      </c>
      <c r="K98" s="5"/>
    </row>
    <row r="99" spans="1:26" s="21" customFormat="1" ht="24" customHeight="1">
      <c r="A99" s="21" t="s">
        <v>51</v>
      </c>
      <c r="B99" s="25"/>
      <c r="D99" s="19">
        <v>3236106</v>
      </c>
      <c r="E99" s="19"/>
      <c r="F99" s="19">
        <v>3427764</v>
      </c>
      <c r="G99" s="19"/>
      <c r="H99" s="19">
        <v>1874766</v>
      </c>
      <c r="I99" s="19"/>
      <c r="J99" s="19">
        <v>1869950</v>
      </c>
      <c r="L99" s="5"/>
      <c r="M99" s="5"/>
      <c r="N99" s="101"/>
      <c r="T99" s="5"/>
      <c r="U99" s="5"/>
      <c r="V99" s="5"/>
      <c r="W99" s="5"/>
      <c r="X99" s="5"/>
      <c r="Y99" s="5"/>
      <c r="Z99" s="5"/>
    </row>
    <row r="100" spans="1:26" s="21" customFormat="1" ht="24" customHeight="1">
      <c r="A100" s="5" t="s">
        <v>80</v>
      </c>
      <c r="B100" s="25"/>
      <c r="D100" s="37">
        <v>-761753</v>
      </c>
      <c r="E100" s="19"/>
      <c r="F100" s="37">
        <v>-384125</v>
      </c>
      <c r="G100" s="19"/>
      <c r="H100" s="37">
        <v>-626334</v>
      </c>
      <c r="I100" s="19"/>
      <c r="J100" s="37">
        <v>-308893</v>
      </c>
      <c r="L100" s="5"/>
      <c r="M100" s="5"/>
      <c r="N100" s="101"/>
      <c r="T100" s="5"/>
      <c r="U100" s="5"/>
      <c r="V100" s="5"/>
      <c r="W100" s="5"/>
      <c r="X100" s="5"/>
      <c r="Y100" s="5"/>
      <c r="Z100" s="5"/>
    </row>
    <row r="101" spans="1:26" ht="24" customHeight="1">
      <c r="A101" s="5" t="s">
        <v>92</v>
      </c>
      <c r="D101" s="19">
        <f>SUM(D95:D100)</f>
        <v>8352367</v>
      </c>
      <c r="E101" s="19"/>
      <c r="F101" s="19">
        <f>SUM(F95:F100)</f>
        <v>8921653</v>
      </c>
      <c r="G101" s="19"/>
      <c r="H101" s="19">
        <f>SUM(H95:H100)</f>
        <v>7126446</v>
      </c>
      <c r="I101" s="19"/>
      <c r="J101" s="19">
        <f>SUM(J95:J100)</f>
        <v>7439071</v>
      </c>
      <c r="K101" s="5"/>
      <c r="L101" s="21"/>
    </row>
    <row r="102" spans="1:26" ht="24" customHeight="1">
      <c r="A102" s="5" t="s">
        <v>93</v>
      </c>
      <c r="D102" s="19">
        <v>3961</v>
      </c>
      <c r="E102" s="19"/>
      <c r="F102" s="19">
        <v>1617</v>
      </c>
      <c r="G102" s="19"/>
      <c r="H102" s="105">
        <v>0</v>
      </c>
      <c r="I102" s="105"/>
      <c r="J102" s="105">
        <v>0</v>
      </c>
      <c r="K102" s="5"/>
    </row>
    <row r="103" spans="1:26" ht="24" customHeight="1">
      <c r="A103" s="9" t="s">
        <v>52</v>
      </c>
      <c r="D103" s="26">
        <f>SUM(D101:D102)</f>
        <v>8356328</v>
      </c>
      <c r="E103" s="19"/>
      <c r="F103" s="26">
        <f>SUM(F101:F102)</f>
        <v>8923270</v>
      </c>
      <c r="G103" s="19"/>
      <c r="H103" s="26">
        <f>SUM(H101:H102)</f>
        <v>7126446</v>
      </c>
      <c r="I103" s="19"/>
      <c r="J103" s="26">
        <f>SUM(J101:J102)</f>
        <v>7439071</v>
      </c>
      <c r="K103" s="5"/>
    </row>
    <row r="104" spans="1:26" ht="27" customHeight="1" thickBot="1">
      <c r="A104" s="9" t="s">
        <v>53</v>
      </c>
      <c r="B104" s="11">
        <v>23</v>
      </c>
      <c r="D104" s="28">
        <f>+D103+D74</f>
        <v>16206725</v>
      </c>
      <c r="E104" s="19"/>
      <c r="F104" s="28">
        <f>+F103+F74</f>
        <v>17409567</v>
      </c>
      <c r="G104" s="19"/>
      <c r="H104" s="28">
        <f>+H103+H74</f>
        <v>11809169</v>
      </c>
      <c r="I104" s="19"/>
      <c r="J104" s="28">
        <f>+J103+J74</f>
        <v>12051873</v>
      </c>
      <c r="K104" s="5"/>
    </row>
    <row r="105" spans="1:26" ht="24" customHeight="1" thickTop="1">
      <c r="D105" s="21"/>
      <c r="F105" s="21"/>
      <c r="H105" s="21"/>
      <c r="J105" s="21"/>
      <c r="K105" s="5"/>
    </row>
    <row r="106" spans="1:26" ht="24" customHeight="1">
      <c r="K106" s="5"/>
    </row>
    <row r="107" spans="1:26" ht="24" customHeight="1">
      <c r="D107" s="12"/>
      <c r="F107" s="12"/>
      <c r="K107" s="5"/>
    </row>
    <row r="108" spans="1:26" ht="24" customHeight="1">
      <c r="D108" s="12"/>
      <c r="F108" s="12"/>
      <c r="K108" s="5"/>
    </row>
    <row r="109" spans="1:26" ht="24" customHeight="1">
      <c r="D109" s="12"/>
      <c r="F109" s="12"/>
      <c r="K109" s="5"/>
    </row>
    <row r="110" spans="1:26" ht="24" customHeight="1">
      <c r="D110" s="12"/>
      <c r="F110" s="12"/>
      <c r="K110" s="5"/>
    </row>
    <row r="111" spans="1:26" ht="24" customHeight="1">
      <c r="D111" s="12"/>
      <c r="F111" s="12"/>
      <c r="K111" s="5"/>
    </row>
    <row r="112" spans="1:26" ht="24" customHeight="1">
      <c r="D112" s="12"/>
      <c r="F112" s="12"/>
      <c r="K112" s="5"/>
    </row>
    <row r="113" spans="1:14" ht="24" customHeight="1">
      <c r="D113" s="12"/>
      <c r="F113" s="12"/>
      <c r="K113" s="5"/>
    </row>
    <row r="114" spans="1:14" ht="24" customHeight="1">
      <c r="D114" s="12"/>
      <c r="F114" s="12"/>
      <c r="K114" s="5"/>
    </row>
    <row r="115" spans="1:14" ht="24" customHeight="1">
      <c r="D115" s="12"/>
      <c r="F115" s="12"/>
      <c r="K115" s="5"/>
    </row>
    <row r="116" spans="1:14" ht="24" customHeight="1">
      <c r="D116" s="12"/>
      <c r="F116" s="12"/>
      <c r="K116" s="5"/>
    </row>
    <row r="117" spans="1:14" ht="32.25" customHeight="1">
      <c r="A117" s="21"/>
      <c r="D117" s="112"/>
      <c r="E117" s="34"/>
      <c r="F117" s="112"/>
      <c r="G117" s="34"/>
      <c r="H117" s="112"/>
      <c r="K117" s="5"/>
    </row>
    <row r="118" spans="1:14" ht="23.25" customHeight="1">
      <c r="A118" s="21"/>
      <c r="D118" s="112"/>
      <c r="E118" s="34"/>
      <c r="F118" s="112"/>
      <c r="G118" s="34"/>
      <c r="H118" s="112"/>
      <c r="K118" s="5"/>
    </row>
    <row r="119" spans="1:14" ht="24" customHeight="1">
      <c r="A119" s="5" t="s">
        <v>149</v>
      </c>
      <c r="D119" s="19"/>
      <c r="E119" s="19"/>
      <c r="F119" s="19"/>
      <c r="G119" s="19"/>
      <c r="H119" s="19"/>
      <c r="I119" s="19"/>
      <c r="J119" s="19"/>
      <c r="K119" s="5"/>
      <c r="L119" s="21"/>
    </row>
    <row r="120" spans="1:14" ht="24" customHeight="1">
      <c r="D120" s="19"/>
      <c r="E120" s="19"/>
      <c r="F120" s="19"/>
      <c r="G120" s="19"/>
      <c r="H120" s="19"/>
      <c r="I120" s="19"/>
      <c r="J120" s="19"/>
      <c r="K120" s="5"/>
      <c r="L120" s="21"/>
    </row>
    <row r="121" spans="1:14" s="30" customFormat="1" ht="24" customHeight="1">
      <c r="A121" s="29" t="s">
        <v>175</v>
      </c>
      <c r="J121" s="30">
        <v>4</v>
      </c>
      <c r="K121" s="31"/>
      <c r="M121" s="32"/>
      <c r="N121" s="33"/>
    </row>
    <row r="123" spans="1:14" ht="24" customHeight="1">
      <c r="D123" s="5">
        <f t="shared" ref="D123:K123" si="0">+D34-D104</f>
        <v>0</v>
      </c>
      <c r="E123" s="5">
        <f t="shared" si="0"/>
        <v>0</v>
      </c>
      <c r="F123" s="5">
        <f t="shared" si="0"/>
        <v>0</v>
      </c>
      <c r="G123" s="5">
        <f t="shared" si="0"/>
        <v>0</v>
      </c>
      <c r="H123" s="5">
        <f t="shared" si="0"/>
        <v>0</v>
      </c>
      <c r="I123" s="5">
        <f t="shared" si="0"/>
        <v>0</v>
      </c>
      <c r="J123" s="5">
        <f t="shared" si="0"/>
        <v>0</v>
      </c>
      <c r="K123" s="5">
        <f t="shared" si="0"/>
        <v>0</v>
      </c>
    </row>
  </sheetData>
  <mergeCells count="9">
    <mergeCell ref="A2:J2"/>
    <mergeCell ref="A3:J3"/>
    <mergeCell ref="A4:J4"/>
    <mergeCell ref="A42:J42"/>
    <mergeCell ref="A84:J84"/>
    <mergeCell ref="A43:J43"/>
    <mergeCell ref="A44:J44"/>
    <mergeCell ref="A82:J82"/>
    <mergeCell ref="A83:J83"/>
  </mergeCells>
  <printOptions gridLinesSet="0"/>
  <pageMargins left="0.70866141732283472" right="0.31496062992125984" top="0.70866141732283472" bottom="0.51181102362204722" header="0.19685039370078741" footer="0.19685039370078741"/>
  <pageSetup paperSize="9" scale="79" orientation="portrait" r:id="rId1"/>
  <headerFooter alignWithMargins="0"/>
  <rowBreaks count="2" manualBreakCount="2">
    <brk id="40" max="9" man="1"/>
    <brk id="8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ED99"/>
  <sheetViews>
    <sheetView view="pageBreakPreview" zoomScale="70" zoomScaleNormal="100" zoomScaleSheetLayoutView="70" workbookViewId="0">
      <selection activeCell="C19" sqref="C19"/>
    </sheetView>
  </sheetViews>
  <sheetFormatPr defaultColWidth="10.7109375" defaultRowHeight="25.5" customHeight="1"/>
  <cols>
    <col min="1" max="1" width="41.28515625" style="2" customWidth="1"/>
    <col min="2" max="2" width="0.5703125" style="2" customWidth="1"/>
    <col min="3" max="3" width="11.140625" style="2" customWidth="1"/>
    <col min="4" max="4" width="1" style="2" customWidth="1"/>
    <col min="5" max="5" width="13.7109375" style="4" customWidth="1"/>
    <col min="6" max="6" width="1" style="4" customWidth="1"/>
    <col min="7" max="7" width="13.7109375" style="4" customWidth="1"/>
    <col min="8" max="8" width="1" style="4" customWidth="1"/>
    <col min="9" max="9" width="15.7109375" style="4" customWidth="1"/>
    <col min="10" max="10" width="1" style="4" customWidth="1"/>
    <col min="11" max="11" width="13.7109375" style="4" customWidth="1"/>
    <col min="12" max="12" width="1" style="4" customWidth="1"/>
    <col min="13" max="13" width="22" style="4" customWidth="1"/>
    <col min="14" max="14" width="1" style="4" customWidth="1"/>
    <col min="15" max="15" width="14.7109375" style="4" customWidth="1"/>
    <col min="16" max="16" width="1" style="4" customWidth="1"/>
    <col min="17" max="17" width="14.7109375" style="4" customWidth="1"/>
    <col min="18" max="18" width="1" style="4" customWidth="1"/>
    <col min="19" max="19" width="14.7109375" style="4" customWidth="1"/>
    <col min="20" max="20" width="11.85546875" style="1" customWidth="1"/>
    <col min="21" max="21" width="2.85546875" style="1" customWidth="1"/>
    <col min="22" max="134" width="10.7109375" style="1" customWidth="1"/>
    <col min="135" max="16384" width="10.7109375" style="2"/>
  </cols>
  <sheetData>
    <row r="1" spans="1:134" s="1" customFormat="1" ht="25.5" customHeight="1">
      <c r="A1" s="145" t="s">
        <v>150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</row>
    <row r="2" spans="1:134" s="40" customFormat="1" ht="25.5" customHeigh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</row>
    <row r="3" spans="1:134" s="40" customFormat="1" ht="25.5" customHeight="1">
      <c r="A3" s="146" t="s">
        <v>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</row>
    <row r="4" spans="1:134" s="40" customFormat="1" ht="25.5" customHeight="1">
      <c r="A4" s="146" t="s">
        <v>177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</row>
    <row r="5" spans="1:134" s="9" customFormat="1" ht="12.75" customHeight="1">
      <c r="A5" s="8"/>
      <c r="B5" s="8"/>
      <c r="C5" s="8"/>
      <c r="D5" s="140"/>
      <c r="E5" s="8"/>
      <c r="F5" s="8"/>
      <c r="G5" s="8"/>
      <c r="H5" s="8"/>
      <c r="I5" s="8"/>
      <c r="J5" s="8"/>
      <c r="K5" s="8"/>
      <c r="O5" s="10"/>
    </row>
    <row r="6" spans="1:134" ht="25.5" customHeight="1">
      <c r="A6" s="30"/>
      <c r="B6" s="30"/>
      <c r="C6" s="31"/>
      <c r="D6" s="31"/>
      <c r="E6" s="1"/>
      <c r="F6" s="4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8" t="s">
        <v>165</v>
      </c>
    </row>
    <row r="7" spans="1:134" ht="25.5" customHeight="1">
      <c r="A7" s="30"/>
      <c r="B7" s="30"/>
      <c r="C7" s="31"/>
      <c r="D7" s="31"/>
      <c r="E7" s="147" t="s">
        <v>2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47"/>
      <c r="U7" s="47"/>
      <c r="V7" s="47"/>
      <c r="W7" s="47"/>
      <c r="X7" s="47"/>
    </row>
    <row r="8" spans="1:134" ht="24" customHeight="1">
      <c r="A8" s="30"/>
      <c r="B8" s="30"/>
      <c r="C8" s="31"/>
      <c r="D8" s="31"/>
      <c r="E8" s="148" t="s">
        <v>191</v>
      </c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9"/>
      <c r="R8" s="149"/>
      <c r="S8" s="149"/>
      <c r="T8" s="47"/>
      <c r="U8" s="47"/>
      <c r="V8" s="47"/>
      <c r="W8" s="47"/>
      <c r="X8" s="47"/>
    </row>
    <row r="9" spans="1:134" ht="25.5" customHeight="1">
      <c r="A9" s="30"/>
      <c r="B9" s="30"/>
      <c r="C9" s="31"/>
      <c r="D9" s="31"/>
      <c r="E9" s="42"/>
      <c r="F9" s="42"/>
      <c r="G9" s="42"/>
      <c r="H9" s="42"/>
      <c r="I9" s="42"/>
      <c r="J9" s="42"/>
      <c r="K9" s="42"/>
      <c r="L9" s="42"/>
      <c r="M9" s="43" t="s">
        <v>151</v>
      </c>
      <c r="N9" s="42"/>
      <c r="O9" s="42"/>
      <c r="P9" s="42"/>
      <c r="Q9" s="42"/>
      <c r="R9" s="42"/>
      <c r="S9" s="42"/>
    </row>
    <row r="10" spans="1:134" ht="25.5" customHeight="1">
      <c r="A10" s="30"/>
      <c r="B10" s="30"/>
      <c r="C10" s="31"/>
      <c r="D10" s="31"/>
      <c r="E10" s="42"/>
      <c r="F10" s="42"/>
      <c r="G10" s="42"/>
      <c r="H10" s="42"/>
      <c r="I10" s="42"/>
      <c r="J10" s="42"/>
      <c r="K10" s="42"/>
      <c r="L10" s="42"/>
      <c r="M10" s="134" t="s">
        <v>152</v>
      </c>
      <c r="N10" s="42"/>
      <c r="O10" s="42"/>
      <c r="P10" s="42"/>
      <c r="Q10" s="42"/>
      <c r="R10" s="42"/>
      <c r="S10" s="42"/>
    </row>
    <row r="11" spans="1:134" s="46" customFormat="1" ht="25.5" customHeight="1">
      <c r="A11" s="31"/>
      <c r="B11" s="31"/>
      <c r="C11" s="31"/>
      <c r="D11" s="31"/>
      <c r="E11" s="41" t="s">
        <v>3</v>
      </c>
      <c r="F11" s="41"/>
      <c r="G11" s="41"/>
      <c r="H11" s="41"/>
      <c r="I11" s="143" t="s">
        <v>4</v>
      </c>
      <c r="J11" s="143"/>
      <c r="K11" s="143"/>
      <c r="L11" s="43"/>
      <c r="M11" s="119" t="s">
        <v>81</v>
      </c>
      <c r="N11" s="43"/>
      <c r="O11" s="41" t="s">
        <v>5</v>
      </c>
      <c r="P11" s="41"/>
      <c r="Q11" s="41"/>
      <c r="R11" s="41"/>
      <c r="S11" s="4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</row>
    <row r="12" spans="1:134" s="46" customFormat="1" ht="25.5" customHeight="1">
      <c r="A12" s="31"/>
      <c r="B12" s="31"/>
      <c r="C12" s="31"/>
      <c r="D12" s="31"/>
      <c r="E12" s="43" t="s">
        <v>95</v>
      </c>
      <c r="F12" s="41"/>
      <c r="G12" s="43" t="s">
        <v>6</v>
      </c>
      <c r="H12" s="43"/>
      <c r="I12" s="43" t="s">
        <v>108</v>
      </c>
      <c r="J12" s="43"/>
      <c r="K12" s="43"/>
      <c r="L12" s="43"/>
      <c r="M12" s="43" t="s">
        <v>141</v>
      </c>
      <c r="N12" s="43"/>
      <c r="O12" s="41" t="s">
        <v>7</v>
      </c>
      <c r="P12" s="41"/>
      <c r="Q12" s="41" t="s">
        <v>82</v>
      </c>
      <c r="R12" s="41"/>
      <c r="S12" s="41" t="s">
        <v>9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</row>
    <row r="13" spans="1:134" s="46" customFormat="1" ht="25.5" customHeight="1">
      <c r="A13" s="31"/>
      <c r="B13" s="77"/>
      <c r="C13" s="141" t="s">
        <v>19</v>
      </c>
      <c r="D13" s="77"/>
      <c r="E13" s="45" t="s">
        <v>94</v>
      </c>
      <c r="F13" s="41"/>
      <c r="G13" s="45" t="s">
        <v>83</v>
      </c>
      <c r="H13" s="43"/>
      <c r="I13" s="45" t="s">
        <v>86</v>
      </c>
      <c r="J13" s="41"/>
      <c r="K13" s="45" t="s">
        <v>13</v>
      </c>
      <c r="L13" s="43"/>
      <c r="M13" s="45" t="s">
        <v>84</v>
      </c>
      <c r="N13" s="43"/>
      <c r="O13" s="45" t="s">
        <v>8</v>
      </c>
      <c r="P13" s="41"/>
      <c r="Q13" s="45" t="s">
        <v>85</v>
      </c>
      <c r="R13" s="41"/>
      <c r="S13" s="45" t="s">
        <v>47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</row>
    <row r="14" spans="1:134" s="46" customFormat="1" ht="25.5" customHeight="1">
      <c r="A14" s="31"/>
      <c r="B14" s="31"/>
      <c r="C14" s="31"/>
      <c r="D14" s="77"/>
      <c r="E14" s="43"/>
      <c r="F14" s="41"/>
      <c r="G14" s="43"/>
      <c r="H14" s="43"/>
      <c r="I14" s="43"/>
      <c r="J14" s="41"/>
      <c r="K14" s="43"/>
      <c r="L14" s="43"/>
      <c r="M14" s="43"/>
      <c r="N14" s="43"/>
      <c r="O14" s="43"/>
      <c r="P14" s="41"/>
      <c r="Q14" s="43"/>
      <c r="R14" s="41"/>
      <c r="S14" s="43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</row>
    <row r="15" spans="1:134" ht="25.5" customHeight="1">
      <c r="A15" s="87" t="s">
        <v>155</v>
      </c>
      <c r="B15" s="87"/>
      <c r="C15" s="48"/>
      <c r="D15" s="48"/>
      <c r="E15" s="47">
        <v>828750</v>
      </c>
      <c r="F15" s="47"/>
      <c r="G15" s="47">
        <v>4982964</v>
      </c>
      <c r="H15" s="47"/>
      <c r="I15" s="47">
        <v>66300</v>
      </c>
      <c r="J15" s="47"/>
      <c r="K15" s="47">
        <v>2877943</v>
      </c>
      <c r="L15" s="47"/>
      <c r="M15" s="47">
        <v>474708</v>
      </c>
      <c r="N15" s="47"/>
      <c r="O15" s="47">
        <f>SUM(E15:N15)</f>
        <v>9230665</v>
      </c>
      <c r="P15" s="47"/>
      <c r="Q15" s="47">
        <v>19975</v>
      </c>
      <c r="R15" s="47"/>
      <c r="S15" s="47">
        <f>SUM(O15:Q15)</f>
        <v>9250640</v>
      </c>
    </row>
    <row r="16" spans="1:134" s="50" customFormat="1" ht="25.5" customHeight="1">
      <c r="A16" s="48" t="s">
        <v>171</v>
      </c>
      <c r="B16" s="87"/>
      <c r="C16" s="48"/>
      <c r="D16" s="48"/>
      <c r="E16" s="113">
        <v>0</v>
      </c>
      <c r="F16" s="47"/>
      <c r="G16" s="113">
        <v>0</v>
      </c>
      <c r="H16" s="47"/>
      <c r="I16" s="113">
        <v>0</v>
      </c>
      <c r="J16" s="47"/>
      <c r="K16" s="113">
        <v>0</v>
      </c>
      <c r="L16" s="47"/>
      <c r="M16" s="113">
        <v>0</v>
      </c>
      <c r="N16" s="47"/>
      <c r="O16" s="113">
        <v>0</v>
      </c>
      <c r="P16" s="47"/>
      <c r="Q16" s="47">
        <v>-18364</v>
      </c>
      <c r="R16" s="47"/>
      <c r="S16" s="47">
        <f>SUM(O16:Q16)</f>
        <v>-18364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</row>
    <row r="17" spans="1:134" ht="25.5" customHeight="1">
      <c r="A17" s="48" t="s">
        <v>153</v>
      </c>
      <c r="B17" s="48"/>
      <c r="C17" s="48"/>
      <c r="D17" s="48"/>
      <c r="E17" s="114">
        <v>0</v>
      </c>
      <c r="F17" s="47"/>
      <c r="G17" s="114">
        <v>0</v>
      </c>
      <c r="H17" s="43"/>
      <c r="I17" s="114">
        <v>0</v>
      </c>
      <c r="J17" s="47"/>
      <c r="K17" s="47">
        <v>-261087</v>
      </c>
      <c r="L17" s="47"/>
      <c r="M17" s="47">
        <v>-375915</v>
      </c>
      <c r="N17" s="47"/>
      <c r="O17" s="47">
        <f>SUM(E17:N17)</f>
        <v>-637002</v>
      </c>
      <c r="P17" s="47"/>
      <c r="Q17" s="43">
        <v>2</v>
      </c>
      <c r="R17" s="47"/>
      <c r="S17" s="47">
        <f>SUM(O17:Q17)</f>
        <v>-637000</v>
      </c>
    </row>
    <row r="18" spans="1:134" ht="25.5" customHeight="1" thickBot="1">
      <c r="A18" s="3" t="s">
        <v>156</v>
      </c>
      <c r="B18" s="3"/>
      <c r="C18" s="30"/>
      <c r="D18" s="30"/>
      <c r="E18" s="52">
        <f>SUM(E15:E17)</f>
        <v>828750</v>
      </c>
      <c r="F18" s="1"/>
      <c r="G18" s="52">
        <f>SUM(G15:G17)</f>
        <v>4982964</v>
      </c>
      <c r="H18" s="47"/>
      <c r="I18" s="52">
        <f>SUM(I15:I17)</f>
        <v>66300</v>
      </c>
      <c r="J18" s="1"/>
      <c r="K18" s="52">
        <f>SUM(K15:K17)</f>
        <v>2616856</v>
      </c>
      <c r="L18" s="47"/>
      <c r="M18" s="52">
        <f>SUM(M15:M17)</f>
        <v>98793</v>
      </c>
      <c r="N18" s="47"/>
      <c r="O18" s="52">
        <f>SUM(O15:O17)</f>
        <v>8593663</v>
      </c>
      <c r="P18" s="1"/>
      <c r="Q18" s="52">
        <f>SUM(Q15:Q17)</f>
        <v>1613</v>
      </c>
      <c r="R18" s="1"/>
      <c r="S18" s="52">
        <f>SUM(S15:S17)</f>
        <v>8595276</v>
      </c>
    </row>
    <row r="19" spans="1:134" ht="25.5" customHeight="1" thickTop="1">
      <c r="A19" s="3"/>
      <c r="B19" s="3"/>
      <c r="C19" s="30"/>
      <c r="D19" s="30"/>
      <c r="E19" s="47"/>
      <c r="F19" s="1"/>
      <c r="G19" s="47"/>
      <c r="H19" s="47"/>
      <c r="I19" s="47"/>
      <c r="J19" s="1"/>
      <c r="K19" s="47"/>
      <c r="L19" s="47"/>
      <c r="M19" s="47"/>
      <c r="N19" s="47"/>
      <c r="O19" s="47"/>
      <c r="P19" s="1"/>
      <c r="Q19" s="47"/>
      <c r="R19" s="1"/>
      <c r="S19" s="47"/>
    </row>
    <row r="20" spans="1:134" s="50" customFormat="1" ht="25.5" customHeight="1">
      <c r="A20" s="87" t="s">
        <v>178</v>
      </c>
      <c r="B20" s="87"/>
      <c r="C20" s="48"/>
      <c r="D20" s="48"/>
      <c r="E20" s="47">
        <v>828750</v>
      </c>
      <c r="F20" s="47"/>
      <c r="G20" s="47">
        <v>4982964</v>
      </c>
      <c r="H20" s="47"/>
      <c r="I20" s="47">
        <v>66300</v>
      </c>
      <c r="J20" s="47"/>
      <c r="K20" s="47">
        <v>3427764</v>
      </c>
      <c r="L20" s="47"/>
      <c r="M20" s="47">
        <v>-384125</v>
      </c>
      <c r="N20" s="47"/>
      <c r="O20" s="47">
        <f>SUM(E20:N20)</f>
        <v>8921653</v>
      </c>
      <c r="P20" s="47"/>
      <c r="Q20" s="47">
        <v>1617</v>
      </c>
      <c r="R20" s="47"/>
      <c r="S20" s="47">
        <f>SUM(O20:Q20)</f>
        <v>8923270</v>
      </c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</row>
    <row r="21" spans="1:134" s="50" customFormat="1" ht="25.5" customHeight="1">
      <c r="A21" s="48" t="s">
        <v>171</v>
      </c>
      <c r="B21" s="87"/>
      <c r="C21" s="48"/>
      <c r="D21" s="48"/>
      <c r="E21" s="113">
        <v>0</v>
      </c>
      <c r="F21" s="47"/>
      <c r="G21" s="113">
        <v>0</v>
      </c>
      <c r="H21" s="113"/>
      <c r="I21" s="113">
        <v>0</v>
      </c>
      <c r="J21" s="47"/>
      <c r="K21" s="113">
        <v>0</v>
      </c>
      <c r="L21" s="113"/>
      <c r="M21" s="47">
        <v>8351</v>
      </c>
      <c r="N21" s="113"/>
      <c r="O21" s="47">
        <f t="shared" ref="O21:O23" si="0">SUM(E21:N21)</f>
        <v>8351</v>
      </c>
      <c r="P21" s="47"/>
      <c r="Q21" s="113">
        <v>0</v>
      </c>
      <c r="R21" s="47"/>
      <c r="S21" s="47">
        <f t="shared" ref="S21:S23" si="1">SUM(O21:Q21)</f>
        <v>8351</v>
      </c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</row>
    <row r="22" spans="1:134" s="50" customFormat="1" ht="25.5" customHeight="1">
      <c r="A22" s="48" t="s">
        <v>194</v>
      </c>
      <c r="B22" s="87"/>
      <c r="C22" s="77">
        <v>4</v>
      </c>
      <c r="D22" s="77"/>
      <c r="E22" s="113">
        <v>0</v>
      </c>
      <c r="F22" s="47"/>
      <c r="G22" s="113">
        <v>0</v>
      </c>
      <c r="H22" s="113"/>
      <c r="I22" s="113">
        <v>0</v>
      </c>
      <c r="J22" s="47"/>
      <c r="K22" s="113">
        <v>0</v>
      </c>
      <c r="L22" s="113"/>
      <c r="M22" s="113">
        <v>0</v>
      </c>
      <c r="N22" s="113"/>
      <c r="O22" s="113">
        <f t="shared" si="0"/>
        <v>0</v>
      </c>
      <c r="P22" s="47"/>
      <c r="Q22" s="47">
        <v>1970</v>
      </c>
      <c r="R22" s="47"/>
      <c r="S22" s="47">
        <f t="shared" si="1"/>
        <v>1970</v>
      </c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</row>
    <row r="23" spans="1:134" s="50" customFormat="1" ht="25.5" customHeight="1">
      <c r="A23" s="48" t="s">
        <v>153</v>
      </c>
      <c r="B23" s="48"/>
      <c r="C23" s="48"/>
      <c r="D23" s="48"/>
      <c r="E23" s="114">
        <v>0</v>
      </c>
      <c r="F23" s="47"/>
      <c r="G23" s="114">
        <v>0</v>
      </c>
      <c r="H23" s="114"/>
      <c r="I23" s="114">
        <v>0</v>
      </c>
      <c r="J23" s="47"/>
      <c r="K23" s="47">
        <v>-191658</v>
      </c>
      <c r="L23" s="47"/>
      <c r="M23" s="47">
        <v>-385979</v>
      </c>
      <c r="N23" s="47"/>
      <c r="O23" s="49">
        <f t="shared" si="0"/>
        <v>-577637</v>
      </c>
      <c r="P23" s="47"/>
      <c r="Q23" s="43">
        <v>374</v>
      </c>
      <c r="R23" s="47"/>
      <c r="S23" s="49">
        <f t="shared" si="1"/>
        <v>-577263</v>
      </c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</row>
    <row r="24" spans="1:134" ht="25.5" customHeight="1" thickBot="1">
      <c r="A24" s="3" t="s">
        <v>179</v>
      </c>
      <c r="B24" s="3"/>
      <c r="C24" s="30"/>
      <c r="D24" s="30"/>
      <c r="E24" s="52">
        <f>SUM(E20:E23)</f>
        <v>828750</v>
      </c>
      <c r="F24" s="1"/>
      <c r="G24" s="52">
        <f>SUM(G20:G23)</f>
        <v>4982964</v>
      </c>
      <c r="H24" s="47"/>
      <c r="I24" s="52">
        <f>SUM(I20:I23)</f>
        <v>66300</v>
      </c>
      <c r="J24" s="1"/>
      <c r="K24" s="52">
        <f>SUM(K20:K23)</f>
        <v>3236106</v>
      </c>
      <c r="L24" s="47"/>
      <c r="M24" s="52">
        <f>SUM(M20:M23)</f>
        <v>-761753</v>
      </c>
      <c r="N24" s="47"/>
      <c r="O24" s="52">
        <f>SUM(O20:O23)</f>
        <v>8352367</v>
      </c>
      <c r="P24" s="1"/>
      <c r="Q24" s="52">
        <f>SUM(Q20:Q23)</f>
        <v>3961</v>
      </c>
      <c r="R24" s="1"/>
      <c r="S24" s="52">
        <f>SUM(S20:S23)</f>
        <v>8356328</v>
      </c>
    </row>
    <row r="25" spans="1:134" ht="14.25" customHeight="1" thickTop="1">
      <c r="A25" s="30"/>
      <c r="B25" s="30"/>
      <c r="C25" s="30"/>
      <c r="D25" s="30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34" ht="9.75" customHeight="1">
      <c r="A26" s="30"/>
      <c r="B26" s="30"/>
      <c r="C26" s="30"/>
      <c r="D26" s="30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34" s="92" customFormat="1" ht="24" customHeight="1">
      <c r="A27" s="144" t="s">
        <v>149</v>
      </c>
      <c r="B27" s="144"/>
      <c r="C27" s="144"/>
      <c r="D27" s="144"/>
      <c r="E27" s="144"/>
      <c r="F27" s="144"/>
      <c r="G27" s="144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</row>
    <row r="28" spans="1:134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</row>
    <row r="29" spans="1:134" s="92" customFormat="1" ht="24" customHeight="1">
      <c r="A29" s="5" t="s">
        <v>154</v>
      </c>
      <c r="B29" s="5"/>
      <c r="C29" s="5"/>
      <c r="D29" s="5"/>
      <c r="E29" s="5"/>
      <c r="F29" s="5"/>
      <c r="G29" s="5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>
        <v>5</v>
      </c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</row>
    <row r="32" spans="1:134" ht="6" customHeight="1">
      <c r="A32" s="2" t="s">
        <v>11</v>
      </c>
    </row>
    <row r="48" spans="5:9" ht="24" customHeight="1">
      <c r="E48" s="130" t="s">
        <v>188</v>
      </c>
      <c r="I48" s="130" t="s">
        <v>190</v>
      </c>
    </row>
    <row r="49" spans="5:9" ht="24" customHeight="1">
      <c r="E49" s="124" t="s">
        <v>189</v>
      </c>
      <c r="I49" s="124" t="s">
        <v>189</v>
      </c>
    </row>
    <row r="53" spans="5:9" ht="25.5" customHeight="1">
      <c r="E53" s="4">
        <v>3035880</v>
      </c>
      <c r="I53" s="4">
        <v>80447</v>
      </c>
    </row>
    <row r="58" spans="5:9" ht="25.5" customHeight="1">
      <c r="E58" s="4">
        <v>49111</v>
      </c>
    </row>
    <row r="88" spans="5:9" ht="24" customHeight="1">
      <c r="E88" s="4" t="str">
        <f>+E48</f>
        <v xml:space="preserve">(ยังไม่ได้ตรวจสอบ </v>
      </c>
      <c r="I88" s="4" t="str">
        <f>+E88</f>
        <v xml:space="preserve">(ยังไม่ได้ตรวจสอบ </v>
      </c>
    </row>
    <row r="89" spans="5:9" ht="24" customHeight="1">
      <c r="E89" s="4" t="str">
        <f>+E49</f>
        <v>แต่สอบทานแล้ว)</v>
      </c>
      <c r="I89" s="4" t="str">
        <f>+E89</f>
        <v>แต่สอบทานแล้ว)</v>
      </c>
    </row>
    <row r="99" spans="9:9" ht="25.5" customHeight="1">
      <c r="I99" s="4">
        <v>1838142</v>
      </c>
    </row>
  </sheetData>
  <mergeCells count="8">
    <mergeCell ref="I11:K11"/>
    <mergeCell ref="A27:G27"/>
    <mergeCell ref="A1:S1"/>
    <mergeCell ref="A2:S2"/>
    <mergeCell ref="A3:S3"/>
    <mergeCell ref="A4:S4"/>
    <mergeCell ref="E7:S7"/>
    <mergeCell ref="E8:S8"/>
  </mergeCells>
  <phoneticPr fontId="11" type="noConversion"/>
  <printOptions horizontalCentered="1"/>
  <pageMargins left="0.43307086614173229" right="0.43307086614173229" top="0.51181102362204722" bottom="0.35433070866141736" header="0.19685039370078741" footer="0.39370078740157483"/>
  <pageSetup paperSize="9" scale="77" fitToHeight="0" orientation="landscape" r:id="rId1"/>
  <headerFooter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DY98"/>
  <sheetViews>
    <sheetView view="pageBreakPreview" zoomScale="82" zoomScaleNormal="100" zoomScaleSheetLayoutView="82" workbookViewId="0">
      <selection activeCell="D7" sqref="D7:R7"/>
    </sheetView>
  </sheetViews>
  <sheetFormatPr defaultColWidth="10.7109375" defaultRowHeight="23.25" customHeight="1"/>
  <cols>
    <col min="1" max="1" width="47.5703125" style="2" customWidth="1"/>
    <col min="2" max="2" width="1.7109375" style="2" customWidth="1"/>
    <col min="3" max="3" width="8.140625" style="2" customWidth="1"/>
    <col min="4" max="4" width="16.7109375" style="4" customWidth="1"/>
    <col min="5" max="5" width="1" style="4" customWidth="1"/>
    <col min="6" max="6" width="16.7109375" style="4" customWidth="1"/>
    <col min="7" max="7" width="1" style="4" customWidth="1"/>
    <col min="8" max="8" width="16.7109375" style="4" customWidth="1"/>
    <col min="9" max="9" width="1" style="4" customWidth="1"/>
    <col min="10" max="10" width="16.7109375" style="4" customWidth="1"/>
    <col min="11" max="11" width="1" style="4" customWidth="1"/>
    <col min="12" max="12" width="26.28515625" style="4" customWidth="1"/>
    <col min="13" max="13" width="1" style="4" customWidth="1"/>
    <col min="14" max="14" width="16.7109375" style="4" customWidth="1"/>
    <col min="15" max="15" width="11.85546875" style="1" customWidth="1"/>
    <col min="16" max="16" width="18.42578125" style="1" customWidth="1"/>
    <col min="17" max="129" width="10.7109375" style="1" customWidth="1"/>
    <col min="130" max="16384" width="10.7109375" style="2"/>
  </cols>
  <sheetData>
    <row r="1" spans="1:129" ht="23.25" customHeight="1">
      <c r="A1" s="150" t="s">
        <v>150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</row>
    <row r="2" spans="1:129" s="40" customFormat="1" ht="23.25" customHeigh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</row>
    <row r="3" spans="1:129" s="40" customFormat="1" ht="23.25" customHeight="1">
      <c r="A3" s="146" t="s">
        <v>10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</row>
    <row r="4" spans="1:129" s="40" customFormat="1" ht="23.25" customHeight="1">
      <c r="A4" s="146" t="s">
        <v>177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</row>
    <row r="5" spans="1:129" s="9" customFormat="1" ht="12.75" customHeight="1">
      <c r="A5" s="8"/>
      <c r="B5" s="8"/>
      <c r="C5" s="8"/>
      <c r="D5" s="8"/>
      <c r="E5" s="8"/>
      <c r="F5" s="8"/>
      <c r="G5" s="8"/>
      <c r="H5" s="8"/>
      <c r="I5" s="8"/>
      <c r="J5" s="8"/>
      <c r="N5" s="10"/>
    </row>
    <row r="6" spans="1:129" ht="23.25" customHeight="1">
      <c r="A6" s="30"/>
      <c r="B6" s="30"/>
      <c r="C6" s="31"/>
      <c r="D6" s="1"/>
      <c r="E6" s="41"/>
      <c r="F6" s="1"/>
      <c r="G6" s="1"/>
      <c r="H6" s="1"/>
      <c r="I6" s="1"/>
      <c r="J6" s="1"/>
      <c r="K6" s="1"/>
      <c r="L6" s="1"/>
      <c r="M6" s="1"/>
      <c r="N6" s="38" t="s">
        <v>165</v>
      </c>
    </row>
    <row r="7" spans="1:129" ht="23.25" customHeight="1">
      <c r="A7" s="30"/>
      <c r="B7" s="30"/>
      <c r="C7" s="31"/>
      <c r="D7" s="147" t="s">
        <v>12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</row>
    <row r="8" spans="1:129" ht="24" customHeight="1">
      <c r="A8" s="30"/>
      <c r="B8" s="30"/>
      <c r="C8" s="31"/>
      <c r="D8" s="126"/>
      <c r="E8" s="42"/>
      <c r="F8" s="42"/>
      <c r="G8" s="42"/>
      <c r="H8" s="127"/>
      <c r="I8" s="42"/>
      <c r="J8" s="42"/>
      <c r="K8" s="42"/>
      <c r="L8" s="43" t="s">
        <v>151</v>
      </c>
      <c r="M8" s="42"/>
      <c r="N8" s="42"/>
    </row>
    <row r="9" spans="1:129" ht="23.25" customHeight="1">
      <c r="A9" s="30"/>
      <c r="B9" s="30"/>
      <c r="C9" s="31"/>
      <c r="D9" s="42"/>
      <c r="E9" s="42"/>
      <c r="F9" s="42"/>
      <c r="G9" s="42"/>
      <c r="H9" s="42"/>
      <c r="I9" s="42"/>
      <c r="J9" s="42"/>
      <c r="K9" s="42"/>
      <c r="L9" s="44" t="s">
        <v>152</v>
      </c>
      <c r="M9" s="42"/>
      <c r="N9" s="42"/>
    </row>
    <row r="10" spans="1:129" s="46" customFormat="1" ht="23.25" customHeight="1">
      <c r="A10" s="31"/>
      <c r="B10" s="31"/>
      <c r="C10" s="31"/>
      <c r="D10" s="41" t="s">
        <v>3</v>
      </c>
      <c r="E10" s="41"/>
      <c r="F10" s="41"/>
      <c r="G10" s="41"/>
      <c r="H10" s="143" t="s">
        <v>4</v>
      </c>
      <c r="I10" s="143"/>
      <c r="J10" s="143"/>
      <c r="K10" s="43"/>
      <c r="L10" s="90" t="s">
        <v>81</v>
      </c>
      <c r="M10" s="43"/>
      <c r="N10" s="4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</row>
    <row r="11" spans="1:129" s="46" customFormat="1" ht="23.25" customHeight="1">
      <c r="A11" s="31"/>
      <c r="B11" s="31"/>
      <c r="C11" s="31"/>
      <c r="D11" s="43" t="s">
        <v>95</v>
      </c>
      <c r="E11" s="41"/>
      <c r="F11" s="43" t="s">
        <v>6</v>
      </c>
      <c r="G11" s="43"/>
      <c r="H11" s="43" t="s">
        <v>108</v>
      </c>
      <c r="I11" s="43"/>
      <c r="J11" s="43"/>
      <c r="K11" s="43"/>
      <c r="L11" s="43" t="s">
        <v>141</v>
      </c>
      <c r="M11" s="43"/>
      <c r="N11" s="41" t="s">
        <v>9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</row>
    <row r="12" spans="1:129" s="46" customFormat="1" ht="23.25" customHeight="1">
      <c r="A12" s="31"/>
      <c r="B12" s="77"/>
      <c r="C12" s="31"/>
      <c r="D12" s="45" t="s">
        <v>94</v>
      </c>
      <c r="E12" s="41"/>
      <c r="F12" s="45" t="s">
        <v>83</v>
      </c>
      <c r="G12" s="43"/>
      <c r="H12" s="45" t="s">
        <v>86</v>
      </c>
      <c r="I12" s="41"/>
      <c r="J12" s="45" t="s">
        <v>13</v>
      </c>
      <c r="K12" s="43"/>
      <c r="L12" s="45" t="s">
        <v>84</v>
      </c>
      <c r="M12" s="43"/>
      <c r="N12" s="45" t="s">
        <v>47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</row>
    <row r="13" spans="1:129" s="46" customFormat="1" ht="23.25" customHeight="1">
      <c r="A13" s="31"/>
      <c r="B13" s="31"/>
      <c r="C13" s="31"/>
      <c r="D13" s="43"/>
      <c r="E13" s="41"/>
      <c r="F13" s="43"/>
      <c r="G13" s="43"/>
      <c r="H13" s="43"/>
      <c r="I13" s="41"/>
      <c r="J13" s="43"/>
      <c r="K13" s="43"/>
      <c r="L13" s="43"/>
      <c r="M13" s="43"/>
      <c r="N13" s="4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</row>
    <row r="14" spans="1:129" ht="23.25" customHeight="1">
      <c r="A14" s="3" t="s">
        <v>155</v>
      </c>
      <c r="B14" s="3"/>
      <c r="C14" s="30"/>
      <c r="D14" s="47">
        <v>828750</v>
      </c>
      <c r="E14" s="47"/>
      <c r="F14" s="47">
        <v>4982964</v>
      </c>
      <c r="G14" s="47"/>
      <c r="H14" s="47">
        <v>66300</v>
      </c>
      <c r="I14" s="47"/>
      <c r="J14" s="47">
        <v>2299515</v>
      </c>
      <c r="K14" s="47"/>
      <c r="L14" s="47">
        <v>463670</v>
      </c>
      <c r="M14" s="47"/>
      <c r="N14" s="47">
        <f>SUM(D14:L14)</f>
        <v>8641199</v>
      </c>
    </row>
    <row r="15" spans="1:129" s="50" customFormat="1" ht="23.25" customHeight="1">
      <c r="A15" s="48" t="s">
        <v>153</v>
      </c>
      <c r="B15" s="48"/>
      <c r="C15" s="48"/>
      <c r="D15" s="121">
        <v>0</v>
      </c>
      <c r="E15" s="113"/>
      <c r="F15" s="121">
        <v>0</v>
      </c>
      <c r="G15" s="113"/>
      <c r="H15" s="121">
        <v>0</v>
      </c>
      <c r="I15" s="47"/>
      <c r="J15" s="49">
        <v>-149551</v>
      </c>
      <c r="K15" s="47"/>
      <c r="L15" s="49">
        <v>-358216</v>
      </c>
      <c r="M15" s="47"/>
      <c r="N15" s="49">
        <f>SUM(D15:L15)</f>
        <v>-507767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</row>
    <row r="16" spans="1:129" ht="23.25" customHeight="1" thickBot="1">
      <c r="A16" s="3" t="s">
        <v>156</v>
      </c>
      <c r="B16" s="3"/>
      <c r="C16" s="30"/>
      <c r="D16" s="51">
        <f>SUM(D14:D15)</f>
        <v>828750</v>
      </c>
      <c r="E16" s="1"/>
      <c r="F16" s="51">
        <f>SUM(F14:F15)</f>
        <v>4982964</v>
      </c>
      <c r="G16" s="47"/>
      <c r="H16" s="51">
        <f>SUM(H14:H15)</f>
        <v>66300</v>
      </c>
      <c r="I16" s="1"/>
      <c r="J16" s="51">
        <f>SUM(J14:J15)</f>
        <v>2149964</v>
      </c>
      <c r="K16" s="47"/>
      <c r="L16" s="51">
        <f>SUM(L14:L15)</f>
        <v>105454</v>
      </c>
      <c r="M16" s="47"/>
      <c r="N16" s="51">
        <f>SUM(N14:N15)</f>
        <v>8133432</v>
      </c>
    </row>
    <row r="17" spans="1:129" ht="23.25" customHeight="1" thickTop="1">
      <c r="A17" s="3"/>
      <c r="B17" s="3"/>
      <c r="C17" s="30"/>
      <c r="D17" s="53"/>
      <c r="E17" s="38"/>
      <c r="F17" s="53"/>
      <c r="G17" s="53"/>
      <c r="H17" s="53"/>
      <c r="I17" s="38"/>
      <c r="J17" s="53"/>
      <c r="K17" s="38"/>
      <c r="L17" s="53"/>
      <c r="M17" s="38"/>
      <c r="N17" s="47"/>
    </row>
    <row r="18" spans="1:129" ht="23.25" customHeight="1">
      <c r="A18" s="3" t="s">
        <v>178</v>
      </c>
      <c r="B18" s="3"/>
      <c r="C18" s="30"/>
      <c r="D18" s="47">
        <v>828750</v>
      </c>
      <c r="E18" s="47"/>
      <c r="F18" s="47">
        <v>4982964</v>
      </c>
      <c r="G18" s="47"/>
      <c r="H18" s="47">
        <v>66300</v>
      </c>
      <c r="I18" s="47"/>
      <c r="J18" s="47">
        <v>1869950</v>
      </c>
      <c r="K18" s="47"/>
      <c r="L18" s="47">
        <v>-308893</v>
      </c>
      <c r="M18" s="47"/>
      <c r="N18" s="47">
        <f>SUM(D18:L18)</f>
        <v>7439071</v>
      </c>
    </row>
    <row r="19" spans="1:129" s="50" customFormat="1" ht="23.25" customHeight="1">
      <c r="A19" s="48" t="s">
        <v>153</v>
      </c>
      <c r="B19" s="48"/>
      <c r="C19" s="48"/>
      <c r="D19" s="121">
        <v>0</v>
      </c>
      <c r="E19" s="113"/>
      <c r="F19" s="121">
        <v>0</v>
      </c>
      <c r="G19" s="113"/>
      <c r="H19" s="121">
        <v>0</v>
      </c>
      <c r="I19" s="47"/>
      <c r="J19" s="49">
        <v>4816</v>
      </c>
      <c r="K19" s="47"/>
      <c r="L19" s="49">
        <v>-317441</v>
      </c>
      <c r="M19" s="47"/>
      <c r="N19" s="49">
        <f>SUM(D19:L19)</f>
        <v>-312625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</row>
    <row r="20" spans="1:129" ht="23.25" customHeight="1" thickBot="1">
      <c r="A20" s="3" t="s">
        <v>179</v>
      </c>
      <c r="B20" s="3"/>
      <c r="C20" s="30"/>
      <c r="D20" s="51">
        <f>SUM(D18:D19)</f>
        <v>828750</v>
      </c>
      <c r="E20" s="1"/>
      <c r="F20" s="51">
        <f>SUM(F18:F19)</f>
        <v>4982964</v>
      </c>
      <c r="G20" s="47"/>
      <c r="H20" s="51">
        <f>SUM(H18:H19)</f>
        <v>66300</v>
      </c>
      <c r="I20" s="1"/>
      <c r="J20" s="51">
        <f>SUM(J18:J19)</f>
        <v>1874766</v>
      </c>
      <c r="K20" s="47"/>
      <c r="L20" s="51">
        <f>SUM(L18:L19)</f>
        <v>-626334</v>
      </c>
      <c r="M20" s="47"/>
      <c r="N20" s="51">
        <f>SUM(N18:N19)</f>
        <v>7126446</v>
      </c>
      <c r="DV20" s="2"/>
      <c r="DW20" s="2"/>
      <c r="DX20" s="2"/>
      <c r="DY20" s="2"/>
    </row>
    <row r="21" spans="1:129" ht="23.25" customHeight="1" thickTop="1">
      <c r="A21" s="3"/>
      <c r="B21" s="3"/>
      <c r="C21" s="30"/>
      <c r="D21" s="47"/>
      <c r="E21" s="1"/>
      <c r="F21" s="47"/>
      <c r="G21" s="47"/>
      <c r="H21" s="47"/>
      <c r="I21" s="1"/>
      <c r="J21" s="47"/>
      <c r="K21" s="47"/>
      <c r="L21" s="47"/>
      <c r="M21" s="47"/>
      <c r="N21" s="47"/>
      <c r="DV21" s="2"/>
      <c r="DW21" s="2"/>
      <c r="DX21" s="2"/>
      <c r="DY21" s="2"/>
    </row>
    <row r="22" spans="1:129" ht="25.5" customHeight="1">
      <c r="A22" s="30"/>
      <c r="B22" s="30"/>
      <c r="C22" s="3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29" ht="36" customHeight="1">
      <c r="A23" s="30"/>
      <c r="B23" s="30"/>
      <c r="C23" s="30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29" ht="28.5" customHeight="1">
      <c r="A24" s="30"/>
      <c r="B24" s="30"/>
      <c r="C24" s="30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29" ht="18" customHeight="1">
      <c r="A25" s="30"/>
      <c r="B25" s="30"/>
      <c r="C25" s="30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29" ht="24" customHeight="1">
      <c r="A26" s="144" t="s">
        <v>149</v>
      </c>
      <c r="B26" s="144"/>
      <c r="C26" s="144"/>
      <c r="D26" s="144"/>
      <c r="E26" s="144"/>
      <c r="F26" s="144"/>
      <c r="G26" s="1"/>
      <c r="H26" s="1"/>
      <c r="I26" s="1"/>
      <c r="J26" s="1"/>
      <c r="K26" s="1"/>
      <c r="L26" s="1"/>
      <c r="M26" s="1"/>
      <c r="N26" s="1"/>
    </row>
    <row r="27" spans="1:129" ht="24" customHeight="1">
      <c r="A27" s="30"/>
      <c r="B27" s="30"/>
      <c r="C27" s="30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29" s="92" customFormat="1" ht="24" customHeight="1">
      <c r="A28" s="5" t="s">
        <v>154</v>
      </c>
      <c r="G28" s="61"/>
      <c r="H28" s="61"/>
      <c r="I28" s="61"/>
      <c r="J28" s="61"/>
      <c r="K28" s="61"/>
      <c r="L28" s="61"/>
      <c r="M28" s="61"/>
      <c r="N28" s="61">
        <v>6</v>
      </c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</row>
    <row r="29" spans="1:129" ht="23.25" customHeight="1">
      <c r="A29" s="100"/>
      <c r="B29" s="100"/>
      <c r="C29" s="100"/>
      <c r="D29" s="100"/>
      <c r="E29" s="100"/>
      <c r="F29" s="100"/>
      <c r="G29" s="100"/>
      <c r="H29" s="1"/>
      <c r="I29" s="1"/>
      <c r="J29" s="1"/>
      <c r="K29" s="1"/>
      <c r="L29" s="1"/>
      <c r="M29" s="1"/>
      <c r="N29" s="1"/>
    </row>
    <row r="32" spans="1:129" ht="23.25" customHeight="1">
      <c r="A32" s="2" t="s">
        <v>11</v>
      </c>
    </row>
    <row r="47" spans="4:8" ht="24" customHeight="1">
      <c r="D47" s="130" t="s">
        <v>188</v>
      </c>
      <c r="H47" s="130" t="s">
        <v>190</v>
      </c>
    </row>
    <row r="48" spans="4:8" ht="24" customHeight="1">
      <c r="D48" s="123" t="s">
        <v>189</v>
      </c>
      <c r="H48" s="123" t="s">
        <v>189</v>
      </c>
    </row>
    <row r="52" spans="4:8" ht="23.25" customHeight="1">
      <c r="D52" s="4">
        <v>3035880</v>
      </c>
      <c r="H52" s="4">
        <v>80447</v>
      </c>
    </row>
    <row r="57" spans="4:8" ht="23.25" customHeight="1">
      <c r="D57" s="4">
        <v>49111</v>
      </c>
    </row>
    <row r="87" spans="4:8" ht="24" customHeight="1">
      <c r="D87" s="4" t="str">
        <f>+D47</f>
        <v xml:space="preserve">(ยังไม่ได้ตรวจสอบ </v>
      </c>
      <c r="H87" s="4" t="str">
        <f>+D87</f>
        <v xml:space="preserve">(ยังไม่ได้ตรวจสอบ </v>
      </c>
    </row>
    <row r="88" spans="4:8" ht="24" customHeight="1">
      <c r="D88" s="4" t="str">
        <f>+D48</f>
        <v>แต่สอบทานแล้ว)</v>
      </c>
      <c r="H88" s="4" t="str">
        <f>+D88</f>
        <v>แต่สอบทานแล้ว)</v>
      </c>
    </row>
    <row r="98" spans="8:8" ht="23.25" customHeight="1">
      <c r="H98" s="4">
        <v>1838142</v>
      </c>
    </row>
  </sheetData>
  <mergeCells count="7">
    <mergeCell ref="A26:F26"/>
    <mergeCell ref="A1:N1"/>
    <mergeCell ref="A2:N2"/>
    <mergeCell ref="A3:N3"/>
    <mergeCell ref="A4:N4"/>
    <mergeCell ref="D7:N7"/>
    <mergeCell ref="H10:J10"/>
  </mergeCells>
  <printOptions horizontalCentered="1"/>
  <pageMargins left="0.43307086614173229" right="0.43307086614173229" top="0.51181102362204722" bottom="0.31496062992125984" header="0.19685039370078741" footer="0.31496062992125984"/>
  <pageSetup paperSize="9" scale="87" fitToHeight="0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7">
    <tabColor theme="8" tint="0.39997558519241921"/>
  </sheetPr>
  <dimension ref="A1:N96"/>
  <sheetViews>
    <sheetView view="pageBreakPreview" zoomScaleNormal="100" zoomScaleSheetLayoutView="100" workbookViewId="0">
      <selection activeCell="A29" sqref="A29"/>
    </sheetView>
  </sheetViews>
  <sheetFormatPr defaultColWidth="10.7109375" defaultRowHeight="25.5" customHeight="1"/>
  <cols>
    <col min="1" max="1" width="59.7109375" style="5" customWidth="1"/>
    <col min="2" max="2" width="9.7109375" style="5" customWidth="1"/>
    <col min="3" max="3" width="1.42578125" style="5" customWidth="1"/>
    <col min="4" max="4" width="15.5703125" style="5" customWidth="1"/>
    <col min="5" max="5" width="1.42578125" style="5" customWidth="1"/>
    <col min="6" max="6" width="15.5703125" style="5" customWidth="1"/>
    <col min="7" max="7" width="1.42578125" style="5" customWidth="1"/>
    <col min="8" max="8" width="15.5703125" style="5" customWidth="1"/>
    <col min="9" max="9" width="1.42578125" style="5" customWidth="1"/>
    <col min="10" max="10" width="15.5703125" style="5" customWidth="1"/>
    <col min="11" max="11" width="4.85546875" style="12" hidden="1" customWidth="1"/>
    <col min="12" max="12" width="12.28515625" style="5" bestFit="1" customWidth="1"/>
    <col min="13" max="13" width="19.5703125" style="56" bestFit="1" customWidth="1"/>
    <col min="14" max="14" width="13.42578125" style="27" bestFit="1" customWidth="1"/>
    <col min="15" max="16384" width="10.7109375" style="5"/>
  </cols>
  <sheetData>
    <row r="1" spans="1:14" ht="24" customHeight="1">
      <c r="J1" s="13" t="s">
        <v>150</v>
      </c>
    </row>
    <row r="2" spans="1:14" s="9" customFormat="1" ht="24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M2" s="54"/>
      <c r="N2" s="55"/>
    </row>
    <row r="3" spans="1:14" s="9" customFormat="1" ht="24" customHeight="1">
      <c r="A3" s="142" t="s">
        <v>54</v>
      </c>
      <c r="B3" s="142"/>
      <c r="C3" s="142"/>
      <c r="D3" s="142"/>
      <c r="E3" s="142"/>
      <c r="F3" s="142"/>
      <c r="G3" s="142"/>
      <c r="H3" s="142"/>
      <c r="I3" s="142"/>
      <c r="J3" s="142"/>
      <c r="M3" s="54"/>
      <c r="N3" s="55"/>
    </row>
    <row r="4" spans="1:14" s="9" customFormat="1" ht="24" customHeight="1">
      <c r="A4" s="142" t="s">
        <v>177</v>
      </c>
      <c r="B4" s="142"/>
      <c r="C4" s="142"/>
      <c r="D4" s="142"/>
      <c r="E4" s="142"/>
      <c r="F4" s="142"/>
      <c r="G4" s="142"/>
      <c r="H4" s="142"/>
      <c r="I4" s="142"/>
      <c r="J4" s="142"/>
      <c r="M4" s="54"/>
      <c r="N4" s="55"/>
    </row>
    <row r="5" spans="1:14" s="9" customFormat="1" ht="12" customHeight="1">
      <c r="A5" s="8"/>
      <c r="B5" s="8"/>
      <c r="C5" s="8"/>
      <c r="D5" s="8"/>
      <c r="E5" s="8"/>
      <c r="F5" s="8"/>
      <c r="G5" s="8"/>
      <c r="H5" s="8"/>
      <c r="I5" s="8"/>
      <c r="J5" s="8"/>
      <c r="N5" s="10"/>
    </row>
    <row r="6" spans="1:14" ht="24" customHeight="1">
      <c r="C6" s="12"/>
      <c r="E6" s="12"/>
      <c r="J6" s="13" t="s">
        <v>165</v>
      </c>
    </row>
    <row r="7" spans="1:14" s="9" customFormat="1" ht="24" customHeight="1">
      <c r="C7" s="15"/>
      <c r="D7" s="16"/>
      <c r="E7" s="16" t="s">
        <v>2</v>
      </c>
      <c r="F7" s="16"/>
      <c r="H7" s="17"/>
      <c r="I7" s="16" t="s">
        <v>12</v>
      </c>
      <c r="J7" s="17"/>
      <c r="K7" s="8"/>
      <c r="M7" s="54"/>
      <c r="N7" s="55"/>
    </row>
    <row r="8" spans="1:14" s="9" customFormat="1" ht="24" customHeight="1">
      <c r="C8" s="15"/>
      <c r="D8" s="152" t="s">
        <v>146</v>
      </c>
      <c r="E8" s="152"/>
      <c r="F8" s="152"/>
      <c r="H8" s="152" t="s">
        <v>146</v>
      </c>
      <c r="I8" s="152"/>
      <c r="J8" s="152"/>
      <c r="K8" s="133"/>
      <c r="M8" s="54"/>
      <c r="N8" s="55"/>
    </row>
    <row r="9" spans="1:14" s="9" customFormat="1" ht="24" customHeight="1">
      <c r="C9" s="15"/>
      <c r="D9" s="151" t="s">
        <v>147</v>
      </c>
      <c r="E9" s="151"/>
      <c r="F9" s="151"/>
      <c r="H9" s="151" t="s">
        <v>147</v>
      </c>
      <c r="I9" s="151"/>
      <c r="J9" s="151"/>
      <c r="K9" s="8"/>
      <c r="M9" s="54"/>
      <c r="N9" s="55"/>
    </row>
    <row r="10" spans="1:14" ht="24" customHeight="1">
      <c r="B10" s="18" t="s">
        <v>19</v>
      </c>
      <c r="C10" s="57"/>
      <c r="D10" s="58">
        <v>2561</v>
      </c>
      <c r="E10" s="59"/>
      <c r="F10" s="58">
        <v>2560</v>
      </c>
      <c r="G10" s="60"/>
      <c r="H10" s="58">
        <v>2561</v>
      </c>
      <c r="I10" s="59"/>
      <c r="J10" s="58">
        <v>2560</v>
      </c>
    </row>
    <row r="11" spans="1:14" ht="24" customHeight="1">
      <c r="A11" s="9" t="s">
        <v>55</v>
      </c>
    </row>
    <row r="12" spans="1:14" ht="24" customHeight="1">
      <c r="A12" s="5" t="s">
        <v>56</v>
      </c>
      <c r="B12" s="11">
        <v>16</v>
      </c>
      <c r="D12" s="61">
        <v>2829207</v>
      </c>
      <c r="E12" s="61"/>
      <c r="F12" s="61">
        <v>2574002</v>
      </c>
      <c r="G12" s="61"/>
      <c r="H12" s="61">
        <v>208518</v>
      </c>
      <c r="I12" s="61"/>
      <c r="J12" s="61">
        <v>194679</v>
      </c>
      <c r="K12" s="12" t="s">
        <v>57</v>
      </c>
    </row>
    <row r="13" spans="1:14" ht="24" customHeight="1">
      <c r="A13" s="5" t="s">
        <v>58</v>
      </c>
      <c r="B13" s="11"/>
      <c r="D13" s="61"/>
      <c r="E13" s="61"/>
      <c r="F13" s="61"/>
      <c r="G13" s="61"/>
      <c r="H13" s="61"/>
      <c r="I13" s="61"/>
      <c r="J13" s="61"/>
    </row>
    <row r="14" spans="1:14" ht="24" customHeight="1">
      <c r="A14" s="5" t="s">
        <v>195</v>
      </c>
      <c r="B14" s="11"/>
      <c r="D14" s="61">
        <v>3384</v>
      </c>
      <c r="E14" s="61"/>
      <c r="F14" s="64">
        <v>0</v>
      </c>
      <c r="G14" s="61"/>
      <c r="H14" s="64">
        <v>0</v>
      </c>
      <c r="I14" s="61"/>
      <c r="J14" s="64">
        <v>0</v>
      </c>
    </row>
    <row r="15" spans="1:14" ht="24" customHeight="1">
      <c r="A15" s="5" t="s">
        <v>121</v>
      </c>
      <c r="B15" s="88" t="s">
        <v>197</v>
      </c>
      <c r="D15" s="135">
        <v>0</v>
      </c>
      <c r="E15" s="61"/>
      <c r="F15" s="135">
        <v>0</v>
      </c>
      <c r="G15" s="61"/>
      <c r="H15" s="61">
        <v>44834</v>
      </c>
      <c r="I15" s="61"/>
      <c r="J15" s="61">
        <v>22668</v>
      </c>
    </row>
    <row r="16" spans="1:14" ht="24" customHeight="1">
      <c r="A16" s="5" t="s">
        <v>59</v>
      </c>
      <c r="B16" s="88" t="s">
        <v>199</v>
      </c>
      <c r="D16" s="61">
        <v>12945</v>
      </c>
      <c r="E16" s="61"/>
      <c r="F16" s="61">
        <v>62853</v>
      </c>
      <c r="G16" s="61"/>
      <c r="H16" s="64">
        <v>0</v>
      </c>
      <c r="I16" s="61"/>
      <c r="J16" s="64">
        <v>0</v>
      </c>
    </row>
    <row r="17" spans="1:14" ht="24" customHeight="1">
      <c r="A17" s="5" t="s">
        <v>202</v>
      </c>
      <c r="B17" s="88">
        <v>7</v>
      </c>
      <c r="D17" s="64">
        <v>0</v>
      </c>
      <c r="E17" s="64"/>
      <c r="F17" s="64">
        <v>0</v>
      </c>
      <c r="G17" s="61"/>
      <c r="H17" s="61">
        <v>72525</v>
      </c>
      <c r="I17" s="61"/>
      <c r="J17" s="64">
        <v>0</v>
      </c>
    </row>
    <row r="18" spans="1:14" ht="24" customHeight="1">
      <c r="A18" s="5" t="s">
        <v>71</v>
      </c>
      <c r="B18" s="11"/>
      <c r="D18" s="61">
        <v>1759</v>
      </c>
      <c r="E18" s="61"/>
      <c r="F18" s="61">
        <v>617</v>
      </c>
      <c r="G18" s="61"/>
      <c r="H18" s="61">
        <v>49</v>
      </c>
      <c r="I18" s="61"/>
      <c r="J18" s="61">
        <v>8</v>
      </c>
    </row>
    <row r="19" spans="1:14" ht="24" customHeight="1">
      <c r="A19" s="5" t="s">
        <v>166</v>
      </c>
      <c r="B19" s="11">
        <v>6</v>
      </c>
      <c r="D19" s="61">
        <v>985</v>
      </c>
      <c r="E19" s="61"/>
      <c r="F19" s="61">
        <v>629</v>
      </c>
      <c r="G19" s="61"/>
      <c r="H19" s="61">
        <v>985</v>
      </c>
      <c r="I19" s="61"/>
      <c r="J19" s="61">
        <v>629</v>
      </c>
    </row>
    <row r="20" spans="1:14" ht="24" customHeight="1">
      <c r="A20" s="5" t="s">
        <v>70</v>
      </c>
      <c r="B20" s="11"/>
      <c r="D20" s="61">
        <v>6145</v>
      </c>
      <c r="E20" s="61"/>
      <c r="F20" s="61">
        <v>5760</v>
      </c>
      <c r="G20" s="61"/>
      <c r="H20" s="64">
        <v>0</v>
      </c>
      <c r="I20" s="61"/>
      <c r="J20" s="61">
        <v>159</v>
      </c>
      <c r="N20" s="5"/>
    </row>
    <row r="21" spans="1:14" ht="24" customHeight="1">
      <c r="A21" s="9" t="s">
        <v>60</v>
      </c>
      <c r="B21" s="11"/>
      <c r="D21" s="63">
        <f>SUM(D12:D20)</f>
        <v>2854425</v>
      </c>
      <c r="E21" s="61"/>
      <c r="F21" s="63">
        <f>SUM(F12:F20)</f>
        <v>2643861</v>
      </c>
      <c r="G21" s="61"/>
      <c r="H21" s="63">
        <f>SUM(H12:H20)</f>
        <v>326911</v>
      </c>
      <c r="I21" s="61"/>
      <c r="J21" s="63">
        <f>SUM(J12:J20)</f>
        <v>218143</v>
      </c>
      <c r="M21" s="64"/>
      <c r="N21" s="5"/>
    </row>
    <row r="22" spans="1:14" ht="24" customHeight="1">
      <c r="A22" s="9" t="s">
        <v>61</v>
      </c>
      <c r="B22" s="11"/>
      <c r="D22" s="61"/>
      <c r="E22" s="61"/>
      <c r="F22" s="61"/>
      <c r="G22" s="61"/>
      <c r="H22" s="61"/>
      <c r="I22" s="61"/>
      <c r="J22" s="61"/>
      <c r="N22" s="5"/>
    </row>
    <row r="23" spans="1:14" ht="24" customHeight="1">
      <c r="A23" s="5" t="s">
        <v>62</v>
      </c>
      <c r="B23" s="11">
        <v>16</v>
      </c>
      <c r="D23" s="61">
        <v>2793536</v>
      </c>
      <c r="E23" s="61"/>
      <c r="F23" s="61">
        <v>2642167</v>
      </c>
      <c r="G23" s="61"/>
      <c r="H23" s="61">
        <v>223875</v>
      </c>
      <c r="I23" s="61"/>
      <c r="J23" s="61">
        <v>260327</v>
      </c>
      <c r="K23" s="12" t="s">
        <v>63</v>
      </c>
      <c r="N23" s="5"/>
    </row>
    <row r="24" spans="1:14" ht="24" customHeight="1">
      <c r="A24" s="5" t="s">
        <v>64</v>
      </c>
      <c r="B24" s="11">
        <v>16</v>
      </c>
      <c r="D24" s="61">
        <v>228678</v>
      </c>
      <c r="E24" s="61"/>
      <c r="F24" s="61">
        <v>222801</v>
      </c>
      <c r="G24" s="61"/>
      <c r="H24" s="61">
        <v>60403</v>
      </c>
      <c r="I24" s="61"/>
      <c r="J24" s="61">
        <v>53845</v>
      </c>
      <c r="K24" s="12" t="s">
        <v>65</v>
      </c>
      <c r="N24" s="5"/>
    </row>
    <row r="25" spans="1:14" ht="24" customHeight="1">
      <c r="A25" s="5" t="s">
        <v>139</v>
      </c>
      <c r="B25" s="11"/>
      <c r="E25" s="61"/>
      <c r="G25" s="61"/>
      <c r="I25" s="61"/>
      <c r="N25" s="5"/>
    </row>
    <row r="26" spans="1:14" ht="24" hidden="1" customHeight="1">
      <c r="A26" s="5" t="s">
        <v>170</v>
      </c>
      <c r="B26" s="11"/>
      <c r="D26" s="64">
        <v>0</v>
      </c>
      <c r="E26" s="61"/>
      <c r="F26" s="61">
        <v>0</v>
      </c>
      <c r="G26" s="61"/>
      <c r="H26" s="64">
        <v>0</v>
      </c>
      <c r="I26" s="61"/>
      <c r="J26" s="64">
        <v>0</v>
      </c>
      <c r="N26" s="5"/>
    </row>
    <row r="27" spans="1:14" ht="24" customHeight="1">
      <c r="A27" s="5" t="s">
        <v>140</v>
      </c>
      <c r="B27" s="11"/>
      <c r="D27" s="64">
        <v>0</v>
      </c>
      <c r="E27" s="61"/>
      <c r="F27" s="61">
        <v>10570</v>
      </c>
      <c r="G27" s="61"/>
      <c r="H27" s="61">
        <v>8752</v>
      </c>
      <c r="I27" s="61"/>
      <c r="J27" s="61">
        <v>20230</v>
      </c>
      <c r="N27" s="5"/>
    </row>
    <row r="28" spans="1:14" ht="24" customHeight="1">
      <c r="A28" s="5" t="s">
        <v>203</v>
      </c>
      <c r="B28" s="11"/>
      <c r="D28" s="61">
        <v>3899</v>
      </c>
      <c r="E28" s="61"/>
      <c r="F28" s="64">
        <v>0</v>
      </c>
      <c r="G28" s="61"/>
      <c r="H28" s="64">
        <v>0</v>
      </c>
      <c r="I28" s="61"/>
      <c r="J28" s="64">
        <v>0</v>
      </c>
      <c r="N28" s="5"/>
    </row>
    <row r="29" spans="1:14" ht="24" customHeight="1">
      <c r="A29" s="5" t="s">
        <v>72</v>
      </c>
      <c r="B29" s="11"/>
      <c r="D29" s="61">
        <v>50079</v>
      </c>
      <c r="E29" s="65"/>
      <c r="F29" s="61">
        <v>48911</v>
      </c>
      <c r="G29" s="65"/>
      <c r="H29" s="61">
        <v>29065</v>
      </c>
      <c r="I29" s="65"/>
      <c r="J29" s="61">
        <v>33292</v>
      </c>
      <c r="N29" s="5"/>
    </row>
    <row r="30" spans="1:14" ht="24" customHeight="1">
      <c r="A30" s="9" t="s">
        <v>66</v>
      </c>
      <c r="B30" s="11"/>
      <c r="D30" s="63">
        <f>SUM(D23:D29)</f>
        <v>3076192</v>
      </c>
      <c r="E30" s="61"/>
      <c r="F30" s="63">
        <f>SUM(F23:F29)</f>
        <v>2924449</v>
      </c>
      <c r="G30" s="61"/>
      <c r="H30" s="63">
        <f>SUM(H23:H29)</f>
        <v>322095</v>
      </c>
      <c r="I30" s="61"/>
      <c r="J30" s="63">
        <f>SUM(J23:J29)</f>
        <v>367694</v>
      </c>
      <c r="N30" s="5"/>
    </row>
    <row r="31" spans="1:14" ht="24" customHeight="1">
      <c r="A31" s="5" t="s">
        <v>182</v>
      </c>
      <c r="B31" s="88" t="s">
        <v>197</v>
      </c>
      <c r="D31" s="96">
        <v>22855</v>
      </c>
      <c r="E31" s="61"/>
      <c r="F31" s="96">
        <v>20779</v>
      </c>
      <c r="G31" s="61"/>
      <c r="H31" s="136">
        <v>0</v>
      </c>
      <c r="I31" s="64"/>
      <c r="J31" s="136">
        <v>0</v>
      </c>
      <c r="N31" s="5"/>
    </row>
    <row r="32" spans="1:14" ht="24" customHeight="1">
      <c r="A32" s="5" t="s">
        <v>183</v>
      </c>
      <c r="B32" s="88" t="s">
        <v>167</v>
      </c>
      <c r="D32" s="66">
        <v>6928</v>
      </c>
      <c r="F32" s="66">
        <v>2327</v>
      </c>
      <c r="H32" s="137">
        <v>0</v>
      </c>
      <c r="I32" s="64"/>
      <c r="J32" s="137">
        <v>0</v>
      </c>
      <c r="K32" s="5"/>
      <c r="M32" s="5"/>
      <c r="N32" s="5"/>
    </row>
    <row r="33" spans="1:14" ht="24" customHeight="1">
      <c r="A33" s="9" t="s">
        <v>96</v>
      </c>
      <c r="B33" s="11"/>
      <c r="D33" s="65">
        <f>D21-D30+D31+D32</f>
        <v>-191984</v>
      </c>
      <c r="E33" s="65"/>
      <c r="F33" s="65">
        <f>F21-F30+F31+F32</f>
        <v>-257482</v>
      </c>
      <c r="G33" s="65"/>
      <c r="H33" s="65">
        <f>H21-H30+H31+H32</f>
        <v>4816</v>
      </c>
      <c r="I33" s="65"/>
      <c r="J33" s="65">
        <f>J21-J30+J31+J32</f>
        <v>-149551</v>
      </c>
      <c r="N33" s="5"/>
    </row>
    <row r="34" spans="1:14" ht="24" customHeight="1">
      <c r="A34" s="5" t="s">
        <v>120</v>
      </c>
      <c r="B34" s="11">
        <v>17</v>
      </c>
      <c r="D34" s="66">
        <v>-700</v>
      </c>
      <c r="E34" s="65"/>
      <c r="F34" s="66">
        <v>3603</v>
      </c>
      <c r="G34" s="65"/>
      <c r="H34" s="137">
        <v>0</v>
      </c>
      <c r="I34" s="138"/>
      <c r="J34" s="137">
        <v>0</v>
      </c>
      <c r="N34" s="5"/>
    </row>
    <row r="35" spans="1:14" ht="24" customHeight="1" thickBot="1">
      <c r="A35" s="9" t="s">
        <v>157</v>
      </c>
      <c r="B35" s="11">
        <v>23</v>
      </c>
      <c r="D35" s="67">
        <f>+D33-D34</f>
        <v>-191284</v>
      </c>
      <c r="E35" s="65"/>
      <c r="F35" s="67">
        <f>+F33-F34</f>
        <v>-261085</v>
      </c>
      <c r="G35" s="65"/>
      <c r="H35" s="67">
        <f>+H33-H34</f>
        <v>4816</v>
      </c>
      <c r="I35" s="65"/>
      <c r="J35" s="67">
        <f>+J33-J34</f>
        <v>-149551</v>
      </c>
      <c r="N35" s="5"/>
    </row>
    <row r="36" spans="1:14" ht="6" customHeight="1" thickTop="1">
      <c r="A36" s="9"/>
      <c r="B36" s="11"/>
      <c r="D36" s="65"/>
      <c r="E36" s="61"/>
      <c r="F36" s="65"/>
      <c r="G36" s="61"/>
      <c r="H36" s="65"/>
      <c r="I36" s="61"/>
      <c r="J36" s="65"/>
      <c r="N36" s="5"/>
    </row>
    <row r="37" spans="1:14" ht="24" customHeight="1">
      <c r="A37" s="9" t="s">
        <v>158</v>
      </c>
      <c r="B37" s="11"/>
      <c r="D37" s="65"/>
      <c r="E37" s="61"/>
      <c r="F37" s="65"/>
      <c r="G37" s="61"/>
      <c r="H37" s="65"/>
      <c r="I37" s="61"/>
      <c r="J37" s="65"/>
      <c r="M37" s="5"/>
      <c r="N37" s="5"/>
    </row>
    <row r="38" spans="1:14" ht="24" customHeight="1">
      <c r="A38" s="5" t="s">
        <v>113</v>
      </c>
      <c r="B38" s="11"/>
      <c r="D38" s="65">
        <v>-191658</v>
      </c>
      <c r="E38" s="65"/>
      <c r="F38" s="65">
        <v>-261087</v>
      </c>
      <c r="G38" s="65"/>
      <c r="H38" s="65">
        <v>4816</v>
      </c>
      <c r="I38" s="65"/>
      <c r="J38" s="65">
        <f>+J35</f>
        <v>-149551</v>
      </c>
      <c r="M38" s="5"/>
      <c r="N38" s="5"/>
    </row>
    <row r="39" spans="1:14" ht="24" customHeight="1">
      <c r="A39" s="5" t="s">
        <v>114</v>
      </c>
      <c r="B39" s="11"/>
      <c r="D39" s="66">
        <v>374</v>
      </c>
      <c r="E39" s="61"/>
      <c r="F39" s="66">
        <v>2</v>
      </c>
      <c r="G39" s="61"/>
      <c r="H39" s="137">
        <v>0</v>
      </c>
      <c r="I39" s="138"/>
      <c r="J39" s="137">
        <v>0</v>
      </c>
      <c r="M39" s="5"/>
      <c r="N39" s="5"/>
    </row>
    <row r="40" spans="1:14" ht="24" customHeight="1" thickBot="1">
      <c r="A40" s="9"/>
      <c r="B40" s="11"/>
      <c r="D40" s="68">
        <f>SUM(D38:D39)</f>
        <v>-191284</v>
      </c>
      <c r="E40" s="61"/>
      <c r="F40" s="68">
        <f>SUM(F38:F39)</f>
        <v>-261085</v>
      </c>
      <c r="G40" s="61"/>
      <c r="H40" s="68">
        <f>SUM(H38:H39)</f>
        <v>4816</v>
      </c>
      <c r="J40" s="68">
        <f>SUM(J38:J39)</f>
        <v>-149551</v>
      </c>
      <c r="M40" s="5"/>
      <c r="N40" s="5"/>
    </row>
    <row r="41" spans="1:14" ht="6" customHeight="1" thickTop="1">
      <c r="A41" s="9"/>
      <c r="B41" s="11"/>
      <c r="D41" s="65"/>
      <c r="E41" s="61"/>
      <c r="F41" s="65"/>
      <c r="G41" s="61"/>
      <c r="H41" s="65"/>
      <c r="I41" s="61"/>
      <c r="J41" s="65"/>
      <c r="N41" s="5"/>
    </row>
    <row r="42" spans="1:14" ht="24" customHeight="1">
      <c r="A42" s="9" t="s">
        <v>75</v>
      </c>
      <c r="B42" s="11"/>
      <c r="M42" s="5"/>
      <c r="N42" s="5"/>
    </row>
    <row r="43" spans="1:14" ht="24" customHeight="1" thickBot="1">
      <c r="A43" s="5" t="s">
        <v>159</v>
      </c>
      <c r="B43" s="11"/>
      <c r="D43" s="69">
        <f>+D40/D45</f>
        <v>-0.2308102564102564</v>
      </c>
      <c r="E43" s="34"/>
      <c r="F43" s="69">
        <f>+F40/F45</f>
        <v>-0.31503469079939667</v>
      </c>
      <c r="G43" s="34"/>
      <c r="H43" s="69">
        <f>+H40/H45</f>
        <v>5.8111613876319756E-3</v>
      </c>
      <c r="I43" s="34"/>
      <c r="J43" s="69">
        <f>+J40/J45</f>
        <v>-0.18045369532428357</v>
      </c>
      <c r="M43" s="5"/>
      <c r="N43" s="5"/>
    </row>
    <row r="44" spans="1:14" ht="12.75" customHeight="1" thickTop="1">
      <c r="B44" s="11"/>
      <c r="D44" s="70"/>
      <c r="E44" s="34"/>
      <c r="F44" s="70"/>
      <c r="G44" s="34"/>
      <c r="H44" s="70"/>
      <c r="I44" s="34"/>
      <c r="J44" s="70"/>
      <c r="M44" s="5"/>
      <c r="N44" s="5"/>
    </row>
    <row r="45" spans="1:14" ht="24" customHeight="1" thickBot="1">
      <c r="A45" s="5" t="s">
        <v>160</v>
      </c>
      <c r="B45" s="11"/>
      <c r="D45" s="129">
        <v>828750</v>
      </c>
      <c r="F45" s="68">
        <v>828750</v>
      </c>
      <c r="H45" s="129">
        <v>828750</v>
      </c>
      <c r="J45" s="68">
        <v>828750</v>
      </c>
      <c r="M45" s="5"/>
      <c r="N45" s="5"/>
    </row>
    <row r="46" spans="1:14" ht="14.25" customHeight="1" thickTop="1">
      <c r="B46" s="11"/>
      <c r="D46" s="65"/>
      <c r="F46" s="65"/>
      <c r="H46" s="65"/>
      <c r="J46" s="65"/>
      <c r="M46" s="5"/>
      <c r="N46" s="5"/>
    </row>
    <row r="47" spans="1:14" ht="17.25" customHeight="1">
      <c r="B47" s="11"/>
      <c r="D47" s="65"/>
      <c r="F47" s="65"/>
      <c r="H47" s="65"/>
      <c r="J47" s="65"/>
      <c r="M47" s="5"/>
      <c r="N47" s="5"/>
    </row>
    <row r="48" spans="1:14" ht="24" customHeight="1">
      <c r="A48" s="30" t="s">
        <v>149</v>
      </c>
      <c r="B48" s="11"/>
      <c r="D48" s="65"/>
      <c r="F48" s="65"/>
      <c r="H48" s="65"/>
      <c r="J48" s="65"/>
      <c r="M48" s="5"/>
      <c r="N48" s="5"/>
    </row>
    <row r="49" spans="1:14" ht="24" customHeight="1">
      <c r="D49" s="21"/>
      <c r="F49" s="21"/>
      <c r="H49" s="21"/>
      <c r="J49" s="21"/>
      <c r="M49" s="5"/>
      <c r="N49" s="5"/>
    </row>
    <row r="50" spans="1:14" s="30" customFormat="1" ht="24" customHeight="1">
      <c r="A50" s="29"/>
      <c r="J50" s="99" t="s">
        <v>192</v>
      </c>
    </row>
    <row r="51" spans="1:14" ht="25.5" customHeight="1">
      <c r="M51" s="5"/>
      <c r="N51" s="5"/>
    </row>
    <row r="52" spans="1:14" ht="25.5" customHeight="1">
      <c r="K52" s="5"/>
      <c r="M52" s="5"/>
      <c r="N52" s="5"/>
    </row>
    <row r="53" spans="1:14" ht="25.5" customHeight="1">
      <c r="K53" s="5"/>
      <c r="M53" s="5"/>
      <c r="N53" s="5"/>
    </row>
    <row r="54" spans="1:14" ht="25.5" customHeight="1">
      <c r="K54" s="5"/>
      <c r="M54" s="5"/>
      <c r="N54" s="5"/>
    </row>
    <row r="55" spans="1:14" ht="25.5" customHeight="1">
      <c r="D55" s="5">
        <v>49111</v>
      </c>
      <c r="K55" s="5"/>
      <c r="M55" s="5"/>
      <c r="N55" s="5"/>
    </row>
    <row r="56" spans="1:14" ht="25.5" customHeight="1">
      <c r="K56" s="5"/>
      <c r="M56" s="5"/>
      <c r="N56" s="5"/>
    </row>
    <row r="57" spans="1:14" ht="25.5" customHeight="1">
      <c r="K57" s="5"/>
      <c r="M57" s="5"/>
      <c r="N57" s="5"/>
    </row>
    <row r="58" spans="1:14" ht="25.5" customHeight="1">
      <c r="K58" s="5"/>
      <c r="M58" s="5"/>
      <c r="N58" s="5"/>
    </row>
    <row r="59" spans="1:14" ht="25.5" customHeight="1">
      <c r="K59" s="5"/>
      <c r="M59" s="5"/>
      <c r="N59" s="5"/>
    </row>
    <row r="60" spans="1:14" ht="25.5" customHeight="1">
      <c r="K60" s="5"/>
      <c r="M60" s="5"/>
      <c r="N60" s="5"/>
    </row>
    <row r="61" spans="1:14" ht="25.5" customHeight="1">
      <c r="K61" s="5"/>
      <c r="M61" s="5"/>
      <c r="N61" s="5"/>
    </row>
    <row r="62" spans="1:14" ht="25.5" customHeight="1">
      <c r="K62" s="5"/>
      <c r="M62" s="5"/>
      <c r="N62" s="5"/>
    </row>
    <row r="63" spans="1:14" ht="25.5" customHeight="1">
      <c r="K63" s="5"/>
      <c r="M63" s="5"/>
      <c r="N63" s="5"/>
    </row>
    <row r="64" spans="1:14" ht="25.5" customHeight="1">
      <c r="K64" s="5"/>
      <c r="M64" s="5"/>
      <c r="N64" s="5"/>
    </row>
    <row r="65" spans="11:14" ht="25.5" customHeight="1">
      <c r="K65" s="5"/>
      <c r="M65" s="5"/>
      <c r="N65" s="5"/>
    </row>
    <row r="66" spans="11:14" ht="25.5" customHeight="1">
      <c r="K66" s="5"/>
      <c r="M66" s="5"/>
      <c r="N66" s="5"/>
    </row>
    <row r="67" spans="11:14" ht="25.5" customHeight="1">
      <c r="K67" s="5"/>
      <c r="M67" s="5"/>
      <c r="N67" s="5"/>
    </row>
    <row r="68" spans="11:14" ht="25.5" customHeight="1">
      <c r="K68" s="5"/>
      <c r="M68" s="5"/>
      <c r="N68" s="5"/>
    </row>
    <row r="69" spans="11:14" ht="25.5" customHeight="1">
      <c r="K69" s="5"/>
      <c r="M69" s="5"/>
      <c r="N69" s="5"/>
    </row>
    <row r="70" spans="11:14" ht="25.5" customHeight="1">
      <c r="K70" s="5"/>
      <c r="M70" s="5"/>
      <c r="N70" s="5"/>
    </row>
    <row r="71" spans="11:14" ht="25.5" customHeight="1">
      <c r="K71" s="5"/>
      <c r="M71" s="5"/>
      <c r="N71" s="5"/>
    </row>
    <row r="72" spans="11:14" ht="25.5" customHeight="1">
      <c r="K72" s="5"/>
      <c r="M72" s="5"/>
      <c r="N72" s="5"/>
    </row>
    <row r="73" spans="11:14" ht="25.5" customHeight="1">
      <c r="K73" s="5"/>
      <c r="M73" s="5"/>
      <c r="N73" s="5"/>
    </row>
    <row r="74" spans="11:14" ht="25.5" customHeight="1">
      <c r="K74" s="5"/>
      <c r="M74" s="5"/>
      <c r="N74" s="5"/>
    </row>
    <row r="75" spans="11:14" ht="25.5" customHeight="1">
      <c r="K75" s="5"/>
      <c r="M75" s="5"/>
      <c r="N75" s="5"/>
    </row>
    <row r="76" spans="11:14" ht="25.5" customHeight="1">
      <c r="K76" s="5"/>
      <c r="M76" s="5"/>
      <c r="N76" s="5"/>
    </row>
    <row r="77" spans="11:14" ht="25.5" customHeight="1">
      <c r="K77" s="5"/>
      <c r="M77" s="5"/>
      <c r="N77" s="5"/>
    </row>
    <row r="78" spans="11:14" ht="25.5" customHeight="1">
      <c r="K78" s="5"/>
      <c r="M78" s="5"/>
      <c r="N78" s="5"/>
    </row>
    <row r="79" spans="11:14" ht="25.5" customHeight="1">
      <c r="K79" s="5"/>
      <c r="M79" s="5"/>
      <c r="N79" s="5"/>
    </row>
    <row r="80" spans="11:14" ht="25.5" customHeight="1">
      <c r="K80" s="5"/>
      <c r="M80" s="5"/>
      <c r="N80" s="5"/>
    </row>
    <row r="81" spans="4:14" ht="25.5" customHeight="1">
      <c r="K81" s="5"/>
      <c r="M81" s="5"/>
      <c r="N81" s="5"/>
    </row>
    <row r="82" spans="4:14" ht="25.5" customHeight="1">
      <c r="K82" s="5"/>
      <c r="M82" s="5"/>
      <c r="N82" s="5"/>
    </row>
    <row r="83" spans="4:14" ht="25.5" customHeight="1">
      <c r="K83" s="5"/>
      <c r="M83" s="5"/>
      <c r="N83" s="5"/>
    </row>
    <row r="84" spans="4:14" ht="25.5" customHeight="1">
      <c r="K84" s="5"/>
      <c r="M84" s="5"/>
      <c r="N84" s="5"/>
    </row>
    <row r="85" spans="4:14" ht="24" customHeight="1">
      <c r="D85" s="5">
        <f>+D45</f>
        <v>828750</v>
      </c>
      <c r="H85" s="5">
        <f>+D85</f>
        <v>828750</v>
      </c>
      <c r="K85" s="5"/>
      <c r="M85" s="5"/>
      <c r="N85" s="5"/>
    </row>
    <row r="86" spans="4:14" ht="24" customHeight="1">
      <c r="D86" s="5" t="e">
        <f>+#REF!</f>
        <v>#REF!</v>
      </c>
      <c r="H86" s="5" t="e">
        <f>+D86</f>
        <v>#REF!</v>
      </c>
      <c r="K86" s="5"/>
      <c r="M86" s="5"/>
      <c r="N86" s="5"/>
    </row>
    <row r="87" spans="4:14" ht="25.5" customHeight="1">
      <c r="K87" s="5"/>
      <c r="M87" s="5"/>
      <c r="N87" s="5"/>
    </row>
    <row r="88" spans="4:14" ht="25.5" customHeight="1">
      <c r="K88" s="5"/>
      <c r="M88" s="5"/>
      <c r="N88" s="5"/>
    </row>
    <row r="89" spans="4:14" ht="25.5" customHeight="1">
      <c r="K89" s="5"/>
      <c r="M89" s="5"/>
      <c r="N89" s="5"/>
    </row>
    <row r="90" spans="4:14" ht="25.5" customHeight="1">
      <c r="K90" s="5"/>
      <c r="M90" s="5"/>
      <c r="N90" s="5"/>
    </row>
    <row r="91" spans="4:14" ht="25.5" customHeight="1">
      <c r="K91" s="5"/>
      <c r="M91" s="5"/>
      <c r="N91" s="5"/>
    </row>
    <row r="92" spans="4:14" ht="25.5" customHeight="1">
      <c r="K92" s="5"/>
      <c r="M92" s="5"/>
      <c r="N92" s="5"/>
    </row>
    <row r="93" spans="4:14" ht="25.5" customHeight="1">
      <c r="K93" s="5"/>
      <c r="M93" s="5"/>
      <c r="N93" s="5"/>
    </row>
    <row r="94" spans="4:14" ht="25.5" customHeight="1">
      <c r="K94" s="5"/>
      <c r="M94" s="5"/>
      <c r="N94" s="5"/>
    </row>
    <row r="95" spans="4:14" ht="25.5" customHeight="1">
      <c r="K95" s="5"/>
      <c r="M95" s="5"/>
      <c r="N95" s="5"/>
    </row>
    <row r="96" spans="4:14" ht="25.5" customHeight="1">
      <c r="H96" s="5">
        <v>1838142</v>
      </c>
    </row>
  </sheetData>
  <mergeCells count="7">
    <mergeCell ref="D9:F9"/>
    <mergeCell ref="H9:J9"/>
    <mergeCell ref="A2:J2"/>
    <mergeCell ref="A3:J3"/>
    <mergeCell ref="A4:J4"/>
    <mergeCell ref="D8:F8"/>
    <mergeCell ref="H8:J8"/>
  </mergeCells>
  <phoneticPr fontId="11" type="noConversion"/>
  <pageMargins left="0.70866141732283472" right="0.31496062992125984" top="0.70866141732283472" bottom="0.51181102362204722" header="0.19685039370078741" footer="0.19685039370078741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P98"/>
  <sheetViews>
    <sheetView view="pageBreakPreview" zoomScale="90" zoomScaleNormal="100" zoomScaleSheetLayoutView="90" workbookViewId="0">
      <selection activeCell="L46" sqref="L46"/>
    </sheetView>
  </sheetViews>
  <sheetFormatPr defaultColWidth="10.7109375" defaultRowHeight="25.5" customHeight="1"/>
  <cols>
    <col min="1" max="1" width="3.7109375" style="30" customWidth="1"/>
    <col min="2" max="2" width="3.28515625" style="30" customWidth="1"/>
    <col min="3" max="3" width="57.5703125" style="30" customWidth="1"/>
    <col min="4" max="4" width="5.140625" style="30" customWidth="1"/>
    <col min="5" max="5" width="1.140625" style="30" customWidth="1"/>
    <col min="6" max="6" width="16.28515625" style="30" customWidth="1"/>
    <col min="7" max="7" width="1.140625" style="30" customWidth="1"/>
    <col min="8" max="8" width="16.28515625" style="30" customWidth="1"/>
    <col min="9" max="9" width="1.140625" style="30" customWidth="1"/>
    <col min="10" max="10" width="16.28515625" style="30" customWidth="1"/>
    <col min="11" max="11" width="1.140625" style="30" customWidth="1"/>
    <col min="12" max="12" width="16.28515625" style="30" customWidth="1"/>
    <col min="13" max="13" width="1.140625" style="31" customWidth="1"/>
    <col min="14" max="14" width="10.7109375" style="30" customWidth="1"/>
    <col min="15" max="15" width="19.5703125" style="32" bestFit="1" customWidth="1"/>
    <col min="16" max="16" width="13.42578125" style="33" bestFit="1" customWidth="1"/>
    <col min="17" max="16384" width="10.7109375" style="30"/>
  </cols>
  <sheetData>
    <row r="1" spans="1:16" ht="24" customHeight="1">
      <c r="L1" s="13" t="s">
        <v>150</v>
      </c>
    </row>
    <row r="2" spans="1:16" s="3" customFormat="1" ht="24" customHeight="1">
      <c r="C2" s="146" t="s">
        <v>0</v>
      </c>
      <c r="D2" s="146"/>
      <c r="E2" s="146"/>
      <c r="F2" s="146"/>
      <c r="G2" s="146"/>
      <c r="H2" s="146"/>
      <c r="I2" s="146"/>
      <c r="J2" s="146"/>
      <c r="K2" s="146"/>
      <c r="L2" s="146"/>
      <c r="O2" s="71"/>
      <c r="P2" s="72"/>
    </row>
    <row r="3" spans="1:16" s="3" customFormat="1" ht="24" customHeight="1">
      <c r="C3" s="146" t="s">
        <v>88</v>
      </c>
      <c r="D3" s="146"/>
      <c r="E3" s="146"/>
      <c r="F3" s="146"/>
      <c r="G3" s="146"/>
      <c r="H3" s="146"/>
      <c r="I3" s="146"/>
      <c r="J3" s="146"/>
      <c r="K3" s="146"/>
      <c r="L3" s="146"/>
      <c r="O3" s="71"/>
      <c r="P3" s="72"/>
    </row>
    <row r="4" spans="1:16" s="3" customFormat="1" ht="24" customHeight="1">
      <c r="C4" s="142" t="s">
        <v>177</v>
      </c>
      <c r="D4" s="142"/>
      <c r="E4" s="142"/>
      <c r="F4" s="142"/>
      <c r="G4" s="142"/>
      <c r="H4" s="142"/>
      <c r="I4" s="142"/>
      <c r="J4" s="142"/>
      <c r="K4" s="142"/>
      <c r="L4" s="142"/>
      <c r="O4" s="71"/>
      <c r="P4" s="72"/>
    </row>
    <row r="5" spans="1:16" s="3" customFormat="1" ht="12.75" customHeight="1">
      <c r="C5" s="8"/>
      <c r="D5" s="8"/>
      <c r="E5" s="8"/>
      <c r="F5" s="8"/>
      <c r="G5" s="8"/>
      <c r="H5" s="8"/>
      <c r="I5" s="8"/>
      <c r="J5" s="8"/>
      <c r="K5" s="8"/>
      <c r="L5" s="8"/>
      <c r="O5" s="71"/>
      <c r="P5" s="72"/>
    </row>
    <row r="6" spans="1:16" s="5" customFormat="1" ht="25.5" customHeight="1">
      <c r="D6" s="12"/>
      <c r="F6" s="12"/>
      <c r="L6" s="13" t="s">
        <v>165</v>
      </c>
      <c r="N6" s="56"/>
      <c r="O6" s="27"/>
    </row>
    <row r="7" spans="1:16" s="3" customFormat="1" ht="25.5" customHeight="1">
      <c r="E7" s="73"/>
      <c r="F7" s="74"/>
      <c r="G7" s="74" t="s">
        <v>2</v>
      </c>
      <c r="H7" s="74"/>
      <c r="J7" s="75"/>
      <c r="K7" s="76" t="s">
        <v>12</v>
      </c>
      <c r="L7" s="75"/>
      <c r="M7" s="39"/>
      <c r="O7" s="71"/>
      <c r="P7" s="72"/>
    </row>
    <row r="8" spans="1:16" s="3" customFormat="1" ht="24" customHeight="1">
      <c r="D8" s="125"/>
      <c r="E8" s="73"/>
      <c r="F8" s="152" t="s">
        <v>146</v>
      </c>
      <c r="G8" s="152"/>
      <c r="H8" s="152"/>
      <c r="I8" s="87"/>
      <c r="J8" s="152" t="s">
        <v>146</v>
      </c>
      <c r="K8" s="152"/>
      <c r="L8" s="152"/>
      <c r="M8" s="39"/>
      <c r="O8" s="71"/>
      <c r="P8" s="72"/>
    </row>
    <row r="9" spans="1:16" s="9" customFormat="1" ht="23.25">
      <c r="D9" s="89"/>
      <c r="E9" s="15"/>
      <c r="F9" s="151" t="s">
        <v>147</v>
      </c>
      <c r="G9" s="151"/>
      <c r="H9" s="151"/>
      <c r="I9" s="24"/>
      <c r="J9" s="151" t="s">
        <v>147</v>
      </c>
      <c r="K9" s="151"/>
      <c r="L9" s="151"/>
      <c r="M9" s="8"/>
      <c r="O9" s="54"/>
      <c r="P9" s="55"/>
    </row>
    <row r="10" spans="1:16" ht="25.5" customHeight="1">
      <c r="D10" s="77"/>
      <c r="E10" s="78"/>
      <c r="F10" s="79">
        <v>2561</v>
      </c>
      <c r="G10" s="80"/>
      <c r="H10" s="79">
        <v>2560</v>
      </c>
      <c r="I10" s="81"/>
      <c r="J10" s="79">
        <v>2561</v>
      </c>
      <c r="K10" s="80"/>
      <c r="L10" s="79">
        <v>2560</v>
      </c>
    </row>
    <row r="11" spans="1:16" ht="25.5" customHeight="1">
      <c r="E11" s="78"/>
      <c r="F11" s="82"/>
      <c r="G11" s="80"/>
      <c r="H11" s="82"/>
      <c r="I11" s="81"/>
      <c r="J11" s="82"/>
      <c r="K11" s="80"/>
      <c r="L11" s="82"/>
    </row>
    <row r="12" spans="1:16" ht="25.5" customHeight="1">
      <c r="A12" s="3" t="s">
        <v>157</v>
      </c>
      <c r="B12" s="3"/>
      <c r="F12" s="49">
        <f>+'PL(T)'!D35</f>
        <v>-191284</v>
      </c>
      <c r="G12" s="47"/>
      <c r="H12" s="49">
        <f>+'PL(T)'!F35</f>
        <v>-261085</v>
      </c>
      <c r="I12" s="47"/>
      <c r="J12" s="49">
        <f>+'PL(T)'!H35</f>
        <v>4816</v>
      </c>
      <c r="K12" s="47"/>
      <c r="L12" s="49">
        <f>+'PL(T)'!J40</f>
        <v>-149551</v>
      </c>
    </row>
    <row r="13" spans="1:16" ht="25.5" customHeight="1">
      <c r="A13" s="3" t="s">
        <v>89</v>
      </c>
      <c r="B13" s="3"/>
      <c r="F13" s="47"/>
      <c r="G13" s="47"/>
      <c r="H13" s="47"/>
      <c r="I13" s="47"/>
      <c r="J13" s="47"/>
      <c r="K13" s="47"/>
      <c r="L13" s="47"/>
    </row>
    <row r="14" spans="1:16" ht="25.5" customHeight="1">
      <c r="A14" s="3"/>
      <c r="B14" s="3" t="s">
        <v>136</v>
      </c>
      <c r="F14" s="47"/>
      <c r="G14" s="47"/>
      <c r="H14" s="47"/>
      <c r="I14" s="47"/>
      <c r="J14" s="47"/>
      <c r="K14" s="47"/>
      <c r="L14" s="47"/>
    </row>
    <row r="15" spans="1:16" ht="25.5" customHeight="1">
      <c r="C15" s="30" t="s">
        <v>90</v>
      </c>
      <c r="F15" s="1">
        <v>-385979</v>
      </c>
      <c r="H15" s="1">
        <v>-375915</v>
      </c>
      <c r="J15" s="47">
        <v>-317441</v>
      </c>
      <c r="L15" s="47">
        <v>-358216</v>
      </c>
    </row>
    <row r="16" spans="1:16" ht="25.5" customHeight="1">
      <c r="B16" s="3" t="s">
        <v>137</v>
      </c>
      <c r="F16" s="84">
        <f>SUM(F15)</f>
        <v>-385979</v>
      </c>
      <c r="H16" s="84">
        <f>SUM(H15)</f>
        <v>-375915</v>
      </c>
      <c r="J16" s="84">
        <f>SUM(J15)</f>
        <v>-317441</v>
      </c>
      <c r="L16" s="84">
        <f>SUM(L15)</f>
        <v>-358216</v>
      </c>
    </row>
    <row r="17" spans="1:16" ht="25.5" customHeight="1">
      <c r="A17" s="3" t="s">
        <v>161</v>
      </c>
      <c r="B17" s="3"/>
      <c r="D17" s="83"/>
      <c r="F17" s="84">
        <f>SUM(F16:F16)</f>
        <v>-385979</v>
      </c>
      <c r="G17" s="47"/>
      <c r="H17" s="84">
        <f>SUM(H16:H16)</f>
        <v>-375915</v>
      </c>
      <c r="I17" s="47"/>
      <c r="J17" s="84">
        <f>SUM(J16:J16)</f>
        <v>-317441</v>
      </c>
      <c r="K17" s="47"/>
      <c r="L17" s="84">
        <f>SUM(L16:L16)</f>
        <v>-358216</v>
      </c>
    </row>
    <row r="18" spans="1:16" ht="25.5" customHeight="1" thickBot="1">
      <c r="A18" s="3" t="s">
        <v>153</v>
      </c>
      <c r="B18" s="3"/>
      <c r="D18" s="85"/>
      <c r="F18" s="52">
        <f>+F12+F17</f>
        <v>-577263</v>
      </c>
      <c r="G18" s="47"/>
      <c r="H18" s="52">
        <f>+H12+H17</f>
        <v>-637000</v>
      </c>
      <c r="I18" s="47"/>
      <c r="J18" s="52">
        <f>+J12+J17</f>
        <v>-312625</v>
      </c>
      <c r="K18" s="47"/>
      <c r="L18" s="52">
        <f>+L12+L17</f>
        <v>-507767</v>
      </c>
    </row>
    <row r="19" spans="1:16" ht="25.5" customHeight="1" thickTop="1">
      <c r="D19" s="85"/>
      <c r="F19" s="47"/>
      <c r="G19" s="47"/>
      <c r="H19" s="47"/>
      <c r="I19" s="47"/>
      <c r="J19" s="47"/>
      <c r="K19" s="47"/>
      <c r="L19" s="47"/>
    </row>
    <row r="20" spans="1:16" ht="25.5" customHeight="1">
      <c r="A20" s="3" t="s">
        <v>91</v>
      </c>
      <c r="B20" s="3"/>
      <c r="F20" s="47"/>
      <c r="G20" s="1"/>
      <c r="H20" s="47"/>
      <c r="I20" s="1"/>
      <c r="J20" s="47"/>
      <c r="K20" s="1"/>
      <c r="L20" s="47"/>
    </row>
    <row r="21" spans="1:16" ht="25.5" customHeight="1">
      <c r="B21" s="30" t="s">
        <v>67</v>
      </c>
      <c r="F21" s="43">
        <v>-577637</v>
      </c>
      <c r="G21" s="47"/>
      <c r="H21" s="43">
        <v>-637002</v>
      </c>
      <c r="I21" s="47"/>
      <c r="J21" s="43">
        <v>-312625</v>
      </c>
      <c r="K21" s="47"/>
      <c r="L21" s="43">
        <f>+L18</f>
        <v>-507767</v>
      </c>
    </row>
    <row r="22" spans="1:16" ht="25.5" customHeight="1">
      <c r="B22" s="30" t="s">
        <v>87</v>
      </c>
      <c r="F22" s="49">
        <v>374</v>
      </c>
      <c r="G22" s="1"/>
      <c r="H22" s="49">
        <v>2</v>
      </c>
      <c r="I22" s="1"/>
      <c r="J22" s="121">
        <v>0</v>
      </c>
      <c r="K22" s="113"/>
      <c r="L22" s="121">
        <v>0</v>
      </c>
      <c r="M22" s="30"/>
      <c r="O22" s="30"/>
      <c r="P22" s="30"/>
    </row>
    <row r="23" spans="1:16" ht="25.5" customHeight="1" thickBot="1">
      <c r="A23" s="3"/>
      <c r="B23" s="3"/>
      <c r="F23" s="51">
        <f>SUM(F21:F22)</f>
        <v>-577263</v>
      </c>
      <c r="G23" s="1"/>
      <c r="H23" s="51">
        <f>SUM(H21:H22)</f>
        <v>-637000</v>
      </c>
      <c r="I23" s="1"/>
      <c r="J23" s="51">
        <f>SUM(J21:J22)</f>
        <v>-312625</v>
      </c>
      <c r="K23" s="47"/>
      <c r="L23" s="51">
        <f>SUM(L21:L22)</f>
        <v>-507767</v>
      </c>
      <c r="M23" s="30"/>
      <c r="O23" s="30"/>
      <c r="P23" s="30"/>
    </row>
    <row r="24" spans="1:16" ht="25.5" customHeight="1" thickTop="1">
      <c r="A24" s="3"/>
      <c r="B24" s="3"/>
      <c r="F24" s="47"/>
      <c r="G24" s="1"/>
      <c r="H24" s="47"/>
      <c r="I24" s="1"/>
      <c r="J24" s="47"/>
      <c r="K24" s="47"/>
      <c r="L24" s="47"/>
      <c r="M24" s="30"/>
      <c r="O24" s="30"/>
      <c r="P24" s="30"/>
    </row>
    <row r="25" spans="1:16" ht="25.5" customHeight="1">
      <c r="A25" s="3"/>
      <c r="B25" s="3"/>
      <c r="F25" s="47"/>
      <c r="G25" s="1"/>
      <c r="H25" s="47"/>
      <c r="I25" s="1"/>
      <c r="J25" s="47"/>
      <c r="K25" s="47"/>
      <c r="L25" s="47"/>
      <c r="M25" s="30"/>
      <c r="O25" s="30"/>
      <c r="P25" s="30"/>
    </row>
    <row r="26" spans="1:16" ht="25.5" customHeight="1">
      <c r="A26" s="3"/>
      <c r="B26" s="3"/>
      <c r="F26" s="47"/>
      <c r="G26" s="1"/>
      <c r="H26" s="47"/>
      <c r="I26" s="1"/>
      <c r="J26" s="47"/>
      <c r="K26" s="47"/>
      <c r="L26" s="47"/>
      <c r="M26" s="30"/>
      <c r="O26" s="30"/>
      <c r="P26" s="30"/>
    </row>
    <row r="27" spans="1:16" ht="25.5" customHeight="1">
      <c r="A27" s="3"/>
      <c r="B27" s="3"/>
      <c r="F27" s="47"/>
      <c r="G27" s="1"/>
      <c r="H27" s="47"/>
      <c r="I27" s="1"/>
      <c r="J27" s="47"/>
      <c r="K27" s="47"/>
      <c r="L27" s="47"/>
      <c r="M27" s="30"/>
      <c r="O27" s="30"/>
      <c r="P27" s="30"/>
    </row>
    <row r="28" spans="1:16" ht="25.5" customHeight="1">
      <c r="A28" s="3"/>
      <c r="B28" s="3"/>
      <c r="F28" s="47"/>
      <c r="G28" s="1"/>
      <c r="H28" s="47"/>
      <c r="I28" s="1"/>
      <c r="J28" s="47"/>
      <c r="K28" s="47"/>
      <c r="L28" s="47"/>
      <c r="M28" s="30"/>
      <c r="O28" s="30"/>
      <c r="P28" s="30"/>
    </row>
    <row r="29" spans="1:16" ht="25.5" customHeight="1">
      <c r="A29" s="3"/>
      <c r="B29" s="3"/>
      <c r="D29" s="85"/>
      <c r="F29" s="47"/>
      <c r="G29" s="1"/>
      <c r="H29" s="47"/>
      <c r="I29" s="1"/>
      <c r="J29" s="47"/>
      <c r="K29" s="47"/>
      <c r="L29" s="47"/>
      <c r="M29" s="30"/>
      <c r="O29" s="30"/>
      <c r="P29" s="30"/>
    </row>
    <row r="30" spans="1:16" ht="25.5" customHeight="1">
      <c r="A30" s="3"/>
      <c r="B30" s="3"/>
      <c r="D30" s="85"/>
      <c r="F30" s="47"/>
      <c r="G30" s="1"/>
      <c r="H30" s="47"/>
      <c r="I30" s="1"/>
      <c r="J30" s="47"/>
      <c r="K30" s="47"/>
      <c r="L30" s="47"/>
      <c r="M30" s="30"/>
      <c r="O30" s="30"/>
      <c r="P30" s="30"/>
    </row>
    <row r="31" spans="1:16" ht="25.5" customHeight="1">
      <c r="A31" s="3"/>
      <c r="B31" s="3"/>
      <c r="D31" s="85"/>
      <c r="F31" s="47"/>
      <c r="G31" s="1"/>
      <c r="H31" s="47"/>
      <c r="I31" s="1"/>
      <c r="J31" s="47"/>
      <c r="K31" s="47"/>
      <c r="L31" s="47"/>
      <c r="M31" s="30"/>
      <c r="O31" s="30"/>
      <c r="P31" s="30"/>
    </row>
    <row r="32" spans="1:16" ht="25.5" customHeight="1">
      <c r="A32" s="3"/>
      <c r="B32" s="3"/>
      <c r="D32" s="85"/>
      <c r="F32" s="47"/>
      <c r="G32" s="1"/>
      <c r="H32" s="47"/>
      <c r="I32" s="1"/>
      <c r="J32" s="47"/>
      <c r="K32" s="47"/>
      <c r="L32" s="47"/>
      <c r="M32" s="30"/>
      <c r="O32" s="30"/>
      <c r="P32" s="30"/>
    </row>
    <row r="33" spans="1:16" ht="25.5" customHeight="1">
      <c r="A33" s="3"/>
      <c r="B33" s="3"/>
      <c r="D33" s="85"/>
      <c r="F33" s="47"/>
      <c r="G33" s="1"/>
      <c r="H33" s="47"/>
      <c r="I33" s="1"/>
      <c r="J33" s="47"/>
      <c r="K33" s="47"/>
      <c r="L33" s="47"/>
      <c r="M33" s="30"/>
      <c r="O33" s="30"/>
      <c r="P33" s="30"/>
    </row>
    <row r="34" spans="1:16" ht="24" customHeight="1">
      <c r="A34" s="3"/>
      <c r="B34" s="3"/>
      <c r="D34" s="85"/>
      <c r="F34" s="47"/>
      <c r="G34" s="1"/>
      <c r="H34" s="47"/>
      <c r="I34" s="1"/>
      <c r="J34" s="47"/>
      <c r="K34" s="47"/>
      <c r="L34" s="47"/>
      <c r="M34" s="30"/>
      <c r="O34" s="30"/>
      <c r="P34" s="30"/>
    </row>
    <row r="35" spans="1:16" ht="24" customHeight="1">
      <c r="A35" s="3"/>
      <c r="B35" s="3"/>
      <c r="D35" s="85"/>
      <c r="F35" s="47"/>
      <c r="G35" s="1"/>
      <c r="H35" s="47"/>
      <c r="I35" s="1"/>
      <c r="J35" s="47"/>
      <c r="K35" s="47"/>
      <c r="L35" s="47"/>
      <c r="M35" s="30"/>
      <c r="O35" s="30"/>
      <c r="P35" s="30"/>
    </row>
    <row r="36" spans="1:16" ht="24" customHeight="1">
      <c r="A36" s="3"/>
      <c r="B36" s="3"/>
      <c r="D36" s="85"/>
      <c r="F36" s="47"/>
      <c r="G36" s="1"/>
      <c r="H36" s="47"/>
      <c r="I36" s="1"/>
      <c r="J36" s="47"/>
      <c r="K36" s="47"/>
      <c r="L36" s="47"/>
      <c r="M36" s="30"/>
      <c r="O36" s="30"/>
      <c r="P36" s="30"/>
    </row>
    <row r="37" spans="1:16" ht="24" customHeight="1">
      <c r="A37" s="3"/>
      <c r="B37" s="3"/>
      <c r="D37" s="85"/>
      <c r="F37" s="47"/>
      <c r="G37" s="1"/>
      <c r="H37" s="47"/>
      <c r="I37" s="1"/>
      <c r="J37" s="47"/>
      <c r="K37" s="47"/>
      <c r="L37" s="47"/>
      <c r="M37" s="30"/>
      <c r="O37" s="30"/>
      <c r="P37" s="30"/>
    </row>
    <row r="38" spans="1:16" ht="24" customHeight="1">
      <c r="A38" s="3"/>
      <c r="B38" s="3"/>
      <c r="D38" s="85"/>
      <c r="F38" s="47"/>
      <c r="G38" s="1"/>
      <c r="H38" s="47"/>
      <c r="I38" s="1"/>
      <c r="J38" s="47"/>
      <c r="K38" s="47"/>
      <c r="L38" s="47"/>
      <c r="M38" s="30"/>
      <c r="O38" s="30"/>
      <c r="P38" s="30"/>
    </row>
    <row r="39" spans="1:16" ht="20.25" customHeight="1">
      <c r="A39" s="3"/>
      <c r="B39" s="3"/>
      <c r="D39" s="85"/>
      <c r="F39" s="47"/>
      <c r="G39" s="1"/>
      <c r="H39" s="47"/>
      <c r="I39" s="1"/>
      <c r="J39" s="47"/>
      <c r="K39" s="47"/>
      <c r="L39" s="47"/>
      <c r="M39" s="30"/>
      <c r="O39" s="30"/>
      <c r="P39" s="30"/>
    </row>
    <row r="40" spans="1:16" ht="25.5" customHeight="1">
      <c r="A40" s="3"/>
      <c r="B40" s="3"/>
      <c r="D40" s="85"/>
      <c r="F40" s="47"/>
      <c r="G40" s="1"/>
      <c r="H40" s="47"/>
      <c r="I40" s="1"/>
      <c r="J40" s="47"/>
      <c r="K40" s="47"/>
      <c r="L40" s="47"/>
      <c r="M40" s="30"/>
      <c r="O40" s="30"/>
      <c r="P40" s="30"/>
    </row>
    <row r="41" spans="1:16" ht="24" customHeight="1">
      <c r="A41" s="3"/>
      <c r="B41" s="3"/>
      <c r="D41" s="85"/>
      <c r="F41" s="47"/>
      <c r="G41" s="1"/>
      <c r="H41" s="47"/>
      <c r="I41" s="1"/>
      <c r="J41" s="47"/>
      <c r="K41" s="47"/>
      <c r="L41" s="47"/>
      <c r="M41" s="30"/>
      <c r="O41" s="30"/>
      <c r="P41" s="30"/>
    </row>
    <row r="42" spans="1:16" ht="22.5" customHeight="1">
      <c r="A42" s="3"/>
      <c r="B42" s="3"/>
      <c r="F42" s="47"/>
      <c r="G42" s="1"/>
      <c r="H42" s="47"/>
      <c r="I42" s="1"/>
      <c r="J42" s="47"/>
      <c r="K42" s="47"/>
      <c r="L42" s="47"/>
      <c r="M42" s="30"/>
      <c r="O42" s="30"/>
      <c r="P42" s="30"/>
    </row>
    <row r="43" spans="1:16" ht="14.25" customHeight="1">
      <c r="A43" s="3"/>
      <c r="B43" s="3"/>
      <c r="F43" s="47"/>
      <c r="G43" s="1"/>
      <c r="H43" s="47"/>
      <c r="I43" s="1"/>
      <c r="J43" s="47"/>
      <c r="K43" s="47"/>
      <c r="L43" s="47"/>
      <c r="P43" s="30"/>
    </row>
    <row r="44" spans="1:16" s="5" customFormat="1" ht="24" customHeight="1">
      <c r="A44" s="5" t="s">
        <v>149</v>
      </c>
    </row>
    <row r="45" spans="1:16" s="5" customFormat="1" ht="24" customHeight="1">
      <c r="F45" s="65"/>
      <c r="G45" s="61"/>
      <c r="H45" s="65"/>
      <c r="I45" s="61"/>
      <c r="J45" s="65"/>
      <c r="K45" s="61"/>
      <c r="L45" s="65"/>
      <c r="M45" s="12"/>
      <c r="O45" s="56"/>
    </row>
    <row r="46" spans="1:16" ht="24" customHeight="1">
      <c r="A46" s="29"/>
      <c r="B46" s="29"/>
      <c r="L46" s="99" t="s">
        <v>193</v>
      </c>
      <c r="M46" s="30"/>
      <c r="N46" s="32"/>
      <c r="O46" s="33"/>
      <c r="P46" s="30"/>
    </row>
    <row r="47" spans="1:16" ht="24" customHeight="1">
      <c r="D47" s="128"/>
      <c r="H47" s="131"/>
      <c r="I47" s="30">
        <f>+I18-I23</f>
        <v>0</v>
      </c>
      <c r="K47" s="30">
        <f>+K18-K23</f>
        <v>0</v>
      </c>
      <c r="M47" s="30">
        <f>+M18-M23</f>
        <v>0</v>
      </c>
      <c r="P47" s="30"/>
    </row>
    <row r="48" spans="1:16" ht="24" customHeight="1">
      <c r="D48" s="122"/>
      <c r="H48" s="122"/>
      <c r="M48" s="30"/>
      <c r="P48" s="30"/>
    </row>
    <row r="49" spans="4:16" ht="25.5" customHeight="1">
      <c r="M49" s="30"/>
      <c r="O49" s="30"/>
      <c r="P49" s="30"/>
    </row>
    <row r="50" spans="4:16" ht="25.5" customHeight="1">
      <c r="M50" s="30"/>
      <c r="O50" s="30"/>
      <c r="P50" s="30"/>
    </row>
    <row r="51" spans="4:16" ht="25.5" customHeight="1">
      <c r="H51" s="86"/>
      <c r="M51" s="30"/>
      <c r="O51" s="30"/>
      <c r="P51" s="30"/>
    </row>
    <row r="52" spans="4:16" ht="25.5" customHeight="1">
      <c r="D52" s="30">
        <v>3035880</v>
      </c>
      <c r="H52" s="30">
        <v>80447</v>
      </c>
      <c r="M52" s="30"/>
      <c r="O52" s="30"/>
      <c r="P52" s="30"/>
    </row>
    <row r="53" spans="4:16" ht="25.5" customHeight="1">
      <c r="M53" s="30"/>
      <c r="O53" s="30"/>
      <c r="P53" s="30"/>
    </row>
    <row r="54" spans="4:16" ht="25.5" customHeight="1">
      <c r="M54" s="30"/>
      <c r="O54" s="30"/>
      <c r="P54" s="30"/>
    </row>
    <row r="55" spans="4:16" ht="25.5" customHeight="1">
      <c r="M55" s="30"/>
      <c r="O55" s="30"/>
      <c r="P55" s="30"/>
    </row>
    <row r="56" spans="4:16" ht="25.5" customHeight="1">
      <c r="M56" s="30"/>
      <c r="O56" s="30"/>
      <c r="P56" s="30"/>
    </row>
    <row r="57" spans="4:16" ht="25.5" customHeight="1">
      <c r="D57" s="30">
        <v>49111</v>
      </c>
      <c r="M57" s="30"/>
      <c r="O57" s="30"/>
      <c r="P57" s="30"/>
    </row>
    <row r="58" spans="4:16" ht="25.5" customHeight="1">
      <c r="M58" s="30"/>
      <c r="O58" s="30"/>
      <c r="P58" s="30"/>
    </row>
    <row r="59" spans="4:16" ht="25.5" customHeight="1">
      <c r="M59" s="30"/>
      <c r="O59" s="30"/>
      <c r="P59" s="30"/>
    </row>
    <row r="60" spans="4:16" ht="25.5" customHeight="1">
      <c r="M60" s="30"/>
      <c r="O60" s="30"/>
      <c r="P60" s="30"/>
    </row>
    <row r="61" spans="4:16" ht="25.5" customHeight="1">
      <c r="M61" s="30"/>
      <c r="O61" s="30"/>
      <c r="P61" s="30"/>
    </row>
    <row r="62" spans="4:16" ht="25.5" customHeight="1">
      <c r="M62" s="30"/>
      <c r="O62" s="30"/>
      <c r="P62" s="30"/>
    </row>
    <row r="63" spans="4:16" ht="25.5" customHeight="1">
      <c r="M63" s="30"/>
      <c r="O63" s="30"/>
      <c r="P63" s="30"/>
    </row>
    <row r="64" spans="4:16" ht="25.5" customHeight="1">
      <c r="M64" s="30"/>
      <c r="O64" s="30"/>
      <c r="P64" s="30"/>
    </row>
    <row r="65" spans="13:16" ht="25.5" customHeight="1">
      <c r="M65" s="30"/>
      <c r="O65" s="30"/>
      <c r="P65" s="30"/>
    </row>
    <row r="66" spans="13:16" ht="25.5" customHeight="1">
      <c r="M66" s="30"/>
      <c r="O66" s="30"/>
      <c r="P66" s="30"/>
    </row>
    <row r="67" spans="13:16" ht="25.5" customHeight="1">
      <c r="M67" s="30"/>
      <c r="O67" s="30"/>
      <c r="P67" s="30"/>
    </row>
    <row r="68" spans="13:16" ht="25.5" customHeight="1">
      <c r="M68" s="30"/>
      <c r="O68" s="30"/>
      <c r="P68" s="30"/>
    </row>
    <row r="69" spans="13:16" ht="25.5" customHeight="1">
      <c r="M69" s="30"/>
      <c r="O69" s="30"/>
      <c r="P69" s="30"/>
    </row>
    <row r="70" spans="13:16" ht="25.5" customHeight="1">
      <c r="M70" s="30"/>
      <c r="O70" s="30"/>
      <c r="P70" s="30"/>
    </row>
    <row r="71" spans="13:16" ht="25.5" customHeight="1">
      <c r="M71" s="30"/>
      <c r="O71" s="30"/>
      <c r="P71" s="30"/>
    </row>
    <row r="72" spans="13:16" ht="25.5" customHeight="1">
      <c r="M72" s="30"/>
      <c r="O72" s="30"/>
      <c r="P72" s="30"/>
    </row>
    <row r="73" spans="13:16" ht="25.5" customHeight="1">
      <c r="M73" s="30"/>
      <c r="O73" s="30"/>
      <c r="P73" s="30"/>
    </row>
    <row r="74" spans="13:16" ht="25.5" customHeight="1">
      <c r="M74" s="30"/>
      <c r="O74" s="30"/>
      <c r="P74" s="30"/>
    </row>
    <row r="75" spans="13:16" ht="25.5" customHeight="1">
      <c r="M75" s="30"/>
      <c r="O75" s="30"/>
      <c r="P75" s="30"/>
    </row>
    <row r="76" spans="13:16" ht="25.5" customHeight="1">
      <c r="M76" s="30"/>
      <c r="O76" s="30"/>
      <c r="P76" s="30"/>
    </row>
    <row r="77" spans="13:16" ht="25.5" customHeight="1">
      <c r="M77" s="30"/>
      <c r="O77" s="30"/>
      <c r="P77" s="30"/>
    </row>
    <row r="78" spans="13:16" ht="25.5" customHeight="1">
      <c r="M78" s="30"/>
      <c r="O78" s="30"/>
      <c r="P78" s="30"/>
    </row>
    <row r="79" spans="13:16" ht="25.5" customHeight="1">
      <c r="M79" s="30"/>
      <c r="O79" s="30"/>
      <c r="P79" s="30"/>
    </row>
    <row r="80" spans="13:16" ht="25.5" customHeight="1">
      <c r="M80" s="30"/>
      <c r="O80" s="30"/>
      <c r="P80" s="30"/>
    </row>
    <row r="81" spans="4:16" ht="25.5" customHeight="1">
      <c r="M81" s="30"/>
      <c r="O81" s="30"/>
      <c r="P81" s="30"/>
    </row>
    <row r="82" spans="4:16" ht="25.5" customHeight="1">
      <c r="M82" s="30"/>
      <c r="O82" s="30"/>
      <c r="P82" s="30"/>
    </row>
    <row r="83" spans="4:16" ht="25.5" customHeight="1">
      <c r="M83" s="30"/>
      <c r="O83" s="30"/>
      <c r="P83" s="30"/>
    </row>
    <row r="84" spans="4:16" ht="25.5" customHeight="1">
      <c r="M84" s="30"/>
      <c r="O84" s="30"/>
      <c r="P84" s="30"/>
    </row>
    <row r="85" spans="4:16" ht="25.5" customHeight="1">
      <c r="M85" s="30"/>
      <c r="O85" s="30"/>
      <c r="P85" s="30"/>
    </row>
    <row r="86" spans="4:16" ht="25.5" customHeight="1">
      <c r="M86" s="30"/>
      <c r="O86" s="30"/>
      <c r="P86" s="30"/>
    </row>
    <row r="87" spans="4:16" ht="24" customHeight="1">
      <c r="D87" s="30">
        <f>+D47</f>
        <v>0</v>
      </c>
      <c r="H87" s="30">
        <f>+D87</f>
        <v>0</v>
      </c>
      <c r="M87" s="30"/>
      <c r="O87" s="30"/>
      <c r="P87" s="30"/>
    </row>
    <row r="88" spans="4:16" ht="24" customHeight="1">
      <c r="D88" s="30">
        <f>+D48</f>
        <v>0</v>
      </c>
      <c r="H88" s="30">
        <f>+D88</f>
        <v>0</v>
      </c>
      <c r="M88" s="30"/>
      <c r="O88" s="30"/>
      <c r="P88" s="30"/>
    </row>
    <row r="89" spans="4:16" ht="25.5" customHeight="1">
      <c r="M89" s="30"/>
      <c r="O89" s="30"/>
      <c r="P89" s="30"/>
    </row>
    <row r="90" spans="4:16" ht="25.5" customHeight="1">
      <c r="M90" s="30"/>
      <c r="O90" s="30"/>
      <c r="P90" s="30"/>
    </row>
    <row r="91" spans="4:16" ht="25.5" customHeight="1">
      <c r="M91" s="30"/>
      <c r="O91" s="30"/>
      <c r="P91" s="30"/>
    </row>
    <row r="98" spans="8:8" ht="25.5" customHeight="1">
      <c r="H98" s="30">
        <v>1838142</v>
      </c>
    </row>
  </sheetData>
  <mergeCells count="7">
    <mergeCell ref="F9:H9"/>
    <mergeCell ref="J9:L9"/>
    <mergeCell ref="C2:L2"/>
    <mergeCell ref="C3:L3"/>
    <mergeCell ref="C4:L4"/>
    <mergeCell ref="F8:H8"/>
    <mergeCell ref="J8:L8"/>
  </mergeCells>
  <phoneticPr fontId="0" type="noConversion"/>
  <pageMargins left="0.70866141732283472" right="0.31496062992125984" top="0.70866141732283472" bottom="0.51181102362204722" header="0.19685039370078741" footer="0.19685039370078741"/>
  <pageSetup paperSize="9" scale="72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3">
    <tabColor theme="8" tint="0.39997558519241921"/>
  </sheetPr>
  <dimension ref="A1:O99"/>
  <sheetViews>
    <sheetView view="pageBreakPreview" zoomScaleNormal="100" zoomScaleSheetLayoutView="100" workbookViewId="0">
      <selection activeCell="C46" sqref="C46"/>
    </sheetView>
  </sheetViews>
  <sheetFormatPr defaultColWidth="10.7109375" defaultRowHeight="24" customHeight="1"/>
  <cols>
    <col min="1" max="2" width="2.85546875" style="5" customWidth="1"/>
    <col min="3" max="3" width="59.140625" style="5" customWidth="1"/>
    <col min="4" max="4" width="3.85546875" style="5" customWidth="1"/>
    <col min="5" max="5" width="6" style="5" customWidth="1"/>
    <col min="6" max="6" width="16.5703125" style="5" customWidth="1"/>
    <col min="7" max="7" width="2.42578125" style="5" customWidth="1"/>
    <col min="8" max="8" width="16.5703125" style="5" customWidth="1"/>
    <col min="9" max="9" width="2.42578125" style="5" customWidth="1"/>
    <col min="10" max="10" width="16.5703125" style="5" customWidth="1"/>
    <col min="11" max="11" width="2.42578125" style="5" customWidth="1"/>
    <col min="12" max="12" width="16.5703125" style="5" customWidth="1"/>
    <col min="13" max="13" width="4.85546875" style="12" hidden="1" customWidth="1"/>
    <col min="14" max="14" width="10.7109375" style="5" customWidth="1"/>
    <col min="15" max="15" width="14.7109375" style="5" bestFit="1" customWidth="1"/>
    <col min="16" max="16384" width="10.7109375" style="5"/>
  </cols>
  <sheetData>
    <row r="1" spans="1:15" ht="24" customHeight="1">
      <c r="L1" s="13" t="s">
        <v>150</v>
      </c>
    </row>
    <row r="2" spans="1:15" ht="24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5" ht="24" customHeight="1">
      <c r="A3" s="142" t="s">
        <v>14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5" ht="24" customHeight="1">
      <c r="A4" s="142" t="s">
        <v>177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5" ht="11.4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5" ht="24" customHeight="1">
      <c r="E6" s="12"/>
      <c r="G6" s="12"/>
      <c r="L6" s="13" t="s">
        <v>165</v>
      </c>
    </row>
    <row r="7" spans="1:15" s="9" customFormat="1" ht="24" customHeight="1">
      <c r="E7" s="15"/>
      <c r="F7" s="16"/>
      <c r="G7" s="16" t="s">
        <v>2</v>
      </c>
      <c r="H7" s="16"/>
      <c r="J7" s="17"/>
      <c r="K7" s="16" t="s">
        <v>12</v>
      </c>
      <c r="L7" s="17"/>
      <c r="M7" s="8"/>
    </row>
    <row r="8" spans="1:15" s="9" customFormat="1" ht="24" customHeight="1">
      <c r="E8" s="15"/>
      <c r="F8" s="152" t="s">
        <v>146</v>
      </c>
      <c r="G8" s="152"/>
      <c r="H8" s="152"/>
      <c r="J8" s="152" t="str">
        <f>+F8</f>
        <v>สำหรับงวดสามเดือน</v>
      </c>
      <c r="K8" s="152"/>
      <c r="L8" s="152"/>
      <c r="M8" s="8"/>
    </row>
    <row r="9" spans="1:15" s="9" customFormat="1" ht="24" customHeight="1">
      <c r="E9" s="15"/>
      <c r="F9" s="151" t="s">
        <v>147</v>
      </c>
      <c r="G9" s="151"/>
      <c r="H9" s="151"/>
      <c r="J9" s="151" t="s">
        <v>147</v>
      </c>
      <c r="K9" s="151"/>
      <c r="L9" s="151"/>
      <c r="M9" s="8"/>
    </row>
    <row r="10" spans="1:15" ht="24" customHeight="1">
      <c r="E10" s="57"/>
      <c r="F10" s="91">
        <v>2561</v>
      </c>
      <c r="G10" s="59"/>
      <c r="H10" s="91">
        <v>2560</v>
      </c>
      <c r="I10" s="60"/>
      <c r="J10" s="91">
        <v>2561</v>
      </c>
      <c r="K10" s="59"/>
      <c r="L10" s="91">
        <v>2560</v>
      </c>
    </row>
    <row r="11" spans="1:15" ht="24" customHeight="1">
      <c r="A11" s="9" t="s">
        <v>15</v>
      </c>
      <c r="B11" s="9"/>
      <c r="C11" s="9"/>
      <c r="D11" s="9"/>
    </row>
    <row r="12" spans="1:15" ht="24" customHeight="1">
      <c r="A12" s="5" t="s">
        <v>96</v>
      </c>
      <c r="F12" s="61">
        <f>+'PL(T)'!D33</f>
        <v>-191984</v>
      </c>
      <c r="G12" s="61">
        <f>+'[2]PL(T)'!E29</f>
        <v>0</v>
      </c>
      <c r="H12" s="61">
        <f>+'PL(T)'!F33</f>
        <v>-257482</v>
      </c>
      <c r="I12" s="61">
        <f>+'[2]PL(T)'!G29</f>
        <v>0</v>
      </c>
      <c r="J12" s="61">
        <f>+'PL(T)'!H33</f>
        <v>4816</v>
      </c>
      <c r="K12" s="61"/>
      <c r="L12" s="61">
        <f>+'PL(T)'!J33</f>
        <v>-149551</v>
      </c>
      <c r="O12" s="56"/>
    </row>
    <row r="13" spans="1:15" ht="24" customHeight="1">
      <c r="B13" s="5" t="s">
        <v>103</v>
      </c>
      <c r="F13" s="61"/>
      <c r="G13" s="61"/>
      <c r="H13" s="61"/>
      <c r="I13" s="61"/>
      <c r="J13" s="61"/>
      <c r="K13" s="61"/>
      <c r="L13" s="61"/>
      <c r="O13" s="56"/>
    </row>
    <row r="14" spans="1:15" ht="24" customHeight="1">
      <c r="C14" s="5" t="s">
        <v>130</v>
      </c>
      <c r="F14" s="61"/>
      <c r="G14" s="61"/>
      <c r="H14" s="61"/>
      <c r="I14" s="61"/>
      <c r="J14" s="61"/>
      <c r="K14" s="61"/>
      <c r="L14" s="61"/>
      <c r="O14" s="56"/>
    </row>
    <row r="15" spans="1:15" ht="24" customHeight="1">
      <c r="C15" s="5" t="s">
        <v>124</v>
      </c>
      <c r="F15" s="61">
        <v>378846</v>
      </c>
      <c r="G15" s="61"/>
      <c r="H15" s="61">
        <v>397736</v>
      </c>
      <c r="I15" s="61"/>
      <c r="J15" s="61">
        <v>99717</v>
      </c>
      <c r="K15" s="61"/>
      <c r="L15" s="61">
        <v>125079</v>
      </c>
      <c r="O15" s="56"/>
    </row>
    <row r="16" spans="1:15" ht="24" customHeight="1">
      <c r="C16" s="5" t="s">
        <v>125</v>
      </c>
      <c r="F16" s="61">
        <v>5</v>
      </c>
      <c r="G16" s="61"/>
      <c r="H16" s="61">
        <v>5</v>
      </c>
      <c r="I16" s="61"/>
      <c r="J16" s="64">
        <v>0</v>
      </c>
      <c r="K16" s="94"/>
      <c r="L16" s="64">
        <v>0</v>
      </c>
      <c r="O16" s="56"/>
    </row>
    <row r="17" spans="1:15" ht="24" customHeight="1">
      <c r="C17" s="5" t="s">
        <v>210</v>
      </c>
      <c r="F17" s="61">
        <v>-12945</v>
      </c>
      <c r="G17" s="61"/>
      <c r="H17" s="61">
        <v>-62853</v>
      </c>
      <c r="I17" s="61"/>
      <c r="J17" s="64">
        <v>0</v>
      </c>
      <c r="K17" s="94"/>
      <c r="L17" s="64">
        <v>0</v>
      </c>
      <c r="O17" s="56"/>
    </row>
    <row r="18" spans="1:15" ht="24" customHeight="1">
      <c r="C18" s="5" t="s">
        <v>207</v>
      </c>
      <c r="F18" s="139">
        <v>3899</v>
      </c>
      <c r="G18" s="64"/>
      <c r="H18" s="64">
        <v>0</v>
      </c>
      <c r="I18" s="61"/>
      <c r="J18" s="61">
        <v>-72525</v>
      </c>
      <c r="K18" s="94"/>
      <c r="L18" s="64">
        <v>0</v>
      </c>
      <c r="O18" s="56"/>
    </row>
    <row r="19" spans="1:15" ht="24" customHeight="1">
      <c r="C19" s="5" t="s">
        <v>126</v>
      </c>
      <c r="F19" s="61">
        <v>-2386</v>
      </c>
      <c r="G19" s="61"/>
      <c r="H19" s="61">
        <v>-2591</v>
      </c>
      <c r="I19" s="61"/>
      <c r="J19" s="64">
        <v>0</v>
      </c>
      <c r="K19" s="94"/>
      <c r="L19" s="64">
        <v>0</v>
      </c>
      <c r="O19" s="56"/>
    </row>
    <row r="20" spans="1:15" ht="24" customHeight="1">
      <c r="C20" s="5" t="s">
        <v>127</v>
      </c>
      <c r="F20" s="64">
        <v>0</v>
      </c>
      <c r="G20" s="64"/>
      <c r="H20" s="64">
        <v>0</v>
      </c>
      <c r="I20" s="61"/>
      <c r="J20" s="61">
        <v>-44834</v>
      </c>
      <c r="K20" s="94"/>
      <c r="L20" s="61">
        <v>-22668</v>
      </c>
      <c r="O20" s="56"/>
    </row>
    <row r="21" spans="1:15" ht="24" customHeight="1">
      <c r="C21" s="5" t="s">
        <v>169</v>
      </c>
      <c r="F21" s="61">
        <v>-985</v>
      </c>
      <c r="H21" s="61">
        <v>-629</v>
      </c>
      <c r="J21" s="61">
        <v>-985</v>
      </c>
      <c r="L21" s="61">
        <v>-629</v>
      </c>
      <c r="O21" s="56"/>
    </row>
    <row r="22" spans="1:15" ht="24" customHeight="1">
      <c r="C22" s="5" t="s">
        <v>128</v>
      </c>
      <c r="F22" s="61">
        <v>-3631</v>
      </c>
      <c r="G22" s="61"/>
      <c r="H22" s="61">
        <v>8833</v>
      </c>
      <c r="I22" s="65"/>
      <c r="J22" s="61">
        <v>9649</v>
      </c>
      <c r="K22" s="65"/>
      <c r="L22" s="61">
        <v>20316</v>
      </c>
      <c r="O22" s="56"/>
    </row>
    <row r="23" spans="1:15" ht="24" customHeight="1">
      <c r="C23" s="5" t="s">
        <v>184</v>
      </c>
      <c r="F23" s="61">
        <v>-22855</v>
      </c>
      <c r="G23" s="61"/>
      <c r="H23" s="61">
        <v>-20779</v>
      </c>
      <c r="I23" s="61"/>
      <c r="J23" s="64">
        <v>0</v>
      </c>
      <c r="K23" s="94"/>
      <c r="L23" s="64">
        <v>0</v>
      </c>
      <c r="M23" s="95"/>
      <c r="O23" s="56"/>
    </row>
    <row r="24" spans="1:15" ht="24" customHeight="1">
      <c r="C24" s="5" t="s">
        <v>185</v>
      </c>
      <c r="F24" s="61">
        <v>-6928</v>
      </c>
      <c r="G24" s="61"/>
      <c r="H24" s="139">
        <v>-2327</v>
      </c>
      <c r="I24" s="61"/>
      <c r="J24" s="64">
        <v>0</v>
      </c>
      <c r="K24" s="94"/>
      <c r="L24" s="64">
        <v>0</v>
      </c>
      <c r="M24" s="95"/>
      <c r="O24" s="56"/>
    </row>
    <row r="25" spans="1:15" ht="24" customHeight="1">
      <c r="C25" s="5" t="s">
        <v>201</v>
      </c>
      <c r="F25" s="61">
        <v>1706</v>
      </c>
      <c r="G25" s="61"/>
      <c r="H25" s="61">
        <v>1799</v>
      </c>
      <c r="I25" s="95"/>
      <c r="J25" s="61">
        <v>1582</v>
      </c>
      <c r="K25" s="61"/>
      <c r="L25" s="61">
        <v>1675</v>
      </c>
      <c r="M25" s="95"/>
      <c r="O25" s="56"/>
    </row>
    <row r="26" spans="1:15" ht="24" customHeight="1">
      <c r="C26" s="5" t="s">
        <v>129</v>
      </c>
      <c r="F26" s="61">
        <v>-1759</v>
      </c>
      <c r="G26" s="61"/>
      <c r="H26" s="61">
        <v>-617</v>
      </c>
      <c r="I26" s="65"/>
      <c r="J26" s="139">
        <v>-49</v>
      </c>
      <c r="K26" s="65"/>
      <c r="L26" s="61">
        <v>-8</v>
      </c>
      <c r="O26" s="56"/>
    </row>
    <row r="27" spans="1:15" ht="24" customHeight="1">
      <c r="C27" s="5" t="s">
        <v>72</v>
      </c>
      <c r="F27" s="61">
        <v>50079</v>
      </c>
      <c r="G27" s="61"/>
      <c r="H27" s="61">
        <v>48911</v>
      </c>
      <c r="I27" s="61"/>
      <c r="J27" s="61">
        <v>29065</v>
      </c>
      <c r="K27" s="61"/>
      <c r="L27" s="61">
        <v>33292</v>
      </c>
      <c r="O27" s="56"/>
    </row>
    <row r="28" spans="1:15" ht="24" customHeight="1">
      <c r="A28" s="5" t="s">
        <v>122</v>
      </c>
      <c r="F28" s="96"/>
      <c r="G28" s="61"/>
      <c r="H28" s="96"/>
      <c r="I28" s="61"/>
      <c r="J28" s="96"/>
      <c r="K28" s="61"/>
      <c r="L28" s="96"/>
      <c r="O28" s="56"/>
    </row>
    <row r="29" spans="1:15" ht="24" customHeight="1">
      <c r="B29" s="5" t="s">
        <v>123</v>
      </c>
      <c r="F29" s="61">
        <f>SUM(F12:F28)</f>
        <v>191062</v>
      </c>
      <c r="G29" s="61">
        <f t="shared" ref="G29:K29" si="0">SUM(G12:G28)</f>
        <v>0</v>
      </c>
      <c r="H29" s="61">
        <f>SUM(H12:H28)</f>
        <v>110006</v>
      </c>
      <c r="I29" s="61">
        <f t="shared" si="0"/>
        <v>0</v>
      </c>
      <c r="J29" s="61">
        <f>SUM(J12:J28)</f>
        <v>26436</v>
      </c>
      <c r="K29" s="61">
        <f t="shared" si="0"/>
        <v>0</v>
      </c>
      <c r="L29" s="61">
        <f>SUM(L12:L28)</f>
        <v>7506</v>
      </c>
      <c r="O29" s="56"/>
    </row>
    <row r="30" spans="1:15" ht="24" customHeight="1">
      <c r="B30" s="5" t="s">
        <v>112</v>
      </c>
      <c r="F30" s="61"/>
      <c r="G30" s="61"/>
      <c r="H30" s="61"/>
      <c r="I30" s="61"/>
      <c r="J30" s="61"/>
      <c r="K30" s="61"/>
      <c r="L30" s="61"/>
      <c r="O30" s="56"/>
    </row>
    <row r="31" spans="1:15" ht="24" customHeight="1">
      <c r="C31" s="5" t="s">
        <v>23</v>
      </c>
      <c r="F31" s="61">
        <v>-98002</v>
      </c>
      <c r="G31" s="65"/>
      <c r="H31" s="61">
        <v>78768</v>
      </c>
      <c r="I31" s="61"/>
      <c r="J31" s="61">
        <v>-18343</v>
      </c>
      <c r="K31" s="95"/>
      <c r="L31" s="61">
        <v>9126</v>
      </c>
      <c r="M31" s="95"/>
      <c r="O31" s="56"/>
    </row>
    <row r="32" spans="1:15" ht="24" customHeight="1">
      <c r="C32" s="5" t="s">
        <v>25</v>
      </c>
      <c r="F32" s="61">
        <v>6323</v>
      </c>
      <c r="G32" s="62"/>
      <c r="H32" s="61">
        <v>-47546</v>
      </c>
      <c r="I32" s="61"/>
      <c r="J32" s="61">
        <v>-79126</v>
      </c>
      <c r="K32" s="61"/>
      <c r="L32" s="61">
        <v>-43102</v>
      </c>
      <c r="O32" s="56"/>
    </row>
    <row r="33" spans="1:15" ht="24" customHeight="1">
      <c r="C33" s="5" t="s">
        <v>77</v>
      </c>
      <c r="F33" s="61">
        <v>240834</v>
      </c>
      <c r="G33" s="62"/>
      <c r="H33" s="61">
        <v>-78481</v>
      </c>
      <c r="I33" s="61">
        <v>3532847</v>
      </c>
      <c r="J33" s="61">
        <v>-112654</v>
      </c>
      <c r="K33" s="61"/>
      <c r="L33" s="61">
        <v>-122570</v>
      </c>
      <c r="O33" s="56"/>
    </row>
    <row r="34" spans="1:15" ht="24" customHeight="1">
      <c r="C34" s="5" t="s">
        <v>26</v>
      </c>
      <c r="F34" s="61">
        <v>-10542</v>
      </c>
      <c r="G34" s="61"/>
      <c r="H34" s="61">
        <v>34366</v>
      </c>
      <c r="I34" s="61"/>
      <c r="J34" s="61">
        <v>1226</v>
      </c>
      <c r="K34" s="61"/>
      <c r="L34" s="61">
        <v>8493</v>
      </c>
      <c r="O34" s="56"/>
    </row>
    <row r="35" spans="1:15" ht="24" customHeight="1">
      <c r="C35" s="5" t="s">
        <v>27</v>
      </c>
      <c r="F35" s="61">
        <v>-12371</v>
      </c>
      <c r="G35" s="61"/>
      <c r="H35" s="61">
        <v>-4201</v>
      </c>
      <c r="I35" s="61"/>
      <c r="J35" s="61">
        <v>137</v>
      </c>
      <c r="K35" s="61"/>
      <c r="L35" s="61">
        <v>51</v>
      </c>
      <c r="O35" s="56"/>
    </row>
    <row r="36" spans="1:15" ht="24" customHeight="1">
      <c r="C36" s="5" t="s">
        <v>35</v>
      </c>
      <c r="F36" s="61">
        <v>-3074</v>
      </c>
      <c r="G36" s="61"/>
      <c r="H36" s="61">
        <v>43</v>
      </c>
      <c r="I36" s="61"/>
      <c r="J36" s="61">
        <v>-60</v>
      </c>
      <c r="K36" s="61"/>
      <c r="L36" s="64">
        <v>0</v>
      </c>
      <c r="O36" s="56"/>
    </row>
    <row r="37" spans="1:15" ht="24" customHeight="1">
      <c r="B37" s="5" t="s">
        <v>98</v>
      </c>
      <c r="F37" s="61"/>
      <c r="G37" s="61"/>
      <c r="H37" s="61"/>
      <c r="I37" s="61"/>
      <c r="J37" s="61"/>
      <c r="K37" s="61"/>
      <c r="L37" s="61"/>
      <c r="O37" s="56"/>
    </row>
    <row r="38" spans="1:15" ht="24" customHeight="1">
      <c r="C38" s="5" t="s">
        <v>40</v>
      </c>
      <c r="F38" s="61">
        <v>-49486</v>
      </c>
      <c r="G38" s="61"/>
      <c r="H38" s="61">
        <v>89800</v>
      </c>
      <c r="I38" s="61"/>
      <c r="J38" s="61">
        <v>30832</v>
      </c>
      <c r="K38" s="61"/>
      <c r="L38" s="61">
        <v>-14208</v>
      </c>
      <c r="O38" s="56"/>
    </row>
    <row r="39" spans="1:15" ht="24" customHeight="1">
      <c r="C39" s="5" t="s">
        <v>41</v>
      </c>
      <c r="F39" s="61">
        <v>-8132</v>
      </c>
      <c r="G39" s="61"/>
      <c r="H39" s="61">
        <v>-171054</v>
      </c>
      <c r="I39" s="61"/>
      <c r="J39" s="64">
        <v>0</v>
      </c>
      <c r="K39" s="61"/>
      <c r="L39" s="64">
        <v>0</v>
      </c>
      <c r="O39" s="56"/>
    </row>
    <row r="40" spans="1:15" ht="24" customHeight="1">
      <c r="C40" s="5" t="s">
        <v>131</v>
      </c>
      <c r="F40" s="61">
        <v>-6795</v>
      </c>
      <c r="H40" s="61">
        <v>-12492</v>
      </c>
      <c r="J40" s="61">
        <v>3003</v>
      </c>
      <c r="L40" s="61">
        <v>2614</v>
      </c>
      <c r="O40" s="56"/>
    </row>
    <row r="41" spans="1:15" ht="24" customHeight="1">
      <c r="C41" s="5" t="s">
        <v>132</v>
      </c>
      <c r="F41" s="61">
        <v>4863</v>
      </c>
      <c r="G41" s="95"/>
      <c r="H41" s="61">
        <v>584</v>
      </c>
      <c r="I41" s="95"/>
      <c r="J41" s="61">
        <v>340445</v>
      </c>
      <c r="K41" s="61"/>
      <c r="L41" s="61">
        <v>403845</v>
      </c>
      <c r="M41" s="95"/>
      <c r="O41" s="56"/>
    </row>
    <row r="42" spans="1:15" ht="24" customHeight="1">
      <c r="C42" s="5" t="s">
        <v>42</v>
      </c>
      <c r="F42" s="61">
        <v>13142</v>
      </c>
      <c r="G42" s="61"/>
      <c r="H42" s="61">
        <v>15079</v>
      </c>
      <c r="I42" s="61"/>
      <c r="J42" s="61">
        <v>-1489</v>
      </c>
      <c r="K42" s="61"/>
      <c r="L42" s="61">
        <v>-1593</v>
      </c>
      <c r="O42" s="56"/>
    </row>
    <row r="43" spans="1:15" ht="24" customHeight="1">
      <c r="C43" s="5" t="s">
        <v>211</v>
      </c>
      <c r="F43" s="64">
        <v>0</v>
      </c>
      <c r="G43" s="61"/>
      <c r="H43" s="61">
        <v>-1014</v>
      </c>
      <c r="I43" s="61"/>
      <c r="J43" s="64">
        <v>0</v>
      </c>
      <c r="K43" s="61"/>
      <c r="L43" s="61">
        <v>-1014</v>
      </c>
      <c r="O43" s="56"/>
    </row>
    <row r="44" spans="1:15" ht="24" customHeight="1">
      <c r="A44" s="93" t="s">
        <v>133</v>
      </c>
      <c r="B44" s="93"/>
      <c r="C44" s="93"/>
      <c r="F44" s="96">
        <f>SUM(F28:F43)</f>
        <v>267822</v>
      </c>
      <c r="G44" s="61"/>
      <c r="H44" s="96">
        <f>SUM(H28:H43)</f>
        <v>13858</v>
      </c>
      <c r="I44" s="61"/>
      <c r="J44" s="96">
        <f>SUM(J28:J43)</f>
        <v>190407</v>
      </c>
      <c r="K44" s="61"/>
      <c r="L44" s="96">
        <f>SUM(L28:L43)</f>
        <v>249148</v>
      </c>
      <c r="N44" s="21"/>
      <c r="O44" s="56"/>
    </row>
    <row r="45" spans="1:15" ht="24" customHeight="1">
      <c r="C45" s="5" t="s">
        <v>214</v>
      </c>
      <c r="F45" s="61">
        <v>-2304</v>
      </c>
      <c r="G45" s="65"/>
      <c r="H45" s="61">
        <v>-4512</v>
      </c>
      <c r="I45" s="65"/>
      <c r="J45" s="64">
        <v>0</v>
      </c>
      <c r="K45" s="97"/>
      <c r="L45" s="64">
        <v>0</v>
      </c>
      <c r="M45" s="5"/>
      <c r="N45" s="21"/>
      <c r="O45" s="56"/>
    </row>
    <row r="46" spans="1:15" ht="24" customHeight="1">
      <c r="A46" s="98" t="s">
        <v>99</v>
      </c>
      <c r="B46" s="98"/>
      <c r="C46" s="98"/>
      <c r="F46" s="63">
        <f>SUM(F44:F45)</f>
        <v>265518</v>
      </c>
      <c r="H46" s="63">
        <f>SUM(H44:H45)</f>
        <v>9346</v>
      </c>
      <c r="J46" s="63">
        <f>SUM(J44:J45)</f>
        <v>190407</v>
      </c>
      <c r="L46" s="63">
        <f>SUM(L44:L45)</f>
        <v>249148</v>
      </c>
      <c r="N46" s="65"/>
      <c r="O46" s="56"/>
    </row>
    <row r="47" spans="1:15" ht="21.75" customHeight="1">
      <c r="A47" s="98"/>
      <c r="B47" s="98"/>
      <c r="C47" s="98"/>
      <c r="F47" s="65"/>
      <c r="H47" s="65"/>
      <c r="J47" s="65"/>
      <c r="L47" s="65"/>
      <c r="N47" s="21"/>
      <c r="O47" s="56"/>
    </row>
    <row r="48" spans="1:15" ht="24" customHeight="1">
      <c r="A48" s="5" t="s">
        <v>149</v>
      </c>
      <c r="B48" s="98"/>
      <c r="C48" s="98"/>
      <c r="F48" s="65"/>
      <c r="H48" s="65"/>
      <c r="J48" s="65"/>
      <c r="L48" s="65"/>
      <c r="N48" s="21"/>
      <c r="O48" s="56"/>
    </row>
    <row r="49" spans="1:15" ht="24" customHeight="1">
      <c r="A49" s="98"/>
      <c r="B49" s="98"/>
      <c r="C49" s="98"/>
      <c r="F49" s="65"/>
      <c r="H49" s="65"/>
      <c r="J49" s="65"/>
      <c r="L49" s="65"/>
      <c r="N49" s="21"/>
      <c r="O49" s="56"/>
    </row>
    <row r="50" spans="1:15" ht="24" customHeight="1">
      <c r="A50" s="29"/>
      <c r="L50" s="99" t="s">
        <v>208</v>
      </c>
      <c r="M50" s="5"/>
    </row>
    <row r="51" spans="1:15" s="30" customFormat="1" ht="24" customHeight="1">
      <c r="A51" s="29"/>
      <c r="B51" s="29"/>
      <c r="L51" s="13" t="s">
        <v>150</v>
      </c>
      <c r="N51" s="32"/>
      <c r="O51" s="33"/>
    </row>
    <row r="52" spans="1:15" ht="24" customHeight="1">
      <c r="A52" s="142" t="s">
        <v>0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</row>
    <row r="53" spans="1:15" ht="24" customHeight="1">
      <c r="A53" s="142" t="s">
        <v>16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</row>
    <row r="54" spans="1:15" ht="24" customHeight="1">
      <c r="A54" s="142" t="s">
        <v>177</v>
      </c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</row>
    <row r="55" spans="1:15" ht="11.4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5" ht="24" customHeight="1">
      <c r="E56" s="12"/>
      <c r="G56" s="12"/>
      <c r="L56" s="13" t="s">
        <v>165</v>
      </c>
    </row>
    <row r="57" spans="1:15" s="9" customFormat="1" ht="24" customHeight="1">
      <c r="E57" s="15"/>
      <c r="F57" s="16"/>
      <c r="G57" s="16" t="s">
        <v>2</v>
      </c>
      <c r="H57" s="16"/>
      <c r="J57" s="17"/>
      <c r="K57" s="16" t="s">
        <v>12</v>
      </c>
      <c r="L57" s="17"/>
      <c r="M57" s="8"/>
    </row>
    <row r="58" spans="1:15" s="9" customFormat="1" ht="24" customHeight="1">
      <c r="E58" s="15"/>
      <c r="F58" s="152" t="s">
        <v>146</v>
      </c>
      <c r="G58" s="152"/>
      <c r="H58" s="152"/>
      <c r="J58" s="152" t="str">
        <f>+F58</f>
        <v>สำหรับงวดสามเดือน</v>
      </c>
      <c r="K58" s="152"/>
      <c r="L58" s="152"/>
      <c r="M58" s="8"/>
    </row>
    <row r="59" spans="1:15" s="9" customFormat="1" ht="24" customHeight="1">
      <c r="E59" s="15"/>
      <c r="F59" s="151" t="s">
        <v>147</v>
      </c>
      <c r="G59" s="151"/>
      <c r="H59" s="151"/>
      <c r="J59" s="151" t="s">
        <v>147</v>
      </c>
      <c r="K59" s="151"/>
      <c r="L59" s="151"/>
      <c r="M59" s="8"/>
    </row>
    <row r="60" spans="1:15" ht="24" customHeight="1">
      <c r="E60" s="57"/>
      <c r="F60" s="91">
        <v>2561</v>
      </c>
      <c r="G60" s="59"/>
      <c r="H60" s="91">
        <v>2560</v>
      </c>
      <c r="I60" s="60"/>
      <c r="J60" s="91">
        <v>2561</v>
      </c>
      <c r="K60" s="59"/>
      <c r="L60" s="91">
        <v>2560</v>
      </c>
    </row>
    <row r="61" spans="1:15" ht="24" customHeight="1">
      <c r="A61" s="9" t="s">
        <v>17</v>
      </c>
      <c r="B61" s="9"/>
      <c r="C61" s="9"/>
      <c r="D61" s="9"/>
      <c r="O61" s="56"/>
    </row>
    <row r="62" spans="1:15" ht="24" customHeight="1">
      <c r="A62" s="9"/>
      <c r="B62" s="9"/>
      <c r="C62" s="5" t="s">
        <v>204</v>
      </c>
      <c r="D62" s="9"/>
      <c r="F62" s="61">
        <v>17791</v>
      </c>
      <c r="H62" s="5">
        <v>79619</v>
      </c>
      <c r="J62" s="64">
        <v>0</v>
      </c>
      <c r="L62" s="64">
        <v>0</v>
      </c>
      <c r="O62" s="56"/>
    </row>
    <row r="63" spans="1:15" ht="24" customHeight="1">
      <c r="C63" s="5" t="s">
        <v>212</v>
      </c>
      <c r="D63" s="9"/>
      <c r="F63" s="61">
        <v>-140496</v>
      </c>
      <c r="G63" s="61"/>
      <c r="H63" s="61">
        <v>-25966</v>
      </c>
      <c r="I63" s="61"/>
      <c r="J63" s="61">
        <v>-123333</v>
      </c>
      <c r="K63" s="61">
        <v>-7559</v>
      </c>
      <c r="L63" s="61">
        <v>-665</v>
      </c>
      <c r="O63" s="56"/>
    </row>
    <row r="64" spans="1:15" ht="24" customHeight="1">
      <c r="C64" s="30" t="s">
        <v>213</v>
      </c>
      <c r="D64" s="9"/>
      <c r="F64" s="64">
        <v>0</v>
      </c>
      <c r="G64" s="61"/>
      <c r="H64" s="61">
        <v>-22744</v>
      </c>
      <c r="I64" s="61"/>
      <c r="J64" s="64">
        <v>0</v>
      </c>
      <c r="K64" s="61">
        <v>-3991</v>
      </c>
      <c r="L64" s="61">
        <v>-3991</v>
      </c>
      <c r="O64" s="56"/>
    </row>
    <row r="65" spans="1:15" ht="24" hidden="1" customHeight="1">
      <c r="C65" s="30" t="s">
        <v>186</v>
      </c>
      <c r="D65" s="9"/>
      <c r="F65" s="64">
        <v>0</v>
      </c>
      <c r="G65" s="61"/>
      <c r="H65" s="64">
        <v>0</v>
      </c>
      <c r="I65" s="61"/>
      <c r="J65" s="64">
        <v>0</v>
      </c>
      <c r="K65" s="61"/>
      <c r="L65" s="64">
        <v>0</v>
      </c>
      <c r="O65" s="56"/>
    </row>
    <row r="66" spans="1:15" ht="24" hidden="1" customHeight="1">
      <c r="C66" s="30" t="s">
        <v>187</v>
      </c>
      <c r="D66" s="9"/>
      <c r="F66" s="64">
        <v>0</v>
      </c>
      <c r="G66" s="61"/>
      <c r="H66" s="64">
        <v>0</v>
      </c>
      <c r="I66" s="61"/>
      <c r="J66" s="64">
        <v>0</v>
      </c>
      <c r="K66" s="61"/>
      <c r="L66" s="64">
        <v>0</v>
      </c>
      <c r="O66" s="56"/>
    </row>
    <row r="67" spans="1:15" ht="24" customHeight="1">
      <c r="C67" s="5" t="s">
        <v>119</v>
      </c>
      <c r="D67" s="9"/>
      <c r="F67" s="61">
        <v>44834</v>
      </c>
      <c r="G67" s="61"/>
      <c r="H67" s="61">
        <v>22668</v>
      </c>
      <c r="I67" s="61"/>
      <c r="J67" s="61">
        <v>44834</v>
      </c>
      <c r="K67" s="61">
        <v>8</v>
      </c>
      <c r="L67" s="61">
        <v>22668</v>
      </c>
      <c r="O67" s="56"/>
    </row>
    <row r="68" spans="1:15" ht="24" customHeight="1">
      <c r="C68" s="5" t="s">
        <v>69</v>
      </c>
      <c r="D68" s="9"/>
      <c r="F68" s="65">
        <v>972</v>
      </c>
      <c r="G68" s="65"/>
      <c r="H68" s="65">
        <v>245</v>
      </c>
      <c r="I68" s="65"/>
      <c r="J68" s="65">
        <v>79</v>
      </c>
      <c r="K68" s="65"/>
      <c r="L68" s="65">
        <v>8</v>
      </c>
      <c r="O68" s="56"/>
    </row>
    <row r="69" spans="1:15" ht="24" customHeight="1">
      <c r="C69" s="5" t="s">
        <v>205</v>
      </c>
      <c r="D69" s="9"/>
      <c r="F69" s="65">
        <v>13140</v>
      </c>
      <c r="G69" s="65"/>
      <c r="H69" s="64">
        <v>0</v>
      </c>
      <c r="I69" s="65"/>
      <c r="J69" s="64">
        <v>0</v>
      </c>
      <c r="K69" s="65"/>
      <c r="L69" s="64">
        <v>0</v>
      </c>
      <c r="O69" s="56"/>
    </row>
    <row r="70" spans="1:15" ht="24" customHeight="1">
      <c r="C70" s="5" t="s">
        <v>206</v>
      </c>
      <c r="D70" s="9"/>
      <c r="F70" s="65">
        <v>4075</v>
      </c>
      <c r="G70" s="65"/>
      <c r="H70" s="64">
        <v>0</v>
      </c>
      <c r="I70" s="65"/>
      <c r="J70" s="64">
        <v>0</v>
      </c>
      <c r="K70" s="65"/>
      <c r="L70" s="64">
        <v>0</v>
      </c>
      <c r="O70" s="56"/>
    </row>
    <row r="71" spans="1:15" ht="24" customHeight="1">
      <c r="A71" s="98" t="s">
        <v>100</v>
      </c>
      <c r="B71" s="98"/>
      <c r="C71" s="98"/>
      <c r="F71" s="63">
        <f>SUM(F62:F70)</f>
        <v>-59684</v>
      </c>
      <c r="G71" s="61"/>
      <c r="H71" s="63">
        <f>SUM(H62:H70)</f>
        <v>53822</v>
      </c>
      <c r="I71" s="61"/>
      <c r="J71" s="63">
        <f>SUM(J62:J70)</f>
        <v>-78420</v>
      </c>
      <c r="K71" s="61"/>
      <c r="L71" s="63">
        <f>SUM(L62:L70)</f>
        <v>18020</v>
      </c>
      <c r="M71" s="5"/>
      <c r="O71" s="56"/>
    </row>
    <row r="72" spans="1:15" ht="24" customHeight="1">
      <c r="A72" s="9" t="s">
        <v>18</v>
      </c>
      <c r="B72" s="9"/>
      <c r="C72" s="9"/>
      <c r="D72" s="9"/>
      <c r="F72" s="61"/>
      <c r="G72" s="61"/>
      <c r="H72" s="61"/>
      <c r="I72" s="61"/>
      <c r="J72" s="61"/>
      <c r="K72" s="61"/>
      <c r="L72" s="61"/>
      <c r="M72" s="5"/>
      <c r="O72" s="56"/>
    </row>
    <row r="73" spans="1:15" ht="24" customHeight="1">
      <c r="A73" s="9"/>
      <c r="B73" s="9"/>
      <c r="C73" s="5" t="s">
        <v>109</v>
      </c>
      <c r="D73" s="9"/>
      <c r="F73" s="61">
        <v>100000</v>
      </c>
      <c r="G73" s="64"/>
      <c r="H73" s="61">
        <v>509252</v>
      </c>
      <c r="I73" s="61"/>
      <c r="J73" s="61">
        <v>-57872</v>
      </c>
      <c r="K73" s="61"/>
      <c r="L73" s="61">
        <v>-175604</v>
      </c>
      <c r="M73" s="5"/>
      <c r="O73" s="56"/>
    </row>
    <row r="74" spans="1:15" ht="24" hidden="1" customHeight="1">
      <c r="A74" s="9"/>
      <c r="B74" s="9"/>
      <c r="C74" s="5" t="s">
        <v>162</v>
      </c>
      <c r="D74" s="9"/>
      <c r="F74" s="64">
        <v>0</v>
      </c>
      <c r="G74" s="64"/>
      <c r="H74" s="64">
        <v>0</v>
      </c>
      <c r="I74" s="61"/>
      <c r="J74" s="64">
        <v>0</v>
      </c>
      <c r="K74" s="61"/>
      <c r="L74" s="64">
        <v>0</v>
      </c>
      <c r="M74" s="5"/>
      <c r="O74" s="56"/>
    </row>
    <row r="75" spans="1:15" ht="24" customHeight="1">
      <c r="A75" s="9"/>
      <c r="B75" s="9"/>
      <c r="C75" s="30" t="s">
        <v>168</v>
      </c>
      <c r="D75" s="9"/>
      <c r="F75" s="61">
        <v>-104276</v>
      </c>
      <c r="G75" s="64"/>
      <c r="H75" s="61">
        <v>-50373</v>
      </c>
      <c r="I75" s="61"/>
      <c r="J75" s="64">
        <v>0</v>
      </c>
      <c r="K75" s="61"/>
      <c r="L75" s="64">
        <v>0</v>
      </c>
      <c r="M75" s="5"/>
      <c r="O75" s="56"/>
    </row>
    <row r="76" spans="1:15" ht="24" customHeight="1">
      <c r="C76" s="5" t="s">
        <v>101</v>
      </c>
      <c r="F76" s="61">
        <v>-486023</v>
      </c>
      <c r="G76" s="61"/>
      <c r="H76" s="61">
        <v>-277200</v>
      </c>
      <c r="I76" s="61"/>
      <c r="J76" s="61">
        <v>-86324</v>
      </c>
      <c r="K76" s="61"/>
      <c r="L76" s="61">
        <v>-96073</v>
      </c>
      <c r="M76" s="5"/>
      <c r="O76" s="56"/>
    </row>
    <row r="77" spans="1:15" ht="24" customHeight="1">
      <c r="C77" s="5" t="s">
        <v>74</v>
      </c>
      <c r="F77" s="61">
        <v>-56379</v>
      </c>
      <c r="G77" s="61"/>
      <c r="H77" s="61">
        <v>-57658</v>
      </c>
      <c r="I77" s="61"/>
      <c r="J77" s="61">
        <v>-31923</v>
      </c>
      <c r="K77" s="61"/>
      <c r="L77" s="61">
        <v>-39866</v>
      </c>
      <c r="M77" s="5"/>
      <c r="O77" s="56"/>
    </row>
    <row r="78" spans="1:15" ht="24" customHeight="1">
      <c r="C78" s="5" t="s">
        <v>172</v>
      </c>
      <c r="F78" s="61"/>
      <c r="G78" s="61"/>
      <c r="H78" s="61"/>
      <c r="I78" s="61"/>
      <c r="J78" s="61"/>
      <c r="K78" s="61"/>
      <c r="L78" s="61"/>
      <c r="M78" s="5"/>
      <c r="O78" s="56"/>
    </row>
    <row r="79" spans="1:15" ht="24" customHeight="1">
      <c r="C79" s="5" t="s">
        <v>173</v>
      </c>
      <c r="F79" s="64">
        <v>0</v>
      </c>
      <c r="G79" s="61"/>
      <c r="H79" s="61">
        <v>-18364</v>
      </c>
      <c r="I79" s="61"/>
      <c r="J79" s="64">
        <v>0</v>
      </c>
      <c r="K79" s="64"/>
      <c r="L79" s="64">
        <v>0</v>
      </c>
      <c r="M79" s="5"/>
      <c r="O79" s="56"/>
    </row>
    <row r="80" spans="1:15" ht="24" customHeight="1">
      <c r="A80" s="98" t="s">
        <v>102</v>
      </c>
      <c r="B80" s="98"/>
      <c r="C80" s="98"/>
      <c r="F80" s="63">
        <f>SUM(F73:F79)</f>
        <v>-546678</v>
      </c>
      <c r="G80" s="61"/>
      <c r="H80" s="63">
        <f>SUM(H73:H79)</f>
        <v>105657</v>
      </c>
      <c r="I80" s="61"/>
      <c r="J80" s="63">
        <f>SUM(J73:J79)</f>
        <v>-176119</v>
      </c>
      <c r="K80" s="61"/>
      <c r="L80" s="63">
        <f>SUM(L73:L79)</f>
        <v>-311543</v>
      </c>
      <c r="M80" s="5"/>
      <c r="O80" s="56"/>
    </row>
    <row r="81" spans="1:15" ht="24" customHeight="1">
      <c r="A81" s="93" t="s">
        <v>90</v>
      </c>
      <c r="B81" s="93"/>
      <c r="F81" s="63">
        <v>9795</v>
      </c>
      <c r="G81" s="61"/>
      <c r="H81" s="63">
        <v>7244</v>
      </c>
      <c r="I81" s="61"/>
      <c r="J81" s="63">
        <v>62158</v>
      </c>
      <c r="K81" s="65"/>
      <c r="L81" s="63">
        <v>56719</v>
      </c>
      <c r="O81" s="56"/>
    </row>
    <row r="82" spans="1:15" ht="24" customHeight="1">
      <c r="A82" s="9" t="s">
        <v>111</v>
      </c>
      <c r="B82" s="9"/>
      <c r="C82" s="9"/>
      <c r="F82" s="65">
        <f>+F46+F71+F80+F81</f>
        <v>-331049</v>
      </c>
      <c r="G82" s="65"/>
      <c r="H82" s="65">
        <f>+H46+H71+H80+H81</f>
        <v>176069</v>
      </c>
      <c r="I82" s="65"/>
      <c r="J82" s="65">
        <f>+J46+J71+J80+J81</f>
        <v>-1974</v>
      </c>
      <c r="K82" s="65"/>
      <c r="L82" s="65">
        <f>+L46+L71+L80+L81</f>
        <v>12344</v>
      </c>
      <c r="M82" s="5"/>
      <c r="O82" s="56"/>
    </row>
    <row r="83" spans="1:15" ht="24" customHeight="1">
      <c r="A83" s="9" t="s">
        <v>163</v>
      </c>
      <c r="B83" s="9"/>
      <c r="C83" s="9"/>
      <c r="F83" s="66">
        <v>1639980</v>
      </c>
      <c r="G83" s="61"/>
      <c r="H83" s="66">
        <v>1255452</v>
      </c>
      <c r="I83" s="61"/>
      <c r="J83" s="66">
        <v>77813</v>
      </c>
      <c r="K83" s="61"/>
      <c r="L83" s="66">
        <v>35932</v>
      </c>
      <c r="M83" s="5"/>
      <c r="O83" s="56"/>
    </row>
    <row r="84" spans="1:15" ht="24" customHeight="1" thickBot="1">
      <c r="A84" s="9" t="s">
        <v>164</v>
      </c>
      <c r="B84" s="9"/>
      <c r="C84" s="9"/>
      <c r="F84" s="68">
        <f>SUM(F82:F83)</f>
        <v>1308931</v>
      </c>
      <c r="G84" s="61"/>
      <c r="H84" s="68">
        <f>SUM(H82:H83)</f>
        <v>1431521</v>
      </c>
      <c r="I84" s="61"/>
      <c r="J84" s="68">
        <f>SUM(J82:J83)</f>
        <v>75839</v>
      </c>
      <c r="K84" s="61"/>
      <c r="L84" s="68">
        <f>SUM(L82:L83)</f>
        <v>48276</v>
      </c>
      <c r="M84" s="5"/>
      <c r="O84" s="56"/>
    </row>
    <row r="85" spans="1:15" ht="24" customHeight="1" thickTop="1">
      <c r="F85" s="65"/>
      <c r="G85" s="61"/>
      <c r="H85" s="65"/>
      <c r="I85" s="61"/>
      <c r="J85" s="65"/>
      <c r="K85" s="61"/>
      <c r="L85" s="65"/>
      <c r="M85" s="5"/>
    </row>
    <row r="86" spans="1:15" ht="24" customHeight="1">
      <c r="F86" s="65"/>
      <c r="G86" s="65"/>
      <c r="H86" s="65"/>
      <c r="I86" s="65"/>
      <c r="J86" s="65"/>
      <c r="K86" s="65"/>
      <c r="L86" s="65"/>
      <c r="M86" s="5"/>
    </row>
    <row r="87" spans="1:15" ht="24" customHeight="1">
      <c r="F87" s="65"/>
      <c r="G87" s="61"/>
      <c r="H87" s="65"/>
      <c r="I87" s="61"/>
      <c r="J87" s="65"/>
      <c r="K87" s="61"/>
      <c r="L87" s="65"/>
      <c r="M87" s="5"/>
    </row>
    <row r="90" spans="1:15" ht="24" customHeight="1">
      <c r="F90" s="65"/>
      <c r="G90" s="61"/>
      <c r="H90" s="65"/>
      <c r="I90" s="61"/>
      <c r="J90" s="65"/>
      <c r="K90" s="61"/>
      <c r="L90" s="65"/>
      <c r="M90" s="5"/>
    </row>
    <row r="91" spans="1:15" ht="24" customHeight="1">
      <c r="F91" s="65"/>
      <c r="G91" s="61"/>
      <c r="H91" s="65"/>
      <c r="I91" s="61"/>
      <c r="J91" s="65"/>
      <c r="K91" s="61"/>
      <c r="L91" s="65"/>
      <c r="M91" s="5"/>
    </row>
    <row r="94" spans="1:15" ht="24" customHeight="1">
      <c r="F94" s="65"/>
      <c r="G94" s="61"/>
      <c r="H94" s="65"/>
      <c r="I94" s="61"/>
      <c r="J94" s="65"/>
      <c r="K94" s="61"/>
      <c r="L94" s="65"/>
      <c r="M94" s="5"/>
    </row>
    <row r="95" spans="1:15" ht="26.25" customHeight="1">
      <c r="F95" s="65"/>
      <c r="G95" s="61"/>
      <c r="H95" s="65"/>
      <c r="I95" s="61"/>
      <c r="J95" s="65"/>
      <c r="K95" s="61"/>
      <c r="L95" s="65"/>
      <c r="M95" s="5"/>
    </row>
    <row r="96" spans="1:15" ht="116.25" customHeight="1">
      <c r="F96" s="65"/>
      <c r="G96" s="61"/>
      <c r="H96" s="65"/>
      <c r="I96" s="61"/>
      <c r="J96" s="65"/>
      <c r="K96" s="61"/>
      <c r="L96" s="65"/>
      <c r="M96" s="5"/>
    </row>
    <row r="97" spans="1:13" ht="24" customHeight="1">
      <c r="A97" s="5" t="s">
        <v>149</v>
      </c>
      <c r="F97" s="65"/>
      <c r="G97" s="61"/>
      <c r="H97" s="65"/>
      <c r="I97" s="61"/>
      <c r="J97" s="65"/>
      <c r="K97" s="61"/>
      <c r="L97" s="65"/>
      <c r="M97" s="5"/>
    </row>
    <row r="98" spans="1:13" ht="24" customHeight="1">
      <c r="F98" s="65"/>
      <c r="G98" s="61"/>
      <c r="H98" s="65"/>
      <c r="I98" s="61"/>
      <c r="J98" s="65"/>
      <c r="K98" s="61"/>
      <c r="L98" s="65"/>
      <c r="M98" s="5"/>
    </row>
    <row r="99" spans="1:13" ht="24" customHeight="1">
      <c r="A99" s="29"/>
      <c r="L99" s="99" t="s">
        <v>209</v>
      </c>
      <c r="M99" s="5"/>
    </row>
  </sheetData>
  <mergeCells count="14">
    <mergeCell ref="F59:H59"/>
    <mergeCell ref="J59:L59"/>
    <mergeCell ref="A53:L53"/>
    <mergeCell ref="A54:L54"/>
    <mergeCell ref="F58:H58"/>
    <mergeCell ref="J58:L58"/>
    <mergeCell ref="A52:L52"/>
    <mergeCell ref="A2:L2"/>
    <mergeCell ref="A3:L3"/>
    <mergeCell ref="A4:L4"/>
    <mergeCell ref="F8:H8"/>
    <mergeCell ref="J8:L8"/>
    <mergeCell ref="F9:H9"/>
    <mergeCell ref="J9:L9"/>
  </mergeCells>
  <phoneticPr fontId="11" type="noConversion"/>
  <pageMargins left="0.70866141732283472" right="0.31496062992125984" top="0.70866141732283472" bottom="0.51181102362204722" header="0.19685039370078741" footer="0.19685039370078741"/>
  <pageSetup paperSize="9" scale="66" orientation="portrait" r:id="rId1"/>
  <headerFooter alignWithMargins="0"/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(T1)</vt:lpstr>
      <vt:lpstr>change (T2)ต่อ (2)</vt:lpstr>
      <vt:lpstr>PL(T)</vt:lpstr>
      <vt:lpstr>PL (T) (2) </vt:lpstr>
      <vt:lpstr>CF (T)</vt:lpstr>
      <vt:lpstr>'BS (T)'!Print_Area</vt:lpstr>
      <vt:lpstr>'CF (T)'!Print_Area</vt:lpstr>
      <vt:lpstr>'change (T1)'!Print_Area</vt:lpstr>
      <vt:lpstr>'change (T2)ต่อ (2)'!Print_Area</vt:lpstr>
      <vt:lpstr>'PL (T) (2) '!Print_Area</vt:lpstr>
      <vt:lpstr>'PL(T)'!Print_Area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MACKET1</cp:lastModifiedBy>
  <cp:lastPrinted>2018-05-10T03:09:56Z</cp:lastPrinted>
  <dcterms:created xsi:type="dcterms:W3CDTF">2009-05-10T04:09:54Z</dcterms:created>
  <dcterms:modified xsi:type="dcterms:W3CDTF">2018-05-11T10:38:20Z</dcterms:modified>
</cp:coreProperties>
</file>