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Q1'2018\CBG\"/>
    </mc:Choice>
  </mc:AlternateContent>
  <bookViews>
    <workbookView xWindow="0" yWindow="0" windowWidth="20490" windowHeight="7155" activeTab="3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BS!$A$1:$J$99</definedName>
    <definedName name="_xlnm.Print_Area" localSheetId="3">company!$A$1:$N$23</definedName>
    <definedName name="_xlnm.Print_Area" localSheetId="2">consolidated!$A$1:$Y$31</definedName>
    <definedName name="_xlnm.Print_Area" localSheetId="1">PL!$A$1:$J$147</definedName>
  </definedNames>
  <calcPr calcId="152511"/>
</workbook>
</file>

<file path=xl/calcChain.xml><?xml version="1.0" encoding="utf-8"?>
<calcChain xmlns="http://schemas.openxmlformats.org/spreadsheetml/2006/main">
  <c r="H121" i="1" l="1"/>
  <c r="U26" i="9"/>
  <c r="Y26" i="9" s="1"/>
  <c r="D15" i="6" l="1"/>
  <c r="U28" i="9"/>
  <c r="U18" i="9"/>
  <c r="W15" i="9"/>
  <c r="J82" i="7" l="1"/>
  <c r="F88" i="7"/>
  <c r="F87" i="7"/>
  <c r="F86" i="7"/>
  <c r="F84" i="7"/>
  <c r="F82" i="7"/>
  <c r="F80" i="7"/>
  <c r="U23" i="9"/>
  <c r="Y23" i="9" s="1"/>
  <c r="U21" i="9"/>
  <c r="U14" i="9"/>
  <c r="M24" i="9"/>
  <c r="M17" i="9"/>
  <c r="M19" i="9" s="1"/>
  <c r="K24" i="9"/>
  <c r="I24" i="9"/>
  <c r="I29" i="9" s="1"/>
  <c r="D80" i="7" s="1"/>
  <c r="K17" i="9"/>
  <c r="K19" i="9" s="1"/>
  <c r="I17" i="9"/>
  <c r="I19" i="9" s="1"/>
  <c r="H20" i="6"/>
  <c r="H21" i="6" s="1"/>
  <c r="H82" i="7" s="1"/>
  <c r="H14" i="6"/>
  <c r="H15" i="6" s="1"/>
  <c r="M29" i="9" l="1"/>
  <c r="D84" i="7" s="1"/>
  <c r="K29" i="9"/>
  <c r="D82" i="7" s="1"/>
  <c r="J127" i="1"/>
  <c r="H127" i="1"/>
  <c r="F127" i="1"/>
  <c r="D127" i="1"/>
  <c r="J121" i="1" l="1"/>
  <c r="D121" i="1"/>
  <c r="F121" i="1"/>
  <c r="F90" i="7" l="1"/>
  <c r="F79" i="7"/>
  <c r="F78" i="7"/>
  <c r="J79" i="7"/>
  <c r="J78" i="7"/>
  <c r="J14" i="6" l="1"/>
  <c r="J15" i="6" s="1"/>
  <c r="F14" i="6"/>
  <c r="F15" i="6" s="1"/>
  <c r="D14" i="6"/>
  <c r="L13" i="6"/>
  <c r="N13" i="6" s="1"/>
  <c r="N11" i="6"/>
  <c r="Y18" i="9" l="1"/>
  <c r="W17" i="9"/>
  <c r="W19" i="9" s="1"/>
  <c r="S17" i="9"/>
  <c r="S19" i="9" s="1"/>
  <c r="O17" i="9"/>
  <c r="O19" i="9" s="1"/>
  <c r="G17" i="9"/>
  <c r="G19" i="9" s="1"/>
  <c r="E17" i="9"/>
  <c r="E19" i="9" s="1"/>
  <c r="U16" i="9"/>
  <c r="Y16" i="9" s="1"/>
  <c r="Y14" i="9"/>
  <c r="J51" i="1" l="1"/>
  <c r="J17" i="1"/>
  <c r="J12" i="1"/>
  <c r="F51" i="1"/>
  <c r="F17" i="1"/>
  <c r="F12" i="1"/>
  <c r="F89" i="7"/>
  <c r="J18" i="1" l="1"/>
  <c r="J20" i="1" s="1"/>
  <c r="J70" i="1" s="1"/>
  <c r="J86" i="1" s="1"/>
  <c r="J97" i="1" s="1"/>
  <c r="J101" i="1" s="1"/>
  <c r="J130" i="1" s="1"/>
  <c r="J134" i="1" s="1"/>
  <c r="F18" i="1"/>
  <c r="F20" i="1" s="1"/>
  <c r="F22" i="1" s="1"/>
  <c r="F70" i="1" l="1"/>
  <c r="F86" i="1" s="1"/>
  <c r="F97" i="1" s="1"/>
  <c r="F101" i="1" s="1"/>
  <c r="F130" i="1" s="1"/>
  <c r="F134" i="1" s="1"/>
  <c r="J22" i="1"/>
  <c r="L12" i="6" s="1"/>
  <c r="N12" i="6" s="1"/>
  <c r="N14" i="6" s="1"/>
  <c r="N15" i="6" s="1"/>
  <c r="F28" i="1"/>
  <c r="F25" i="1" s="1"/>
  <c r="F45" i="1"/>
  <c r="F53" i="1" s="1"/>
  <c r="F59" i="1" s="1"/>
  <c r="F56" i="1" s="1"/>
  <c r="J45" i="1" l="1"/>
  <c r="J53" i="1" s="1"/>
  <c r="J56" i="1" s="1"/>
  <c r="L14" i="6"/>
  <c r="L15" i="6" s="1"/>
  <c r="J25" i="1"/>
  <c r="J32" i="1" s="1"/>
  <c r="F32" i="1"/>
  <c r="Q15" i="9"/>
  <c r="J59" i="7"/>
  <c r="J52" i="7"/>
  <c r="J29" i="7"/>
  <c r="J19" i="7"/>
  <c r="F59" i="7"/>
  <c r="F52" i="7"/>
  <c r="F29" i="7"/>
  <c r="F19" i="7"/>
  <c r="Q17" i="9" l="1"/>
  <c r="Q19" i="9" s="1"/>
  <c r="U15" i="9"/>
  <c r="F60" i="7"/>
  <c r="J30" i="7"/>
  <c r="J60" i="7"/>
  <c r="F30" i="7"/>
  <c r="F91" i="7"/>
  <c r="F92" i="7" s="1"/>
  <c r="J89" i="7"/>
  <c r="J91" i="7" s="1"/>
  <c r="H59" i="7"/>
  <c r="D59" i="7"/>
  <c r="H52" i="7"/>
  <c r="D52" i="7"/>
  <c r="H29" i="7"/>
  <c r="D29" i="7"/>
  <c r="H19" i="7"/>
  <c r="D19" i="7"/>
  <c r="U17" i="9" l="1"/>
  <c r="U19" i="9" s="1"/>
  <c r="Y15" i="9"/>
  <c r="Y17" i="9" s="1"/>
  <c r="Y19" i="9" s="1"/>
  <c r="H30" i="7"/>
  <c r="J92" i="7"/>
  <c r="J93" i="7" s="1"/>
  <c r="F93" i="7"/>
  <c r="H60" i="7"/>
  <c r="D60" i="7"/>
  <c r="D30" i="7"/>
  <c r="W24" i="9" l="1"/>
  <c r="W29" i="9" l="1"/>
  <c r="D90" i="7" s="1"/>
  <c r="Y28" i="9"/>
  <c r="S24" i="9" l="1"/>
  <c r="S29" i="9" l="1"/>
  <c r="D88" i="7" s="1"/>
  <c r="H51" i="1"/>
  <c r="D51" i="1"/>
  <c r="N17" i="6" l="1"/>
  <c r="J20" i="6"/>
  <c r="J21" i="6" s="1"/>
  <c r="H86" i="7" s="1"/>
  <c r="F20" i="6"/>
  <c r="F21" i="6" s="1"/>
  <c r="H79" i="7" s="1"/>
  <c r="D20" i="6"/>
  <c r="D21" i="6" s="1"/>
  <c r="H78" i="7" s="1"/>
  <c r="O24" i="9"/>
  <c r="G24" i="9"/>
  <c r="E24" i="9"/>
  <c r="H17" i="1"/>
  <c r="D17" i="1"/>
  <c r="H12" i="1"/>
  <c r="D12" i="1"/>
  <c r="E29" i="9" l="1"/>
  <c r="D78" i="7" s="1"/>
  <c r="G29" i="9"/>
  <c r="D79" i="7" s="1"/>
  <c r="O29" i="9"/>
  <c r="D86" i="7" s="1"/>
  <c r="Y21" i="9"/>
  <c r="H18" i="1"/>
  <c r="H20" i="1" s="1"/>
  <c r="D18" i="1"/>
  <c r="D20" i="1" s="1"/>
  <c r="N19" i="6"/>
  <c r="H22" i="1" l="1"/>
  <c r="H70" i="1"/>
  <c r="H86" i="1" s="1"/>
  <c r="H97" i="1" s="1"/>
  <c r="H101" i="1" s="1"/>
  <c r="D22" i="1"/>
  <c r="D28" i="1" s="1"/>
  <c r="D70" i="1"/>
  <c r="D86" i="1" l="1"/>
  <c r="D97" i="1" s="1"/>
  <c r="D101" i="1" s="1"/>
  <c r="D130" i="1" s="1"/>
  <c r="D134" i="1" s="1"/>
  <c r="H25" i="1"/>
  <c r="H32" i="1" s="1"/>
  <c r="L18" i="6"/>
  <c r="D45" i="1"/>
  <c r="D25" i="1"/>
  <c r="H130" i="1"/>
  <c r="H134" i="1" s="1"/>
  <c r="H45" i="1"/>
  <c r="D53" i="1"/>
  <c r="D59" i="1" s="1"/>
  <c r="D56" i="1" s="1"/>
  <c r="D32" i="1" l="1"/>
  <c r="Q22" i="9"/>
  <c r="H53" i="1"/>
  <c r="H56" i="1" s="1"/>
  <c r="U22" i="9" l="1"/>
  <c r="Q24" i="9"/>
  <c r="L20" i="6"/>
  <c r="L21" i="6" s="1"/>
  <c r="H87" i="7" s="1"/>
  <c r="H89" i="7" s="1"/>
  <c r="H91" i="7" s="1"/>
  <c r="H92" i="7" s="1"/>
  <c r="H93" i="7" s="1"/>
  <c r="N18" i="6"/>
  <c r="N20" i="6" s="1"/>
  <c r="Q29" i="9" l="1"/>
  <c r="D87" i="7" s="1"/>
  <c r="D89" i="7" s="1"/>
  <c r="D91" i="7" s="1"/>
  <c r="D92" i="7" s="1"/>
  <c r="D93" i="7" s="1"/>
  <c r="Y22" i="9"/>
  <c r="Y24" i="9" s="1"/>
  <c r="Y29" i="9" s="1"/>
  <c r="U24" i="9"/>
  <c r="U29" i="9" s="1"/>
  <c r="N21" i="6"/>
</calcChain>
</file>

<file path=xl/sharedStrings.xml><?xml version="1.0" encoding="utf-8"?>
<sst xmlns="http://schemas.openxmlformats.org/spreadsheetml/2006/main" count="367" uniqueCount="227">
  <si>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</si>
  <si>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</si>
  <si>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</si>
  <si>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</si>
  <si>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</si>
  <si>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</si>
  <si>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</si>
  <si>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</si>
  <si>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</si>
  <si>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</si>
  <si>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</si>
  <si>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</si>
  <si>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</si>
  <si>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</si>
  <si>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</si>
  <si>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</si>
  <si>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</si>
  <si>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</si>
  <si>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</si>
  <si>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</si>
  <si>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</si>
  <si>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</si>
  <si>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</si>
  <si>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</si>
  <si>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</si>
  <si>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</si>
  <si>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</si>
  <si>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</si>
  <si>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</si>
  <si>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</si>
  <si>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</si>
  <si>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</si>
  <si>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</si>
  <si>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</si>
  <si>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</si>
  <si>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</si>
  <si>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</si>
  <si>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</si>
  <si>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</si>
  <si>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</si>
  <si>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</si>
  <si>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</si>
  <si>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</si>
  <si>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</si>
  <si>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</si>
  <si>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</si>
  <si>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</si>
  <si>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</si>
  <si>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</si>
  <si>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</si>
  <si>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</si>
  <si>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</si>
  <si>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</si>
  <si>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</si>
  <si>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</si>
  <si>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</si>
  <si>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</si>
  <si>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 xml:space="preserve">      ดอกเบี้ยรับ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</si>
  <si>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</si>
  <si>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</si>
  <si>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</si>
  <si>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</si>
  <si>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</si>
  <si>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</si>
  <si>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</si>
  <si>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</si>
  <si>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</si>
  <si>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</si>
  <si>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</si>
  <si>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</si>
  <si>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</si>
  <si>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</si>
  <si>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</si>
  <si>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</si>
  <si>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</si>
  <si>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</si>
  <si>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</si>
  <si>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</si>
  <si>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</si>
  <si>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</si>
  <si>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</si>
  <si>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</si>
  <si>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</si>
  <si>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</si>
  <si>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</si>
  <si>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</si>
  <si>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</si>
  <si>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</si>
  <si>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</si>
  <si>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</si>
  <si>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</si>
  <si>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</si>
  <si>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</si>
  <si>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</si>
  <si>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</si>
  <si>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เงินลงทุนชั่วคราว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</si>
  <si>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</si>
  <si>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</si>
  <si>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</si>
  <si>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</si>
  <si>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</si>
  <si>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</si>
  <si>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</si>
  <si>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</si>
  <si>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</si>
  <si>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</si>
  <si>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</si>
  <si>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กำไรต่อหุ้น</t>
  </si>
  <si>
    <t>(หน่วย: พันบาท)</t>
  </si>
  <si>
    <t xml:space="preserve">31 มีนาคม 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</si>
  <si>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</si>
  <si>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</si>
  <si>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</si>
  <si>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</si>
  <si>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</si>
  <si>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</si>
  <si>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</si>
  <si>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</si>
  <si>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</si>
  <si>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</si>
  <si>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 xml:space="preserve">   จ่ายสำรองผลประโยชน์ระยะยาวของพนักงาน</t>
  </si>
  <si>
    <t>เงินสดสุทธิจาก(ใช้ไปใน)กิจกรรมดำเนินงาน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</si>
  <si>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</si>
  <si>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</si>
  <si>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</si>
  <si>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</si>
  <si>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</si>
  <si>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</si>
  <si>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หนี้สินไม่หมุนเวียนอื่น</t>
  </si>
  <si>
    <t xml:space="preserve">   เป็นเงินสดรับ(จ่าย)จากกิจกรรมดำเนินงาน</t>
  </si>
  <si>
    <t xml:space="preserve">      กำไรจากการขายเงินลงทุนชั่วคราวในหลักทรัพย์เพื่อค้า</t>
  </si>
  <si>
    <t xml:space="preserve">         ในหลักทรัพย์เพื่อค้า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</si>
  <si>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</si>
  <si>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</si>
  <si>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</si>
  <si>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</si>
  <si>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</si>
  <si>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</si>
  <si>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</si>
  <si>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</si>
  <si>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</si>
  <si>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</si>
  <si>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</si>
  <si>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</si>
  <si>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</si>
  <si>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ยอดคงเหลือ ณ วันที่ 1 มกราคม 2560</t>
  </si>
  <si>
    <t>ยอดคงเหลือ ณ วันที่ 31 มีนาคม 2560</t>
  </si>
  <si>
    <t>ค่าความนิยม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</si>
  <si>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</si>
  <si>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</si>
  <si>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</si>
  <si>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</si>
  <si>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</si>
  <si>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</si>
  <si>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</si>
  <si>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</si>
  <si>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</si>
  <si>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</si>
  <si>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</si>
  <si>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</si>
  <si>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</si>
  <si>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</si>
  <si>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เงินลงทุนในบริษัทย่อยเพิ่มขึ้น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</si>
  <si>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</si>
  <si>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</si>
  <si>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 xml:space="preserve">   ส่วนของผู้มีส่วนได้เสียที่ไม่มีอำนาจควบคุม</t>
  </si>
  <si>
    <t xml:space="preserve">      ของบริษัทย่อยเพิ่มขึ้นจากการร่วมทุนของบริษัทย่อย</t>
  </si>
  <si>
    <t xml:space="preserve">   เงินตราต่างประเทศลดลง</t>
  </si>
  <si>
    <t xml:space="preserve">   เจ้าหนี้ค่าซื้ออาคารและอุปกรณ์เพิ่มขึ้น</t>
  </si>
  <si>
    <t xml:space="preserve">      การปรับลดสินค้าคงเหลือเป็นมูลค่าสุทธิที่จะได้รับ</t>
  </si>
  <si>
    <t>เงินลงทุนชั่วคราวเพิ่มขึ้น</t>
  </si>
  <si>
    <t>เงินสดรับจากการจำหน่ายเงินลงทุนชั่วคราว</t>
  </si>
  <si>
    <t>งบแสดงฐานะการเงินรวม</t>
  </si>
  <si>
    <t>งบแสดงฐานะการเงินรวม (ต่อ)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</si>
  <si>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</si>
  <si>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</si>
  <si>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เงินกู้ยืมระยะสั้นจากผู้มีส่วนได้เสียที่ไม่มีอำนาจควบคุม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</si>
  <si>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</si>
  <si>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</si>
  <si>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หนี้สินภาษีเงินได้รอตัดบัญชี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</si>
  <si>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</si>
  <si>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</si>
  <si>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>ณ วันที่ 31 มีนาคม 2561</t>
  </si>
  <si>
    <t>สำหรับงวดสามเดือนสิ้นสุดวันที่ 31 มีนาคม 2561</t>
  </si>
  <si>
    <t>2561</t>
  </si>
  <si>
    <t>ยอดคงเหลือ ณ วันที่ 1 มกราคม 2561</t>
  </si>
  <si>
    <t>ยอดคงเหลือ ณ วันที่ 31 มีนาคม 2561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</si>
  <si>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</si>
  <si>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</si>
  <si>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</si>
  <si>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 xml:space="preserve">   เจ้าหนี้ค่าซื้อสินทรัพย์ไม่มีตัวตนเพิ่มขึ้น</t>
  </si>
  <si>
    <t xml:space="preserve">   เจ้าหนี้เงินประกันผลงานเพิ่มขึ้น</t>
  </si>
  <si>
    <t>ส่วนเกินทุนจากการเปลี่ยนแปลงสัดส่วนการถือหุ้น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</si>
  <si>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</si>
  <si>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</si>
  <si>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</si>
  <si>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</si>
  <si>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ในประเทศ</t>
  </si>
  <si>
    <t>ในต่างประเทศ</t>
  </si>
  <si>
    <t xml:space="preserve">   เงินสดรับจากรายได้ดอกเบี้ย</t>
  </si>
  <si>
    <t xml:space="preserve">   จ่ายดอกเบี้ย</t>
  </si>
  <si>
    <t xml:space="preserve">   จ่ายภาษีเงินได้</t>
  </si>
  <si>
    <t xml:space="preserve">      กำไรจากการเปลี่ยนแปลงมูลค่าเงินลงทุนชั่วคราว</t>
  </si>
  <si>
    <t xml:space="preserve">      กำไรจากการจำหน่ายอุปกรณ์</t>
  </si>
  <si>
    <t xml:space="preserve">         และยังไม่เกิดขึ้นจริง</t>
  </si>
  <si>
    <t xml:space="preserve">      ขาดทุน(กำไร)จากอัตราแลกเปลี่ยนที่เกิดขึ้นจริง</t>
  </si>
  <si>
    <t>อสังหาริมทรัพย์เพื่อการลงทุนเพิ่มขึ้น</t>
  </si>
  <si>
    <t xml:space="preserve">   เงินกู้ยืมระยะสั้นจากผู้มีส่วนได้เสียที่ไม่มีอำนาจควบคุม</t>
  </si>
  <si>
    <t>2, 5</t>
  </si>
  <si>
    <t>เงินสดใช้ไปในกิจกรรมดำเนินงาน</t>
  </si>
  <si>
    <t>2, 14</t>
  </si>
  <si>
    <t xml:space="preserve">   ในบริษัทย่อยในต่างประเทศ</t>
  </si>
  <si>
    <t>ผลกระทบจากการเปลี่ยนแปลงสัดส่วนการถือหุ้น</t>
  </si>
  <si>
    <t>8.2.1</t>
  </si>
  <si>
    <t>กำไรจากการดำเนินงานก่อนการเปลี่ยนแปลง</t>
  </si>
  <si>
    <t>เงินสดและรายการเทียบเท่าเงินสดเพิ่มขึ้น(ลดลง)สุทธิ</t>
  </si>
  <si>
    <t>เงินสดรับจากการเรียกชำระค่าหุ้นเพิ่มเติมของบริษัทย่อย</t>
  </si>
  <si>
    <t xml:space="preserve">      แปลงหนี้เป็นทุน</t>
  </si>
  <si>
    <t xml:space="preserve">      ของบริษัทย่อยและดอกเบี้ยค้างจ่ายลดลงจากการ</t>
  </si>
  <si>
    <t xml:space="preserve">ผลกระทบจากการร่วมทุนของบริษัทย่อย </t>
  </si>
  <si>
    <t>ผลกระทบจากการเรียกชำระค่าหุ้นเพิ่มเติม</t>
  </si>
  <si>
    <t xml:space="preserve">      กลับรายการค่าเผื่อหนี้สงสัยจะสูญ</t>
  </si>
  <si>
    <t>เงินกู้ยืมระยะยาวจากสถาบันการเงินเพิ่มขึ้น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</si>
  <si>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</si>
  <si>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</si>
  <si>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8.2.3</t>
  </si>
  <si>
    <t>8.2.5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</si>
</sst>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4" fillId="0" borderId="0"/>
    <xf numFmtId="9" fontId="5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37" fontId="6" fillId="0" borderId="0" xfId="3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left"/>
    </xf>
    <xf numFmtId="37" fontId="7" fillId="0" borderId="0" xfId="3" applyNumberFormat="1" applyFont="1" applyFill="1" applyAlignment="1">
      <alignment horizontal="centerContinuous"/>
    </xf>
    <xf numFmtId="37" fontId="7" fillId="0" borderId="0" xfId="3" applyNumberFormat="1" applyFont="1" applyFill="1" applyBorder="1" applyAlignment="1">
      <alignment horizontal="centerContinuous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Border="1" applyAlignment="1"/>
    <xf numFmtId="37" fontId="7" fillId="0" borderId="0" xfId="3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left"/>
    </xf>
    <xf numFmtId="37" fontId="8" fillId="0" borderId="0" xfId="3" applyNumberFormat="1" applyFont="1" applyFill="1" applyAlignment="1">
      <alignment horizontal="center"/>
    </xf>
    <xf numFmtId="41" fontId="9" fillId="0" borderId="0" xfId="0" applyNumberFormat="1" applyFont="1" applyFill="1" applyAlignment="1"/>
    <xf numFmtId="37" fontId="8" fillId="0" borderId="0" xfId="3" applyNumberFormat="1" applyFont="1" applyFill="1" applyAlignment="1"/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/>
    </xf>
    <xf numFmtId="41" fontId="7" fillId="0" borderId="2" xfId="3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/>
    <xf numFmtId="41" fontId="7" fillId="0" borderId="0" xfId="3" applyNumberFormat="1" applyFont="1" applyFill="1" applyBorder="1" applyAlignment="1">
      <alignment horizontal="center"/>
    </xf>
    <xf numFmtId="41" fontId="7" fillId="0" borderId="3" xfId="3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37" fontId="7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>
      <alignment horizontal="centerContinuous"/>
    </xf>
    <xf numFmtId="37" fontId="11" fillId="0" borderId="0" xfId="0" quotePrefix="1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41" fontId="7" fillId="0" borderId="2" xfId="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centerContinuous"/>
    </xf>
    <xf numFmtId="41" fontId="7" fillId="0" borderId="3" xfId="3" applyNumberFormat="1" applyFont="1" applyFill="1" applyBorder="1" applyAlignment="1">
      <alignment horizontal="right"/>
    </xf>
    <xf numFmtId="38" fontId="12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>
      <alignment horizontal="right"/>
    </xf>
    <xf numFmtId="38" fontId="9" fillId="0" borderId="0" xfId="4" applyNumberFormat="1" applyFont="1" applyFill="1" applyBorder="1" applyAlignment="1"/>
    <xf numFmtId="38" fontId="9" fillId="0" borderId="0" xfId="4" applyNumberFormat="1" applyFont="1" applyFill="1" applyAlignment="1">
      <alignment horizontal="left"/>
    </xf>
    <xf numFmtId="41" fontId="13" fillId="0" borderId="0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>
      <alignment horizontal="center"/>
    </xf>
    <xf numFmtId="39" fontId="9" fillId="0" borderId="0" xfId="4" applyNumberFormat="1" applyFont="1" applyFill="1" applyBorder="1" applyAlignment="1">
      <alignment horizontal="center"/>
    </xf>
    <xf numFmtId="43" fontId="9" fillId="0" borderId="0" xfId="2" applyNumberFormat="1" applyFont="1" applyFill="1" applyBorder="1" applyAlignment="1"/>
    <xf numFmtId="14" fontId="7" fillId="0" borderId="0" xfId="3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37" fontId="7" fillId="0" borderId="0" xfId="0" applyNumberFormat="1" applyFont="1" applyFill="1" applyAlignment="1"/>
    <xf numFmtId="41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12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7" fillId="0" borderId="0" xfId="3" applyFont="1" applyFill="1" applyAlignment="1"/>
    <xf numFmtId="165" fontId="7" fillId="0" borderId="0" xfId="3" applyNumberFormat="1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6" fillId="0" borderId="0" xfId="3" applyFont="1" applyFill="1" applyAlignment="1"/>
    <xf numFmtId="0" fontId="7" fillId="0" borderId="0" xfId="3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 applyAlignment="1"/>
    <xf numFmtId="0" fontId="6" fillId="0" borderId="0" xfId="3" applyFont="1" applyFill="1" applyAlignment="1">
      <alignment horizontal="left"/>
    </xf>
    <xf numFmtId="41" fontId="7" fillId="0" borderId="2" xfId="3" applyNumberFormat="1" applyFont="1" applyFill="1" applyBorder="1" applyAlignment="1"/>
    <xf numFmtId="41" fontId="7" fillId="0" borderId="0" xfId="1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9" fillId="0" borderId="3" xfId="2" applyNumberFormat="1" applyFont="1" applyFill="1" applyBorder="1" applyAlignment="1"/>
    <xf numFmtId="37" fontId="7" fillId="0" borderId="5" xfId="3" applyNumberFormat="1" applyFont="1" applyFill="1" applyBorder="1" applyAlignment="1"/>
    <xf numFmtId="167" fontId="9" fillId="0" borderId="3" xfId="2" applyNumberFormat="1" applyFont="1" applyFill="1" applyBorder="1" applyAlignment="1"/>
    <xf numFmtId="37" fontId="7" fillId="0" borderId="0" xfId="6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center"/>
    </xf>
    <xf numFmtId="168" fontId="8" fillId="0" borderId="0" xfId="3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0" fontId="6" fillId="0" borderId="0" xfId="5" applyFont="1" applyFill="1" applyAlignment="1"/>
    <xf numFmtId="37" fontId="7" fillId="0" borderId="0" xfId="5" applyNumberFormat="1" applyFont="1" applyFill="1" applyBorder="1" applyAlignment="1">
      <alignment horizontal="right"/>
    </xf>
    <xf numFmtId="0" fontId="7" fillId="0" borderId="0" xfId="5" applyFont="1" applyFill="1" applyAlignment="1">
      <alignment horizontal="centerContinuous"/>
    </xf>
    <xf numFmtId="0" fontId="7" fillId="0" borderId="0" xfId="5" applyNumberFormat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3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  <xf numFmtId="37" fontId="15" fillId="0" borderId="0" xfId="5" applyNumberFormat="1" applyFont="1" applyFill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0" xfId="5" applyFont="1" applyFill="1" applyAlignment="1"/>
    <xf numFmtId="41" fontId="7" fillId="0" borderId="0" xfId="5" applyNumberFormat="1" applyFont="1" applyFill="1" applyBorder="1" applyAlignment="1"/>
    <xf numFmtId="41" fontId="7" fillId="0" borderId="0" xfId="5" applyNumberFormat="1" applyFont="1" applyFill="1" applyAlignment="1"/>
    <xf numFmtId="41" fontId="7" fillId="0" borderId="2" xfId="5" applyNumberFormat="1" applyFont="1" applyFill="1" applyBorder="1" applyAlignment="1"/>
    <xf numFmtId="41" fontId="7" fillId="0" borderId="0" xfId="5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center"/>
    </xf>
    <xf numFmtId="0" fontId="8" fillId="0" borderId="0" xfId="5" applyFont="1" applyFill="1" applyAlignment="1"/>
    <xf numFmtId="37" fontId="7" fillId="0" borderId="0" xfId="5" applyNumberFormat="1" applyFont="1" applyFill="1" applyAlignment="1"/>
    <xf numFmtId="37" fontId="8" fillId="0" borderId="0" xfId="5" applyNumberFormat="1" applyFont="1" applyFill="1" applyAlignment="1"/>
    <xf numFmtId="0" fontId="6" fillId="0" borderId="0" xfId="5" applyFont="1" applyFill="1" applyBorder="1" applyAlignment="1">
      <alignment horizontal="left"/>
    </xf>
    <xf numFmtId="37" fontId="7" fillId="0" borderId="0" xfId="5" applyNumberFormat="1" applyFont="1" applyFill="1" applyAlignment="1">
      <alignment horizontal="right"/>
    </xf>
    <xf numFmtId="37" fontId="7" fillId="0" borderId="0" xfId="5" applyNumberFormat="1" applyFont="1" applyFill="1" applyBorder="1" applyAlignment="1">
      <alignment horizontal="center"/>
    </xf>
    <xf numFmtId="37" fontId="7" fillId="0" borderId="4" xfId="5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37" fontId="7" fillId="0" borderId="4" xfId="5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/>
    </xf>
    <xf numFmtId="41" fontId="7" fillId="0" borderId="6" xfId="5" applyNumberFormat="1" applyFont="1" applyFill="1" applyBorder="1" applyAlignment="1"/>
    <xf numFmtId="41" fontId="7" fillId="0" borderId="7" xfId="5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center"/>
    </xf>
    <xf numFmtId="0" fontId="7" fillId="0" borderId="4" xfId="3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41" fontId="7" fillId="0" borderId="8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9" fontId="7" fillId="0" borderId="0" xfId="7" applyFont="1" applyFill="1" applyAlignment="1"/>
    <xf numFmtId="41" fontId="7" fillId="0" borderId="4" xfId="5" applyNumberFormat="1" applyFont="1" applyFill="1" applyBorder="1" applyAlignment="1"/>
    <xf numFmtId="39" fontId="7" fillId="0" borderId="0" xfId="3" applyNumberFormat="1" applyFont="1" applyFill="1" applyAlignment="1"/>
    <xf numFmtId="0" fontId="7" fillId="0" borderId="0" xfId="3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49" fontId="8" fillId="0" borderId="0" xfId="8" applyNumberFormat="1" applyFont="1" applyFill="1" applyAlignment="1">
      <alignment vertical="top"/>
    </xf>
    <xf numFmtId="37" fontId="7" fillId="0" borderId="4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</cellXfs>
  <cellStyles count="9">
    <cellStyle name="Comma" xfId="1" builtinId="3"/>
    <cellStyle name="Comma 6" xfId="2"/>
    <cellStyle name="Normal" xfId="0" builtinId="0"/>
    <cellStyle name="Normal 2" xfId="3"/>
    <cellStyle name="Normal 2 2" xfId="8"/>
    <cellStyle name="Normal 6" xfId="6"/>
    <cellStyle name="Normal 7" xfId="4"/>
    <cellStyle name="Normal_Bspl-T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view="pageBreakPreview" topLeftCell="A85" zoomScale="85" zoomScaleNormal="100" zoomScaleSheetLayoutView="85" workbookViewId="0">
      <selection activeCell="B85" sqref="B85"/>
    </sheetView>
  </sheetViews>
  <sheetFormatPr defaultColWidth="10.7109375" defaultRowHeight="21"/>
  <cols>
    <col min="1" max="1" width="40.7109375" style="7" customWidth="1"/>
    <col min="2" max="2" width="8.7109375" style="7" customWidth="1"/>
    <col min="3" max="3" width="1.28515625" style="7" customWidth="1"/>
    <col min="4" max="4" width="12.7109375" style="7" customWidth="1"/>
    <col min="5" max="5" width="1.28515625" style="6" customWidth="1"/>
    <col min="6" max="6" width="12.7109375" style="7" customWidth="1"/>
    <col min="7" max="7" width="1.42578125" style="6" customWidth="1"/>
    <col min="8" max="8" width="12.7109375" style="7" customWidth="1"/>
    <col min="9" max="9" width="1.28515625" style="7" customWidth="1"/>
    <col min="10" max="10" width="12.7109375" style="7" customWidth="1"/>
    <col min="11" max="11" width="1.28515625" style="7" customWidth="1"/>
    <col min="12" max="16384" width="10.7109375" style="7"/>
  </cols>
  <sheetData>
    <row r="1" spans="1:10" s="1" customFormat="1">
      <c r="A1" s="1" t="s">
        <v>81</v>
      </c>
      <c r="E1" s="2"/>
      <c r="G1" s="2"/>
    </row>
    <row r="2" spans="1:10" s="1" customFormat="1">
      <c r="A2" s="1" t="s">
        <v>172</v>
      </c>
      <c r="E2" s="2"/>
      <c r="G2" s="2"/>
    </row>
    <row r="3" spans="1:10" s="1" customFormat="1">
      <c r="A3" s="1" t="s">
        <v>182</v>
      </c>
      <c r="E3" s="2"/>
      <c r="G3" s="2"/>
    </row>
    <row r="4" spans="1:10">
      <c r="A4" s="3"/>
      <c r="B4" s="5"/>
      <c r="C4" s="3"/>
      <c r="D4" s="3"/>
      <c r="E4" s="4"/>
      <c r="J4" s="5" t="s">
        <v>108</v>
      </c>
    </row>
    <row r="5" spans="1:10">
      <c r="A5" s="3"/>
      <c r="B5" s="5"/>
      <c r="C5" s="3"/>
      <c r="D5" s="143" t="s">
        <v>67</v>
      </c>
      <c r="E5" s="143"/>
      <c r="F5" s="143"/>
      <c r="H5" s="143" t="s">
        <v>68</v>
      </c>
      <c r="I5" s="143"/>
      <c r="J5" s="143"/>
    </row>
    <row r="6" spans="1:10">
      <c r="A6" s="3"/>
      <c r="B6" s="5"/>
      <c r="C6" s="3"/>
      <c r="D6" s="126" t="s">
        <v>109</v>
      </c>
      <c r="E6" s="10"/>
      <c r="F6" s="126" t="s">
        <v>110</v>
      </c>
      <c r="H6" s="126" t="s">
        <v>109</v>
      </c>
      <c r="I6" s="10"/>
      <c r="J6" s="126" t="s">
        <v>110</v>
      </c>
    </row>
    <row r="7" spans="1:10">
      <c r="A7" s="3"/>
      <c r="B7" s="78" t="s">
        <v>0</v>
      </c>
      <c r="C7" s="9"/>
      <c r="D7" s="127">
        <v>2561</v>
      </c>
      <c r="E7" s="84"/>
      <c r="F7" s="127">
        <v>2560</v>
      </c>
      <c r="G7" s="11"/>
      <c r="H7" s="127">
        <v>2561</v>
      </c>
      <c r="I7" s="84"/>
      <c r="J7" s="127">
        <v>2560</v>
      </c>
    </row>
    <row r="8" spans="1:10">
      <c r="A8" s="3"/>
      <c r="B8" s="78"/>
      <c r="C8" s="9"/>
      <c r="D8" s="126" t="s">
        <v>111</v>
      </c>
      <c r="E8" s="126"/>
      <c r="F8" s="126" t="s">
        <v>112</v>
      </c>
      <c r="G8" s="11"/>
      <c r="H8" s="126" t="s">
        <v>111</v>
      </c>
      <c r="I8" s="126"/>
      <c r="J8" s="126" t="s">
        <v>112</v>
      </c>
    </row>
    <row r="9" spans="1:10">
      <c r="A9" s="3"/>
      <c r="B9" s="78"/>
      <c r="C9" s="9"/>
      <c r="D9" s="126" t="s">
        <v>113</v>
      </c>
      <c r="E9" s="126"/>
      <c r="F9" s="126"/>
      <c r="G9" s="11"/>
      <c r="H9" s="126" t="s">
        <v>113</v>
      </c>
      <c r="I9" s="126"/>
      <c r="J9" s="126"/>
    </row>
    <row r="10" spans="1:10">
      <c r="A10" s="1" t="s">
        <v>1</v>
      </c>
      <c r="D10" s="8"/>
      <c r="F10" s="8"/>
    </row>
    <row r="11" spans="1:10">
      <c r="A11" s="12" t="s">
        <v>2</v>
      </c>
      <c r="D11" s="8"/>
      <c r="E11" s="13"/>
      <c r="F11" s="8"/>
      <c r="G11" s="13"/>
    </row>
    <row r="12" spans="1:10">
      <c r="A12" s="15" t="s">
        <v>3</v>
      </c>
      <c r="B12" s="16">
        <v>3</v>
      </c>
      <c r="C12" s="16"/>
      <c r="D12" s="17">
        <v>561029</v>
      </c>
      <c r="E12" s="13"/>
      <c r="F12" s="17">
        <v>146767</v>
      </c>
      <c r="G12" s="13"/>
      <c r="H12" s="17">
        <v>12814</v>
      </c>
      <c r="I12" s="13"/>
      <c r="J12" s="17">
        <v>15330</v>
      </c>
    </row>
    <row r="13" spans="1:10">
      <c r="A13" s="15" t="s">
        <v>95</v>
      </c>
      <c r="B13" s="16">
        <v>4</v>
      </c>
      <c r="C13" s="16"/>
      <c r="D13" s="17">
        <v>0</v>
      </c>
      <c r="E13" s="13"/>
      <c r="F13" s="17">
        <v>7130</v>
      </c>
      <c r="G13" s="13"/>
      <c r="H13" s="17">
        <v>0</v>
      </c>
      <c r="I13" s="13"/>
      <c r="J13" s="17">
        <v>7130</v>
      </c>
    </row>
    <row r="14" spans="1:10">
      <c r="A14" s="15" t="s">
        <v>31</v>
      </c>
      <c r="B14" s="16" t="s">
        <v>208</v>
      </c>
      <c r="C14" s="18"/>
      <c r="D14" s="17">
        <v>1099634</v>
      </c>
      <c r="E14" s="13"/>
      <c r="F14" s="17">
        <v>959861</v>
      </c>
      <c r="G14" s="13"/>
      <c r="H14" s="17">
        <v>40311</v>
      </c>
      <c r="I14" s="13"/>
      <c r="J14" s="17">
        <v>59160</v>
      </c>
    </row>
    <row r="15" spans="1:10">
      <c r="A15" s="15" t="s">
        <v>93</v>
      </c>
      <c r="B15" s="16">
        <v>2</v>
      </c>
      <c r="C15" s="18"/>
      <c r="D15" s="17">
        <v>0</v>
      </c>
      <c r="E15" s="13"/>
      <c r="F15" s="17">
        <v>0</v>
      </c>
      <c r="G15" s="13"/>
      <c r="H15" s="17">
        <v>3326707</v>
      </c>
      <c r="I15" s="13"/>
      <c r="J15" s="17">
        <v>3769386</v>
      </c>
    </row>
    <row r="16" spans="1:10">
      <c r="A16" s="15" t="s">
        <v>99</v>
      </c>
      <c r="B16" s="16">
        <v>2</v>
      </c>
      <c r="C16" s="18"/>
      <c r="D16" s="17">
        <v>0</v>
      </c>
      <c r="E16" s="13"/>
      <c r="F16" s="17">
        <v>0</v>
      </c>
      <c r="G16" s="13"/>
      <c r="H16" s="17">
        <v>599998</v>
      </c>
      <c r="I16" s="13"/>
      <c r="J16" s="17">
        <v>599998</v>
      </c>
    </row>
    <row r="17" spans="1:10">
      <c r="A17" s="15" t="s">
        <v>37</v>
      </c>
      <c r="B17" s="16">
        <v>6</v>
      </c>
      <c r="C17" s="18"/>
      <c r="D17" s="17">
        <v>801706</v>
      </c>
      <c r="E17" s="13"/>
      <c r="F17" s="17">
        <v>656266</v>
      </c>
      <c r="G17" s="13"/>
      <c r="H17" s="17">
        <v>0</v>
      </c>
      <c r="I17" s="13"/>
      <c r="J17" s="17">
        <v>0</v>
      </c>
    </row>
    <row r="18" spans="1:10">
      <c r="A18" s="7" t="s">
        <v>4</v>
      </c>
      <c r="B18" s="16">
        <v>7</v>
      </c>
      <c r="C18" s="86"/>
      <c r="D18" s="19">
        <v>441933</v>
      </c>
      <c r="E18" s="20"/>
      <c r="F18" s="19">
        <v>389174</v>
      </c>
      <c r="G18" s="20"/>
      <c r="H18" s="19">
        <v>280</v>
      </c>
      <c r="I18" s="20"/>
      <c r="J18" s="19">
        <v>67</v>
      </c>
    </row>
    <row r="19" spans="1:10">
      <c r="A19" s="12" t="s">
        <v>5</v>
      </c>
      <c r="B19" s="86"/>
      <c r="C19" s="86"/>
      <c r="D19" s="21">
        <f>SUM(D12:D18)</f>
        <v>2904302</v>
      </c>
      <c r="E19" s="20"/>
      <c r="F19" s="21">
        <f>SUM(F12:F18)</f>
        <v>2159198</v>
      </c>
      <c r="G19" s="20"/>
      <c r="H19" s="21">
        <f>SUM(H12:H18)</f>
        <v>3980110</v>
      </c>
      <c r="I19" s="20"/>
      <c r="J19" s="21">
        <f>SUM(J12:J18)</f>
        <v>4451071</v>
      </c>
    </row>
    <row r="20" spans="1:10">
      <c r="A20" s="12" t="s">
        <v>6</v>
      </c>
      <c r="B20" s="86"/>
      <c r="C20" s="86"/>
      <c r="D20" s="19"/>
      <c r="E20" s="20"/>
      <c r="F20" s="19"/>
      <c r="G20" s="20"/>
      <c r="H20" s="19"/>
      <c r="I20" s="20"/>
      <c r="J20" s="19"/>
    </row>
    <row r="21" spans="1:10">
      <c r="A21" s="7" t="s">
        <v>72</v>
      </c>
      <c r="B21" s="16">
        <v>8</v>
      </c>
      <c r="C21" s="86"/>
      <c r="D21" s="19">
        <v>0</v>
      </c>
      <c r="E21" s="20"/>
      <c r="F21" s="19">
        <v>0</v>
      </c>
      <c r="G21" s="20"/>
      <c r="H21" s="19">
        <v>4246749</v>
      </c>
      <c r="I21" s="20"/>
      <c r="J21" s="19">
        <v>3300419</v>
      </c>
    </row>
    <row r="22" spans="1:10">
      <c r="A22" s="7" t="s">
        <v>61</v>
      </c>
      <c r="B22" s="16">
        <v>9</v>
      </c>
      <c r="C22" s="16"/>
      <c r="D22" s="22">
        <v>102975</v>
      </c>
      <c r="E22" s="20"/>
      <c r="F22" s="22">
        <v>103163</v>
      </c>
      <c r="G22" s="20"/>
      <c r="H22" s="22">
        <v>0</v>
      </c>
      <c r="I22" s="20"/>
      <c r="J22" s="22">
        <v>0</v>
      </c>
    </row>
    <row r="23" spans="1:10">
      <c r="A23" s="7" t="s">
        <v>47</v>
      </c>
      <c r="B23" s="16">
        <v>10</v>
      </c>
      <c r="C23" s="16"/>
      <c r="D23" s="22">
        <v>10396841</v>
      </c>
      <c r="E23" s="20"/>
      <c r="F23" s="22">
        <v>9608940</v>
      </c>
      <c r="G23" s="20"/>
      <c r="H23" s="22">
        <v>0</v>
      </c>
      <c r="I23" s="20"/>
      <c r="J23" s="22">
        <v>0</v>
      </c>
    </row>
    <row r="24" spans="1:10">
      <c r="A24" s="23" t="s">
        <v>147</v>
      </c>
      <c r="B24" s="16">
        <v>11</v>
      </c>
      <c r="C24" s="16"/>
      <c r="D24" s="19">
        <v>533547</v>
      </c>
      <c r="E24" s="20"/>
      <c r="F24" s="19">
        <v>535467</v>
      </c>
      <c r="G24" s="20"/>
      <c r="H24" s="19">
        <v>0</v>
      </c>
      <c r="I24" s="20"/>
      <c r="J24" s="19">
        <v>0</v>
      </c>
    </row>
    <row r="25" spans="1:10">
      <c r="A25" s="23" t="s">
        <v>34</v>
      </c>
      <c r="B25" s="16">
        <v>12</v>
      </c>
      <c r="C25" s="16"/>
      <c r="D25" s="19">
        <v>67340</v>
      </c>
      <c r="E25" s="20"/>
      <c r="F25" s="19">
        <v>67007</v>
      </c>
      <c r="G25" s="20"/>
      <c r="H25" s="19">
        <v>4420</v>
      </c>
      <c r="I25" s="20"/>
      <c r="J25" s="19">
        <v>3640</v>
      </c>
    </row>
    <row r="26" spans="1:10">
      <c r="A26" s="23" t="s">
        <v>44</v>
      </c>
      <c r="B26" s="16"/>
      <c r="C26" s="16"/>
      <c r="D26" s="19">
        <v>30385</v>
      </c>
      <c r="E26" s="20"/>
      <c r="F26" s="19">
        <v>31361</v>
      </c>
      <c r="G26" s="20"/>
      <c r="H26" s="19">
        <v>5917</v>
      </c>
      <c r="I26" s="20"/>
      <c r="J26" s="19">
        <v>5563</v>
      </c>
    </row>
    <row r="27" spans="1:10">
      <c r="A27" s="23" t="s">
        <v>97</v>
      </c>
      <c r="B27" s="16">
        <v>2</v>
      </c>
      <c r="C27" s="16"/>
      <c r="D27" s="19">
        <v>0</v>
      </c>
      <c r="E27" s="20"/>
      <c r="F27" s="19">
        <v>0</v>
      </c>
      <c r="G27" s="20"/>
      <c r="H27" s="19">
        <v>26172</v>
      </c>
      <c r="I27" s="20"/>
      <c r="J27" s="19">
        <v>26172</v>
      </c>
    </row>
    <row r="28" spans="1:10">
      <c r="A28" s="23" t="s">
        <v>45</v>
      </c>
      <c r="B28" s="16"/>
      <c r="C28" s="16"/>
      <c r="D28" s="19">
        <v>14865</v>
      </c>
      <c r="E28" s="20"/>
      <c r="F28" s="19">
        <v>14783</v>
      </c>
      <c r="G28" s="20"/>
      <c r="H28" s="19">
        <v>0</v>
      </c>
      <c r="I28" s="20"/>
      <c r="J28" s="19">
        <v>0</v>
      </c>
    </row>
    <row r="29" spans="1:10">
      <c r="A29" s="12" t="s">
        <v>7</v>
      </c>
      <c r="B29" s="86"/>
      <c r="C29" s="86"/>
      <c r="D29" s="21">
        <f>SUM(D21:D28)</f>
        <v>11145953</v>
      </c>
      <c r="E29" s="20"/>
      <c r="F29" s="21">
        <f>SUM(F21:F28)</f>
        <v>10360721</v>
      </c>
      <c r="G29" s="20"/>
      <c r="H29" s="21">
        <f>SUM(H21:H28)</f>
        <v>4283258</v>
      </c>
      <c r="I29" s="20"/>
      <c r="J29" s="21">
        <f>SUM(J21:J28)</f>
        <v>3335794</v>
      </c>
    </row>
    <row r="30" spans="1:10" ht="21.75" thickBot="1">
      <c r="A30" s="12" t="s">
        <v>8</v>
      </c>
      <c r="D30" s="24">
        <f>SUM(D19,D29)</f>
        <v>14050255</v>
      </c>
      <c r="E30" s="13"/>
      <c r="F30" s="24">
        <f>SUM(F19,F29)</f>
        <v>12519919</v>
      </c>
      <c r="G30" s="13"/>
      <c r="H30" s="24">
        <f>SUM(H19,H29)</f>
        <v>8263368</v>
      </c>
      <c r="I30" s="13"/>
      <c r="J30" s="24">
        <f>SUM(J19,J29)</f>
        <v>7786865</v>
      </c>
    </row>
    <row r="31" spans="1:10" ht="21.75" thickTop="1">
      <c r="A31" s="12"/>
      <c r="B31" s="19"/>
      <c r="E31" s="13"/>
      <c r="G31" s="13"/>
    </row>
    <row r="32" spans="1:10">
      <c r="A32" s="7" t="s">
        <v>9</v>
      </c>
    </row>
    <row r="33" spans="1:10" s="1" customFormat="1">
      <c r="A33" s="1" t="s">
        <v>81</v>
      </c>
      <c r="E33" s="2"/>
      <c r="G33" s="2"/>
    </row>
    <row r="34" spans="1:10" s="1" customFormat="1">
      <c r="A34" s="1" t="s">
        <v>173</v>
      </c>
      <c r="E34" s="2"/>
      <c r="G34" s="2"/>
    </row>
    <row r="35" spans="1:10" s="1" customFormat="1">
      <c r="A35" s="1" t="s">
        <v>182</v>
      </c>
      <c r="E35" s="2"/>
      <c r="G35" s="2"/>
    </row>
    <row r="36" spans="1:10">
      <c r="A36" s="3"/>
      <c r="B36" s="5"/>
      <c r="C36" s="3"/>
      <c r="D36" s="3"/>
      <c r="E36" s="4"/>
      <c r="J36" s="5" t="s">
        <v>108</v>
      </c>
    </row>
    <row r="37" spans="1:10">
      <c r="A37" s="3"/>
      <c r="B37" s="5"/>
      <c r="C37" s="3"/>
      <c r="D37" s="143" t="s">
        <v>67</v>
      </c>
      <c r="E37" s="143"/>
      <c r="F37" s="143"/>
      <c r="H37" s="143" t="s">
        <v>68</v>
      </c>
      <c r="I37" s="143"/>
      <c r="J37" s="143"/>
    </row>
    <row r="38" spans="1:10">
      <c r="A38" s="3"/>
      <c r="B38" s="5"/>
      <c r="C38" s="3"/>
      <c r="D38" s="126" t="s">
        <v>109</v>
      </c>
      <c r="E38" s="10"/>
      <c r="F38" s="126" t="s">
        <v>110</v>
      </c>
      <c r="H38" s="126" t="s">
        <v>109</v>
      </c>
      <c r="I38" s="10"/>
      <c r="J38" s="126" t="s">
        <v>110</v>
      </c>
    </row>
    <row r="39" spans="1:10">
      <c r="A39" s="3"/>
      <c r="B39" s="78" t="s">
        <v>0</v>
      </c>
      <c r="C39" s="9"/>
      <c r="D39" s="127">
        <v>2561</v>
      </c>
      <c r="E39" s="84"/>
      <c r="F39" s="127">
        <v>2560</v>
      </c>
      <c r="G39" s="11"/>
      <c r="H39" s="127">
        <v>2561</v>
      </c>
      <c r="I39" s="84"/>
      <c r="J39" s="127">
        <v>2560</v>
      </c>
    </row>
    <row r="40" spans="1:10">
      <c r="A40" s="3"/>
      <c r="B40" s="78"/>
      <c r="C40" s="9"/>
      <c r="D40" s="126" t="s">
        <v>111</v>
      </c>
      <c r="E40" s="126"/>
      <c r="F40" s="126" t="s">
        <v>112</v>
      </c>
      <c r="G40" s="11"/>
      <c r="H40" s="126" t="s">
        <v>111</v>
      </c>
      <c r="I40" s="126"/>
      <c r="J40" s="126" t="s">
        <v>112</v>
      </c>
    </row>
    <row r="41" spans="1:10">
      <c r="A41" s="3"/>
      <c r="B41" s="78"/>
      <c r="C41" s="9"/>
      <c r="D41" s="126" t="s">
        <v>113</v>
      </c>
      <c r="E41" s="126"/>
      <c r="F41" s="126"/>
      <c r="G41" s="11"/>
      <c r="H41" s="126" t="s">
        <v>113</v>
      </c>
      <c r="I41" s="126"/>
      <c r="J41" s="126"/>
    </row>
    <row r="42" spans="1:10">
      <c r="A42" s="1" t="s">
        <v>10</v>
      </c>
      <c r="B42" s="86"/>
    </row>
    <row r="43" spans="1:10">
      <c r="A43" s="12" t="s">
        <v>11</v>
      </c>
      <c r="B43" s="14"/>
      <c r="E43" s="13"/>
      <c r="G43" s="13"/>
      <c r="H43" s="14"/>
      <c r="J43" s="14"/>
    </row>
    <row r="44" spans="1:10">
      <c r="A44" s="7" t="s">
        <v>149</v>
      </c>
      <c r="B44" s="16">
        <v>13</v>
      </c>
      <c r="C44" s="16"/>
      <c r="D44" s="14">
        <v>1554000</v>
      </c>
      <c r="E44" s="13"/>
      <c r="F44" s="14">
        <v>845000</v>
      </c>
      <c r="G44" s="13"/>
      <c r="H44" s="17">
        <v>1204000</v>
      </c>
      <c r="I44" s="13"/>
      <c r="J44" s="17">
        <v>735000</v>
      </c>
    </row>
    <row r="45" spans="1:10">
      <c r="A45" s="7" t="s">
        <v>32</v>
      </c>
      <c r="B45" s="16" t="s">
        <v>210</v>
      </c>
      <c r="C45" s="16"/>
      <c r="D45" s="14">
        <v>1992749</v>
      </c>
      <c r="E45" s="13"/>
      <c r="F45" s="14">
        <v>1897197</v>
      </c>
      <c r="G45" s="13"/>
      <c r="H45" s="17">
        <v>34778</v>
      </c>
      <c r="I45" s="13"/>
      <c r="J45" s="17">
        <v>53135</v>
      </c>
    </row>
    <row r="46" spans="1:10">
      <c r="A46" s="7" t="s">
        <v>174</v>
      </c>
      <c r="B46" s="16"/>
      <c r="C46" s="16"/>
      <c r="D46" s="14"/>
      <c r="E46" s="13"/>
      <c r="F46" s="14"/>
      <c r="G46" s="13"/>
      <c r="H46" s="14"/>
      <c r="I46" s="13"/>
      <c r="J46" s="14"/>
    </row>
    <row r="47" spans="1:10">
      <c r="A47" s="7" t="s">
        <v>175</v>
      </c>
      <c r="B47" s="16">
        <v>16</v>
      </c>
      <c r="C47" s="16"/>
      <c r="D47" s="14">
        <v>400000</v>
      </c>
      <c r="E47" s="13"/>
      <c r="F47" s="14">
        <v>300000</v>
      </c>
      <c r="G47" s="13"/>
      <c r="H47" s="14">
        <v>400000</v>
      </c>
      <c r="I47" s="13"/>
      <c r="J47" s="14">
        <v>300000</v>
      </c>
    </row>
    <row r="48" spans="1:10">
      <c r="A48" s="7" t="s">
        <v>176</v>
      </c>
      <c r="B48" s="16"/>
      <c r="C48" s="16"/>
      <c r="D48" s="14"/>
      <c r="E48" s="13"/>
      <c r="F48" s="14"/>
      <c r="G48" s="13"/>
      <c r="H48" s="14"/>
      <c r="I48" s="13"/>
      <c r="J48" s="14"/>
    </row>
    <row r="49" spans="1:16">
      <c r="A49" s="7" t="s">
        <v>153</v>
      </c>
      <c r="B49" s="16">
        <v>15</v>
      </c>
      <c r="C49" s="16"/>
      <c r="D49" s="14">
        <v>0</v>
      </c>
      <c r="E49" s="13"/>
      <c r="F49" s="14">
        <v>57128</v>
      </c>
      <c r="G49" s="13"/>
      <c r="H49" s="14">
        <v>0</v>
      </c>
      <c r="I49" s="13"/>
      <c r="J49" s="14">
        <v>0</v>
      </c>
    </row>
    <row r="50" spans="1:16">
      <c r="A50" s="7" t="s">
        <v>48</v>
      </c>
      <c r="B50" s="16"/>
      <c r="C50" s="16"/>
      <c r="D50" s="14">
        <v>169353</v>
      </c>
      <c r="E50" s="13"/>
      <c r="F50" s="14">
        <v>94722</v>
      </c>
      <c r="G50" s="13"/>
      <c r="H50" s="14">
        <v>11674</v>
      </c>
      <c r="I50" s="13"/>
      <c r="J50" s="14">
        <v>8487</v>
      </c>
    </row>
    <row r="51" spans="1:16">
      <c r="A51" s="7" t="s">
        <v>12</v>
      </c>
      <c r="B51" s="16"/>
      <c r="C51" s="16"/>
      <c r="D51" s="14">
        <v>11827</v>
      </c>
      <c r="E51" s="13"/>
      <c r="F51" s="14">
        <v>12533</v>
      </c>
      <c r="G51" s="13"/>
      <c r="H51" s="14">
        <v>0</v>
      </c>
      <c r="I51" s="13"/>
      <c r="J51" s="14">
        <v>168</v>
      </c>
    </row>
    <row r="52" spans="1:16">
      <c r="A52" s="12" t="s">
        <v>13</v>
      </c>
      <c r="B52" s="16"/>
      <c r="C52" s="16"/>
      <c r="D52" s="25">
        <f>SUM(D44:D51)</f>
        <v>4127929</v>
      </c>
      <c r="E52" s="26"/>
      <c r="F52" s="25">
        <f>SUM(F44:F51)</f>
        <v>3206580</v>
      </c>
      <c r="G52" s="26"/>
      <c r="H52" s="25">
        <f>SUM(H44:H51)</f>
        <v>1650452</v>
      </c>
      <c r="I52" s="26"/>
      <c r="J52" s="25">
        <f>SUM(J44:J51)</f>
        <v>1096790</v>
      </c>
    </row>
    <row r="53" spans="1:16">
      <c r="A53" s="12" t="s">
        <v>14</v>
      </c>
      <c r="B53" s="16"/>
      <c r="C53" s="16"/>
      <c r="D53" s="13"/>
      <c r="E53" s="26"/>
      <c r="F53" s="13"/>
      <c r="G53" s="26"/>
      <c r="H53" s="13"/>
      <c r="I53" s="26"/>
      <c r="J53" s="13"/>
    </row>
    <row r="54" spans="1:16">
      <c r="A54" s="7" t="s">
        <v>177</v>
      </c>
      <c r="B54" s="16"/>
      <c r="C54" s="16"/>
      <c r="D54" s="13"/>
      <c r="E54" s="26"/>
      <c r="F54" s="13"/>
      <c r="G54" s="26"/>
      <c r="H54" s="13"/>
      <c r="I54" s="26"/>
      <c r="J54" s="13"/>
    </row>
    <row r="55" spans="1:16">
      <c r="A55" s="7" t="s">
        <v>178</v>
      </c>
      <c r="B55" s="16">
        <v>16</v>
      </c>
      <c r="C55" s="16"/>
      <c r="D55" s="13">
        <v>2593090</v>
      </c>
      <c r="E55" s="26"/>
      <c r="F55" s="13">
        <v>2190400</v>
      </c>
      <c r="G55" s="26"/>
      <c r="H55" s="13">
        <v>600000</v>
      </c>
      <c r="I55" s="26"/>
      <c r="J55" s="13">
        <v>700000</v>
      </c>
    </row>
    <row r="56" spans="1:16">
      <c r="A56" s="7" t="s">
        <v>33</v>
      </c>
      <c r="B56" s="16">
        <v>17</v>
      </c>
      <c r="C56" s="16"/>
      <c r="D56" s="19">
        <v>107105</v>
      </c>
      <c r="E56" s="26"/>
      <c r="F56" s="19">
        <v>102197</v>
      </c>
      <c r="G56" s="26"/>
      <c r="H56" s="19">
        <v>55759</v>
      </c>
      <c r="I56" s="26"/>
      <c r="J56" s="19">
        <v>54026</v>
      </c>
    </row>
    <row r="57" spans="1:16">
      <c r="A57" s="7" t="s">
        <v>179</v>
      </c>
      <c r="B57" s="16"/>
      <c r="C57" s="16"/>
      <c r="D57" s="19">
        <v>151</v>
      </c>
      <c r="E57" s="26"/>
      <c r="F57" s="19">
        <v>152</v>
      </c>
      <c r="G57" s="26"/>
      <c r="H57" s="19">
        <v>0</v>
      </c>
      <c r="I57" s="26"/>
      <c r="J57" s="19">
        <v>0</v>
      </c>
    </row>
    <row r="58" spans="1:16">
      <c r="A58" s="7" t="s">
        <v>148</v>
      </c>
      <c r="B58" s="16">
        <v>2</v>
      </c>
      <c r="C58" s="16"/>
      <c r="D58" s="19">
        <v>15285</v>
      </c>
      <c r="E58" s="26"/>
      <c r="F58" s="19">
        <v>15285</v>
      </c>
      <c r="G58" s="26"/>
      <c r="H58" s="19">
        <v>0</v>
      </c>
      <c r="I58" s="26"/>
      <c r="J58" s="19">
        <v>0</v>
      </c>
    </row>
    <row r="59" spans="1:16">
      <c r="A59" s="12" t="s">
        <v>15</v>
      </c>
      <c r="B59" s="16"/>
      <c r="C59" s="16"/>
      <c r="D59" s="25">
        <f>SUM(D55:D58)</f>
        <v>2715631</v>
      </c>
      <c r="E59" s="26"/>
      <c r="F59" s="25">
        <f>SUM(F55:F58)</f>
        <v>2308034</v>
      </c>
      <c r="G59" s="26"/>
      <c r="H59" s="25">
        <f>SUM(H55:H58)</f>
        <v>655759</v>
      </c>
      <c r="I59" s="26"/>
      <c r="J59" s="25">
        <f>SUM(J55:J58)</f>
        <v>754026</v>
      </c>
    </row>
    <row r="60" spans="1:16">
      <c r="A60" s="12" t="s">
        <v>16</v>
      </c>
      <c r="B60" s="86"/>
      <c r="C60" s="86"/>
      <c r="D60" s="25">
        <f>D52+D59</f>
        <v>6843560</v>
      </c>
      <c r="E60" s="26"/>
      <c r="F60" s="25">
        <f>F52+F59</f>
        <v>5514614</v>
      </c>
      <c r="G60" s="26"/>
      <c r="H60" s="25">
        <f>H52+H59</f>
        <v>2306211</v>
      </c>
      <c r="I60" s="26"/>
      <c r="J60" s="25">
        <f>J52+J59</f>
        <v>1850816</v>
      </c>
      <c r="L60" s="134"/>
      <c r="M60" s="134"/>
      <c r="N60" s="134"/>
      <c r="O60" s="134"/>
      <c r="P60" s="134"/>
    </row>
    <row r="61" spans="1:16">
      <c r="A61" s="12"/>
      <c r="B61" s="13"/>
      <c r="C61" s="86"/>
      <c r="D61" s="86"/>
      <c r="E61" s="26"/>
      <c r="F61" s="86"/>
      <c r="G61" s="26"/>
    </row>
    <row r="62" spans="1:16">
      <c r="A62" s="7" t="s">
        <v>9</v>
      </c>
    </row>
    <row r="63" spans="1:16" s="1" customFormat="1">
      <c r="A63" s="1" t="s">
        <v>81</v>
      </c>
      <c r="E63" s="2"/>
      <c r="G63" s="2"/>
    </row>
    <row r="64" spans="1:16" s="1" customFormat="1">
      <c r="A64" s="1" t="s">
        <v>173</v>
      </c>
      <c r="E64" s="2"/>
      <c r="G64" s="2"/>
    </row>
    <row r="65" spans="1:10" s="1" customFormat="1">
      <c r="A65" s="1" t="s">
        <v>182</v>
      </c>
      <c r="E65" s="2"/>
      <c r="G65" s="2"/>
    </row>
    <row r="66" spans="1:10">
      <c r="A66" s="3"/>
      <c r="B66" s="5"/>
      <c r="C66" s="3"/>
      <c r="D66" s="3"/>
      <c r="E66" s="4"/>
      <c r="J66" s="5" t="s">
        <v>108</v>
      </c>
    </row>
    <row r="67" spans="1:10">
      <c r="A67" s="3"/>
      <c r="B67" s="5"/>
      <c r="C67" s="3"/>
      <c r="D67" s="143" t="s">
        <v>67</v>
      </c>
      <c r="E67" s="143"/>
      <c r="F67" s="143"/>
      <c r="H67" s="143" t="s">
        <v>68</v>
      </c>
      <c r="I67" s="143"/>
      <c r="J67" s="143"/>
    </row>
    <row r="68" spans="1:10">
      <c r="A68" s="3"/>
      <c r="B68" s="5"/>
      <c r="C68" s="3"/>
      <c r="D68" s="126" t="s">
        <v>109</v>
      </c>
      <c r="E68" s="10"/>
      <c r="F68" s="126" t="s">
        <v>110</v>
      </c>
      <c r="H68" s="126" t="s">
        <v>109</v>
      </c>
      <c r="I68" s="10"/>
      <c r="J68" s="126" t="s">
        <v>110</v>
      </c>
    </row>
    <row r="69" spans="1:10">
      <c r="A69" s="3"/>
      <c r="B69" s="78" t="s">
        <v>0</v>
      </c>
      <c r="C69" s="9"/>
      <c r="D69" s="127">
        <v>2561</v>
      </c>
      <c r="E69" s="84"/>
      <c r="F69" s="127">
        <v>2560</v>
      </c>
      <c r="G69" s="11"/>
      <c r="H69" s="127">
        <v>2561</v>
      </c>
      <c r="I69" s="84"/>
      <c r="J69" s="127">
        <v>2560</v>
      </c>
    </row>
    <row r="70" spans="1:10">
      <c r="A70" s="3"/>
      <c r="B70" s="78"/>
      <c r="C70" s="9"/>
      <c r="D70" s="126" t="s">
        <v>111</v>
      </c>
      <c r="E70" s="126"/>
      <c r="F70" s="126" t="s">
        <v>112</v>
      </c>
      <c r="G70" s="11"/>
      <c r="H70" s="126" t="s">
        <v>111</v>
      </c>
      <c r="I70" s="126"/>
      <c r="J70" s="126" t="s">
        <v>112</v>
      </c>
    </row>
    <row r="71" spans="1:10">
      <c r="A71" s="3"/>
      <c r="B71" s="78"/>
      <c r="C71" s="9"/>
      <c r="D71" s="126" t="s">
        <v>113</v>
      </c>
      <c r="E71" s="126"/>
      <c r="F71" s="126"/>
      <c r="G71" s="11"/>
      <c r="H71" s="126" t="s">
        <v>113</v>
      </c>
      <c r="I71" s="126"/>
      <c r="J71" s="126"/>
    </row>
    <row r="72" spans="1:10">
      <c r="A72" s="1" t="s">
        <v>180</v>
      </c>
      <c r="B72" s="78"/>
      <c r="C72" s="9"/>
      <c r="D72" s="135"/>
      <c r="E72" s="11"/>
      <c r="F72" s="135"/>
      <c r="G72" s="11"/>
    </row>
    <row r="73" spans="1:10">
      <c r="A73" s="12" t="s">
        <v>17</v>
      </c>
      <c r="B73" s="14"/>
      <c r="C73" s="86"/>
      <c r="D73" s="86"/>
      <c r="E73" s="13"/>
      <c r="F73" s="86"/>
      <c r="G73" s="13"/>
    </row>
    <row r="74" spans="1:10">
      <c r="A74" s="7" t="s">
        <v>18</v>
      </c>
      <c r="B74" s="16"/>
      <c r="E74" s="13"/>
      <c r="G74" s="13"/>
    </row>
    <row r="75" spans="1:10">
      <c r="A75" s="7" t="s">
        <v>43</v>
      </c>
      <c r="B75" s="16"/>
      <c r="C75" s="16"/>
      <c r="D75" s="16"/>
      <c r="E75" s="26"/>
      <c r="F75" s="16"/>
      <c r="G75" s="26"/>
    </row>
    <row r="76" spans="1:10" ht="21.75" thickBot="1">
      <c r="A76" s="7" t="s">
        <v>73</v>
      </c>
      <c r="B76" s="16"/>
      <c r="C76" s="16"/>
      <c r="D76" s="27">
        <v>1000000</v>
      </c>
      <c r="E76" s="26"/>
      <c r="F76" s="27">
        <v>1000000</v>
      </c>
      <c r="G76" s="26"/>
      <c r="H76" s="27">
        <v>1000000</v>
      </c>
      <c r="I76" s="26"/>
      <c r="J76" s="27">
        <v>1000000</v>
      </c>
    </row>
    <row r="77" spans="1:10" ht="21.75" thickTop="1">
      <c r="A77" s="7" t="s">
        <v>42</v>
      </c>
      <c r="B77" s="16"/>
      <c r="C77" s="86"/>
      <c r="D77" s="13"/>
      <c r="E77" s="26"/>
      <c r="F77" s="13"/>
      <c r="G77" s="26"/>
      <c r="H77" s="14"/>
      <c r="J77" s="14"/>
    </row>
    <row r="78" spans="1:10">
      <c r="A78" s="7" t="s">
        <v>73</v>
      </c>
      <c r="B78" s="16"/>
      <c r="C78" s="16"/>
      <c r="D78" s="13">
        <f>consolidated!E29</f>
        <v>1000000</v>
      </c>
      <c r="E78" s="26"/>
      <c r="F78" s="13">
        <f>consolidated!E21</f>
        <v>1000000</v>
      </c>
      <c r="G78" s="26"/>
      <c r="H78" s="13">
        <f>company!D21</f>
        <v>1000000</v>
      </c>
      <c r="I78" s="26"/>
      <c r="J78" s="13">
        <f>company!D17</f>
        <v>1000000</v>
      </c>
    </row>
    <row r="79" spans="1:10">
      <c r="A79" s="7" t="s">
        <v>89</v>
      </c>
      <c r="C79" s="16"/>
      <c r="D79" s="13">
        <f>consolidated!G29</f>
        <v>3962980</v>
      </c>
      <c r="E79" s="26"/>
      <c r="F79" s="13">
        <f>consolidated!G21</f>
        <v>3962980</v>
      </c>
      <c r="G79" s="26"/>
      <c r="H79" s="13">
        <f>company!F21</f>
        <v>3962980</v>
      </c>
      <c r="I79" s="26"/>
      <c r="J79" s="13">
        <f>company!F17</f>
        <v>3962980</v>
      </c>
    </row>
    <row r="80" spans="1:10">
      <c r="A80" s="7" t="s">
        <v>181</v>
      </c>
      <c r="C80" s="16"/>
      <c r="D80" s="13">
        <f>consolidated!I29</f>
        <v>323216</v>
      </c>
      <c r="E80" s="26"/>
      <c r="F80" s="13">
        <f>consolidated!I21</f>
        <v>323216</v>
      </c>
      <c r="G80" s="26"/>
      <c r="H80" s="13">
        <v>0</v>
      </c>
      <c r="I80" s="26"/>
      <c r="J80" s="13">
        <v>0</v>
      </c>
    </row>
    <row r="81" spans="1:10">
      <c r="A81" s="7" t="s">
        <v>192</v>
      </c>
      <c r="C81" s="16"/>
      <c r="D81" s="13"/>
      <c r="E81" s="26"/>
      <c r="G81" s="26"/>
      <c r="H81" s="13"/>
      <c r="I81" s="26"/>
      <c r="J81" s="14"/>
    </row>
    <row r="82" spans="1:10">
      <c r="A82" s="7" t="s">
        <v>193</v>
      </c>
      <c r="C82" s="16"/>
      <c r="D82" s="13">
        <f>consolidated!K29</f>
        <v>108959</v>
      </c>
      <c r="E82" s="26"/>
      <c r="F82" s="7">
        <f>consolidated!K21</f>
        <v>108959</v>
      </c>
      <c r="G82" s="26"/>
      <c r="H82" s="13">
        <f>company!H21</f>
        <v>108959</v>
      </c>
      <c r="I82" s="26"/>
      <c r="J82" s="7">
        <f>company!H17</f>
        <v>108959</v>
      </c>
    </row>
    <row r="83" spans="1:10">
      <c r="A83" s="7" t="s">
        <v>194</v>
      </c>
      <c r="C83" s="16"/>
      <c r="D83" s="13"/>
      <c r="E83" s="26"/>
      <c r="F83" s="13"/>
      <c r="G83" s="26"/>
      <c r="H83" s="13"/>
      <c r="I83" s="26"/>
      <c r="J83" s="13"/>
    </row>
    <row r="84" spans="1:10">
      <c r="A84" s="7" t="s">
        <v>211</v>
      </c>
      <c r="B84" s="16" t="s">
        <v>225</v>
      </c>
      <c r="C84" s="16"/>
      <c r="D84" s="13">
        <f>consolidated!M29</f>
        <v>-368686</v>
      </c>
      <c r="E84" s="26"/>
      <c r="F84" s="13">
        <f>consolidated!M21</f>
        <v>0</v>
      </c>
      <c r="G84" s="26"/>
      <c r="H84" s="13">
        <v>0</v>
      </c>
      <c r="I84" s="26"/>
      <c r="J84" s="13">
        <v>0</v>
      </c>
    </row>
    <row r="85" spans="1:10">
      <c r="A85" s="7" t="s">
        <v>64</v>
      </c>
      <c r="D85" s="14"/>
      <c r="E85" s="13"/>
      <c r="F85" s="14"/>
      <c r="G85" s="13"/>
      <c r="H85" s="14"/>
      <c r="I85" s="13"/>
      <c r="J85" s="14"/>
    </row>
    <row r="86" spans="1:10">
      <c r="A86" s="7" t="s">
        <v>69</v>
      </c>
      <c r="B86" s="16">
        <v>18</v>
      </c>
      <c r="D86" s="14">
        <f>consolidated!O29</f>
        <v>100000</v>
      </c>
      <c r="E86" s="13"/>
      <c r="F86" s="14">
        <f>consolidated!O21</f>
        <v>100000</v>
      </c>
      <c r="G86" s="13"/>
      <c r="H86" s="14">
        <f>company!J21</f>
        <v>100000</v>
      </c>
      <c r="I86" s="13"/>
      <c r="J86" s="14">
        <v>100000</v>
      </c>
    </row>
    <row r="87" spans="1:10">
      <c r="A87" s="7" t="s">
        <v>70</v>
      </c>
      <c r="B87" s="13"/>
      <c r="D87" s="14">
        <f>consolidated!Q29</f>
        <v>1855107</v>
      </c>
      <c r="E87" s="13"/>
      <c r="F87" s="14">
        <f>consolidated!Q21</f>
        <v>1674589</v>
      </c>
      <c r="G87" s="13"/>
      <c r="H87" s="14">
        <f>company!L21</f>
        <v>785218</v>
      </c>
      <c r="I87" s="13"/>
      <c r="J87" s="14">
        <v>764110</v>
      </c>
    </row>
    <row r="88" spans="1:10">
      <c r="A88" s="7" t="s">
        <v>71</v>
      </c>
      <c r="B88" s="13"/>
      <c r="D88" s="74">
        <f>consolidated!S29</f>
        <v>-79557</v>
      </c>
      <c r="E88" s="13"/>
      <c r="F88" s="74">
        <f>consolidated!S21</f>
        <v>-55960</v>
      </c>
      <c r="G88" s="13"/>
      <c r="H88" s="74">
        <v>0</v>
      </c>
      <c r="I88" s="13"/>
      <c r="J88" s="74">
        <v>0</v>
      </c>
    </row>
    <row r="89" spans="1:10">
      <c r="A89" s="7" t="s">
        <v>151</v>
      </c>
      <c r="B89" s="85"/>
      <c r="D89" s="14">
        <f>SUM(D78:D88)</f>
        <v>6902019</v>
      </c>
      <c r="E89" s="13"/>
      <c r="F89" s="14">
        <f>SUM(F78:F88)</f>
        <v>7113784</v>
      </c>
      <c r="G89" s="13"/>
      <c r="H89" s="14">
        <f>SUM(H78:H88)</f>
        <v>5957157</v>
      </c>
      <c r="I89" s="13"/>
      <c r="J89" s="14">
        <f>SUM(J78:J88)</f>
        <v>5936049</v>
      </c>
    </row>
    <row r="90" spans="1:10">
      <c r="A90" s="7" t="s">
        <v>150</v>
      </c>
      <c r="B90" s="85"/>
      <c r="C90" s="16"/>
      <c r="D90" s="13">
        <f>consolidated!W29</f>
        <v>304676</v>
      </c>
      <c r="E90" s="26"/>
      <c r="F90" s="13">
        <f>consolidated!W21</f>
        <v>-108479</v>
      </c>
      <c r="G90" s="26"/>
      <c r="H90" s="13">
        <v>0</v>
      </c>
      <c r="I90" s="26"/>
      <c r="J90" s="13">
        <v>0</v>
      </c>
    </row>
    <row r="91" spans="1:10">
      <c r="A91" s="28" t="s">
        <v>46</v>
      </c>
      <c r="B91" s="13"/>
      <c r="D91" s="25">
        <f>SUM(D89:D90)</f>
        <v>7206695</v>
      </c>
      <c r="E91" s="13"/>
      <c r="F91" s="25">
        <f>SUM(F89:F90)</f>
        <v>7005305</v>
      </c>
      <c r="G91" s="13"/>
      <c r="H91" s="25">
        <f>SUM(H89:H90)</f>
        <v>5957157</v>
      </c>
      <c r="I91" s="13"/>
      <c r="J91" s="25">
        <f>SUM(J89:J90)</f>
        <v>5936049</v>
      </c>
    </row>
    <row r="92" spans="1:10" ht="21.75" thickBot="1">
      <c r="A92" s="12" t="s">
        <v>19</v>
      </c>
      <c r="B92" s="13"/>
      <c r="D92" s="27">
        <f>SUM(D60,D91)</f>
        <v>14050255</v>
      </c>
      <c r="E92" s="13"/>
      <c r="F92" s="27">
        <f>SUM(F60,F91)</f>
        <v>12519919</v>
      </c>
      <c r="G92" s="13"/>
      <c r="H92" s="27">
        <f>SUM(H60,H91)</f>
        <v>8263368</v>
      </c>
      <c r="I92" s="13"/>
      <c r="J92" s="27">
        <f>SUM(J60,J91)</f>
        <v>7786865</v>
      </c>
    </row>
    <row r="93" spans="1:10" ht="21.75" thickTop="1">
      <c r="B93" s="13"/>
      <c r="D93" s="14">
        <f>D92-D30</f>
        <v>0</v>
      </c>
      <c r="E93" s="13"/>
      <c r="F93" s="14">
        <f>F92-F30</f>
        <v>0</v>
      </c>
      <c r="G93" s="13"/>
      <c r="H93" s="14">
        <f>H92-H30</f>
        <v>0</v>
      </c>
      <c r="I93" s="13"/>
      <c r="J93" s="14">
        <f>J92-J30</f>
        <v>0</v>
      </c>
    </row>
    <row r="94" spans="1:10">
      <c r="A94" s="7" t="s">
        <v>9</v>
      </c>
    </row>
    <row r="96" spans="1:10">
      <c r="A96" s="81"/>
    </row>
    <row r="98" spans="1:2">
      <c r="B98" s="7" t="s">
        <v>60</v>
      </c>
    </row>
    <row r="99" spans="1:2">
      <c r="A99" s="81"/>
    </row>
  </sheetData>
  <mergeCells count="6">
    <mergeCell ref="D5:F5"/>
    <mergeCell ref="H5:J5"/>
    <mergeCell ref="D37:F37"/>
    <mergeCell ref="H37:J37"/>
    <mergeCell ref="D67:F67"/>
    <mergeCell ref="H67:J67"/>
  </mergeCells>
  <printOptions horizontalCentered="1"/>
  <pageMargins left="0.94488188976377963" right="0.43307086614173229" top="0.52" bottom="0.28999999999999998" header="0.51181102362204722" footer="0.18"/>
  <pageSetup paperSize="9" scale="8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showGridLines="0" view="pageBreakPreview" zoomScale="85" zoomScaleNormal="100" zoomScaleSheetLayoutView="85" workbookViewId="0">
      <selection activeCell="D109" sqref="D109:F109"/>
    </sheetView>
  </sheetViews>
  <sheetFormatPr defaultColWidth="10.7109375" defaultRowHeight="21"/>
  <cols>
    <col min="1" max="1" width="35.7109375" style="7" customWidth="1"/>
    <col min="2" max="2" width="7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3.7109375" style="7" customWidth="1"/>
    <col min="11" max="16384" width="10.7109375" style="7"/>
  </cols>
  <sheetData>
    <row r="1" spans="1:11">
      <c r="A1" s="144" t="s">
        <v>118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1" s="1" customFormat="1">
      <c r="A2" s="1" t="s">
        <v>81</v>
      </c>
      <c r="E2" s="2"/>
      <c r="G2" s="2"/>
    </row>
    <row r="3" spans="1:11" s="1" customFormat="1">
      <c r="A3" s="1" t="s">
        <v>132</v>
      </c>
      <c r="E3" s="2"/>
      <c r="G3" s="2"/>
    </row>
    <row r="4" spans="1:11" s="1" customFormat="1">
      <c r="A4" s="1" t="s">
        <v>183</v>
      </c>
      <c r="E4" s="2"/>
      <c r="G4" s="2"/>
    </row>
    <row r="5" spans="1:11">
      <c r="A5" s="144" t="s">
        <v>119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1">
      <c r="A6" s="3"/>
      <c r="B6" s="137"/>
      <c r="C6" s="3"/>
      <c r="D6" s="143" t="s">
        <v>67</v>
      </c>
      <c r="E6" s="143"/>
      <c r="F6" s="143"/>
      <c r="H6" s="143" t="s">
        <v>68</v>
      </c>
      <c r="I6" s="143"/>
      <c r="J6" s="143"/>
    </row>
    <row r="7" spans="1:11">
      <c r="A7" s="3"/>
      <c r="B7" s="78" t="s">
        <v>0</v>
      </c>
      <c r="C7" s="3"/>
      <c r="D7" s="113" t="s">
        <v>184</v>
      </c>
      <c r="E7" s="115"/>
      <c r="F7" s="113" t="s">
        <v>137</v>
      </c>
      <c r="H7" s="113" t="s">
        <v>184</v>
      </c>
      <c r="I7" s="115"/>
      <c r="J7" s="113" t="s">
        <v>137</v>
      </c>
    </row>
    <row r="8" spans="1:11" s="33" customFormat="1">
      <c r="A8" s="30" t="s">
        <v>49</v>
      </c>
      <c r="B8" s="31"/>
      <c r="C8" s="32"/>
      <c r="D8" s="32"/>
      <c r="E8" s="32"/>
      <c r="F8" s="32"/>
      <c r="G8" s="8"/>
    </row>
    <row r="9" spans="1:11" s="33" customFormat="1">
      <c r="A9" s="30" t="s">
        <v>50</v>
      </c>
      <c r="B9" s="34"/>
      <c r="C9" s="35"/>
      <c r="D9" s="35"/>
      <c r="E9" s="35"/>
      <c r="F9" s="35"/>
      <c r="G9" s="34"/>
    </row>
    <row r="10" spans="1:11" s="33" customFormat="1">
      <c r="A10" s="33" t="s">
        <v>51</v>
      </c>
      <c r="B10" s="34"/>
      <c r="C10" s="36"/>
      <c r="D10" s="37">
        <v>3349586</v>
      </c>
      <c r="E10" s="36"/>
      <c r="F10" s="37">
        <v>2683396</v>
      </c>
      <c r="G10" s="36"/>
      <c r="H10" s="37">
        <v>0</v>
      </c>
      <c r="I10" s="36"/>
      <c r="J10" s="37">
        <v>0</v>
      </c>
      <c r="K10" s="7"/>
    </row>
    <row r="11" spans="1:11" s="33" customFormat="1">
      <c r="A11" s="33" t="s">
        <v>20</v>
      </c>
      <c r="B11" s="39">
        <v>19</v>
      </c>
      <c r="C11" s="36"/>
      <c r="D11" s="40">
        <v>53021</v>
      </c>
      <c r="E11" s="36"/>
      <c r="F11" s="40">
        <v>35718</v>
      </c>
      <c r="G11" s="36"/>
      <c r="H11" s="40">
        <v>96088</v>
      </c>
      <c r="I11" s="36"/>
      <c r="J11" s="40">
        <v>91936</v>
      </c>
      <c r="K11" s="7"/>
    </row>
    <row r="12" spans="1:11" s="33" customFormat="1">
      <c r="A12" s="30" t="s">
        <v>52</v>
      </c>
      <c r="B12" s="34"/>
      <c r="C12" s="36"/>
      <c r="D12" s="40">
        <f>SUM(D10:D11)</f>
        <v>3402607</v>
      </c>
      <c r="E12" s="36"/>
      <c r="F12" s="40">
        <f>SUM(F10:F11)</f>
        <v>2719114</v>
      </c>
      <c r="G12" s="36"/>
      <c r="H12" s="40">
        <f>SUM(H10:H11)</f>
        <v>96088</v>
      </c>
      <c r="I12" s="38"/>
      <c r="J12" s="40">
        <f>SUM(J10:J11)</f>
        <v>91936</v>
      </c>
      <c r="K12" s="7"/>
    </row>
    <row r="13" spans="1:11" s="33" customFormat="1">
      <c r="A13" s="30" t="s">
        <v>53</v>
      </c>
      <c r="B13" s="34"/>
      <c r="C13" s="36"/>
      <c r="E13" s="36"/>
      <c r="G13" s="36"/>
      <c r="H13" s="37"/>
      <c r="I13" s="38"/>
      <c r="J13" s="37"/>
      <c r="K13" s="7"/>
    </row>
    <row r="14" spans="1:11" s="33" customFormat="1">
      <c r="A14" s="33" t="s">
        <v>54</v>
      </c>
      <c r="B14" s="39"/>
      <c r="C14" s="36"/>
      <c r="D14" s="37">
        <v>2346844</v>
      </c>
      <c r="E14" s="36"/>
      <c r="F14" s="37">
        <v>1805241</v>
      </c>
      <c r="G14" s="36"/>
      <c r="H14" s="37">
        <v>0</v>
      </c>
      <c r="I14" s="36"/>
      <c r="J14" s="37">
        <v>0</v>
      </c>
      <c r="K14" s="7"/>
    </row>
    <row r="15" spans="1:11" s="33" customFormat="1">
      <c r="A15" s="33" t="s">
        <v>55</v>
      </c>
      <c r="B15" s="39"/>
      <c r="C15" s="36"/>
      <c r="D15" s="37">
        <v>626780</v>
      </c>
      <c r="E15" s="36"/>
      <c r="F15" s="37">
        <v>563249</v>
      </c>
      <c r="G15" s="36"/>
      <c r="H15" s="36">
        <v>0</v>
      </c>
      <c r="I15" s="36"/>
      <c r="J15" s="36">
        <v>0</v>
      </c>
      <c r="K15" s="7"/>
    </row>
    <row r="16" spans="1:11" s="33" customFormat="1">
      <c r="A16" s="33" t="s">
        <v>21</v>
      </c>
      <c r="B16" s="39"/>
      <c r="C16" s="36"/>
      <c r="D16" s="36">
        <v>194946</v>
      </c>
      <c r="E16" s="36"/>
      <c r="F16" s="36">
        <v>169759</v>
      </c>
      <c r="G16" s="36"/>
      <c r="H16" s="36">
        <v>55317</v>
      </c>
      <c r="I16" s="36"/>
      <c r="J16" s="36">
        <v>51938</v>
      </c>
      <c r="K16" s="7"/>
    </row>
    <row r="17" spans="1:11" s="33" customFormat="1">
      <c r="A17" s="30" t="s">
        <v>56</v>
      </c>
      <c r="B17" s="39"/>
      <c r="C17" s="36"/>
      <c r="D17" s="42">
        <f>SUM(D14:D16)</f>
        <v>3168570</v>
      </c>
      <c r="E17" s="36"/>
      <c r="F17" s="42">
        <f>SUM(F14:F16)</f>
        <v>2538249</v>
      </c>
      <c r="G17" s="38"/>
      <c r="H17" s="42">
        <f>SUM(H14:H16)</f>
        <v>55317</v>
      </c>
      <c r="I17" s="36"/>
      <c r="J17" s="42">
        <f>SUM(J14:J16)</f>
        <v>51938</v>
      </c>
      <c r="K17" s="7"/>
    </row>
    <row r="18" spans="1:11" s="33" customFormat="1">
      <c r="A18" s="30" t="s">
        <v>101</v>
      </c>
      <c r="B18" s="39"/>
      <c r="C18" s="36"/>
      <c r="D18" s="36">
        <f>D12-D17</f>
        <v>234037</v>
      </c>
      <c r="E18" s="36"/>
      <c r="F18" s="36">
        <f>F12-F17</f>
        <v>180865</v>
      </c>
      <c r="G18" s="41"/>
      <c r="H18" s="36">
        <f>H12-H17</f>
        <v>40771</v>
      </c>
      <c r="I18" s="36"/>
      <c r="J18" s="36">
        <f>J12-J17</f>
        <v>39998</v>
      </c>
      <c r="K18" s="7"/>
    </row>
    <row r="19" spans="1:11" s="33" customFormat="1">
      <c r="A19" s="33" t="s">
        <v>22</v>
      </c>
      <c r="B19" s="39"/>
      <c r="C19" s="36"/>
      <c r="D19" s="40">
        <v>-24533</v>
      </c>
      <c r="E19" s="36"/>
      <c r="F19" s="40">
        <v>-4844</v>
      </c>
      <c r="G19" s="36"/>
      <c r="H19" s="40">
        <v>-14391</v>
      </c>
      <c r="I19" s="36"/>
      <c r="J19" s="40">
        <v>-7429</v>
      </c>
      <c r="K19" s="7"/>
    </row>
    <row r="20" spans="1:11" s="33" customFormat="1">
      <c r="A20" s="30" t="s">
        <v>102</v>
      </c>
      <c r="B20" s="39"/>
      <c r="C20" s="36"/>
      <c r="D20" s="36">
        <f>SUM(D18:D19)</f>
        <v>209504</v>
      </c>
      <c r="E20" s="36"/>
      <c r="F20" s="36">
        <f>SUM(F18:F19)</f>
        <v>176021</v>
      </c>
      <c r="G20" s="38"/>
      <c r="H20" s="36">
        <f>SUM(H18:H19)</f>
        <v>26380</v>
      </c>
      <c r="I20" s="36"/>
      <c r="J20" s="36">
        <f>SUM(J18:J19)</f>
        <v>32569</v>
      </c>
      <c r="K20" s="7"/>
    </row>
    <row r="21" spans="1:11" s="33" customFormat="1">
      <c r="A21" s="33" t="s">
        <v>59</v>
      </c>
      <c r="B21" s="39">
        <v>20</v>
      </c>
      <c r="C21" s="36"/>
      <c r="D21" s="40">
        <v>-79190</v>
      </c>
      <c r="E21" s="36"/>
      <c r="F21" s="40">
        <v>-53004</v>
      </c>
      <c r="G21" s="36"/>
      <c r="H21" s="40">
        <v>-5272</v>
      </c>
      <c r="I21" s="36"/>
      <c r="J21" s="40">
        <v>-6508</v>
      </c>
      <c r="K21" s="7"/>
    </row>
    <row r="22" spans="1:11" s="33" customFormat="1" ht="21.75" thickBot="1">
      <c r="A22" s="30" t="s">
        <v>117</v>
      </c>
      <c r="B22" s="39"/>
      <c r="C22" s="36"/>
      <c r="D22" s="43">
        <f>SUM(D20:D21)</f>
        <v>130314</v>
      </c>
      <c r="E22" s="36"/>
      <c r="F22" s="43">
        <f>SUM(F20:F21)</f>
        <v>123017</v>
      </c>
      <c r="G22" s="38"/>
      <c r="H22" s="43">
        <f>SUM(H20:H21)</f>
        <v>21108</v>
      </c>
      <c r="I22" s="36"/>
      <c r="J22" s="43">
        <f>SUM(J20:J21)</f>
        <v>26061</v>
      </c>
      <c r="K22" s="7"/>
    </row>
    <row r="23" spans="1:11" ht="21.75" thickTop="1">
      <c r="B23" s="44"/>
      <c r="C23" s="44"/>
      <c r="D23" s="45"/>
      <c r="E23" s="46"/>
      <c r="F23" s="45"/>
    </row>
    <row r="24" spans="1:11">
      <c r="A24" s="12" t="s">
        <v>62</v>
      </c>
      <c r="D24" s="29"/>
      <c r="E24" s="4"/>
      <c r="F24" s="29"/>
    </row>
    <row r="25" spans="1:11" ht="21.75" thickBot="1">
      <c r="A25" s="7" t="s">
        <v>103</v>
      </c>
      <c r="D25" s="19">
        <f>SUM(D28-D27)</f>
        <v>180518</v>
      </c>
      <c r="E25" s="46"/>
      <c r="F25" s="19">
        <f>SUM(F28-F27)</f>
        <v>221436</v>
      </c>
      <c r="H25" s="47">
        <f>SUM(H22)</f>
        <v>21108</v>
      </c>
      <c r="J25" s="47">
        <f>SUM(J22)</f>
        <v>26061</v>
      </c>
    </row>
    <row r="26" spans="1:11" ht="21.75" thickTop="1">
      <c r="A26" s="7" t="s">
        <v>152</v>
      </c>
      <c r="D26" s="19"/>
      <c r="E26" s="46"/>
      <c r="F26" s="19"/>
    </row>
    <row r="27" spans="1:11">
      <c r="A27" s="7" t="s">
        <v>153</v>
      </c>
      <c r="D27" s="19">
        <v>-50204</v>
      </c>
      <c r="E27" s="46"/>
      <c r="F27" s="19">
        <v>-98419</v>
      </c>
      <c r="H27" s="132"/>
      <c r="J27" s="132"/>
    </row>
    <row r="28" spans="1:11" ht="21.75" thickBot="1">
      <c r="D28" s="24">
        <f>SUM(D22)</f>
        <v>130314</v>
      </c>
      <c r="E28" s="46"/>
      <c r="F28" s="24">
        <f>SUM(F22)</f>
        <v>123017</v>
      </c>
      <c r="H28" s="132"/>
      <c r="J28" s="132"/>
    </row>
    <row r="29" spans="1:11" ht="21.75" thickTop="1">
      <c r="D29" s="29"/>
      <c r="E29" s="4"/>
      <c r="F29" s="29"/>
    </row>
    <row r="30" spans="1:11">
      <c r="A30" s="48" t="s">
        <v>107</v>
      </c>
      <c r="B30" s="44">
        <v>21</v>
      </c>
      <c r="D30" s="29"/>
      <c r="E30" s="4"/>
      <c r="F30" s="29"/>
    </row>
    <row r="31" spans="1:11" s="49" customFormat="1">
      <c r="A31" s="53" t="s">
        <v>104</v>
      </c>
      <c r="C31" s="44"/>
      <c r="D31" s="50"/>
      <c r="E31" s="51"/>
      <c r="F31" s="50"/>
      <c r="G31" s="52"/>
    </row>
    <row r="32" spans="1:11" s="49" customFormat="1" ht="21.75" thickBot="1">
      <c r="A32" s="53" t="s">
        <v>105</v>
      </c>
      <c r="B32" s="54"/>
      <c r="C32" s="54"/>
      <c r="D32" s="82">
        <f>SUM(D25/D34)</f>
        <v>0.18051800000000001</v>
      </c>
      <c r="E32" s="51"/>
      <c r="F32" s="82">
        <f>SUM(F25/F34)</f>
        <v>0.22143599999999999</v>
      </c>
      <c r="G32" s="52"/>
      <c r="H32" s="82">
        <f>SUM(H25/H34)</f>
        <v>2.1107999999999998E-2</v>
      </c>
      <c r="I32" s="51"/>
      <c r="J32" s="82">
        <f>SUM(J25/J34)</f>
        <v>2.6061000000000001E-2</v>
      </c>
    </row>
    <row r="33" spans="1:10" s="49" customFormat="1" ht="21.75" thickTop="1">
      <c r="A33" s="53"/>
      <c r="B33" s="55"/>
      <c r="C33" s="55"/>
      <c r="D33" s="50"/>
      <c r="E33" s="51"/>
      <c r="F33" s="50"/>
      <c r="G33" s="52"/>
      <c r="H33" s="50"/>
      <c r="I33" s="51"/>
      <c r="J33" s="50"/>
    </row>
    <row r="34" spans="1:10" s="49" customFormat="1" ht="21.75" thickBot="1">
      <c r="A34" s="53" t="s">
        <v>187</v>
      </c>
      <c r="B34" s="54"/>
      <c r="C34" s="54"/>
      <c r="D34" s="80">
        <v>1000000</v>
      </c>
      <c r="E34" s="50"/>
      <c r="F34" s="80">
        <v>1000000</v>
      </c>
      <c r="G34" s="50"/>
      <c r="H34" s="80">
        <v>1000000</v>
      </c>
      <c r="I34" s="54"/>
      <c r="J34" s="80">
        <v>1000000</v>
      </c>
    </row>
    <row r="35" spans="1:10" s="49" customFormat="1" ht="21.75" thickTop="1">
      <c r="A35" s="53"/>
      <c r="B35" s="57"/>
      <c r="C35" s="54"/>
      <c r="D35" s="54"/>
      <c r="E35" s="56"/>
      <c r="F35" s="54"/>
      <c r="G35" s="52"/>
    </row>
    <row r="36" spans="1:10">
      <c r="A36" s="7" t="s">
        <v>9</v>
      </c>
      <c r="B36" s="58"/>
    </row>
    <row r="37" spans="1:10">
      <c r="A37" s="144" t="s">
        <v>118</v>
      </c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s="1" customFormat="1">
      <c r="A38" s="1" t="s">
        <v>81</v>
      </c>
      <c r="E38" s="2"/>
      <c r="G38" s="2"/>
    </row>
    <row r="39" spans="1:10" s="1" customFormat="1">
      <c r="A39" s="1" t="s">
        <v>133</v>
      </c>
      <c r="E39" s="2"/>
      <c r="G39" s="2"/>
    </row>
    <row r="40" spans="1:10" s="1" customFormat="1">
      <c r="A40" s="1" t="s">
        <v>183</v>
      </c>
      <c r="E40" s="2"/>
      <c r="G40" s="2"/>
    </row>
    <row r="41" spans="1:10">
      <c r="A41" s="144" t="s">
        <v>108</v>
      </c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>
      <c r="A42" s="3"/>
      <c r="B42" s="137"/>
      <c r="C42" s="3"/>
      <c r="D42" s="143" t="s">
        <v>67</v>
      </c>
      <c r="E42" s="143"/>
      <c r="F42" s="143"/>
      <c r="H42" s="143" t="s">
        <v>68</v>
      </c>
      <c r="I42" s="143"/>
      <c r="J42" s="143"/>
    </row>
    <row r="43" spans="1:10">
      <c r="A43" s="3"/>
      <c r="B43" s="78"/>
      <c r="C43" s="3"/>
      <c r="D43" s="113" t="s">
        <v>184</v>
      </c>
      <c r="E43" s="115"/>
      <c r="F43" s="113" t="s">
        <v>137</v>
      </c>
      <c r="H43" s="113" t="s">
        <v>184</v>
      </c>
      <c r="I43" s="115"/>
      <c r="J43" s="113" t="s">
        <v>137</v>
      </c>
    </row>
    <row r="44" spans="1:10">
      <c r="A44" s="3"/>
      <c r="B44" s="59"/>
      <c r="C44" s="9"/>
      <c r="D44" s="59"/>
      <c r="E44" s="10"/>
      <c r="F44" s="59"/>
    </row>
    <row r="45" spans="1:10" s="61" customFormat="1">
      <c r="A45" s="60" t="s">
        <v>117</v>
      </c>
      <c r="B45" s="67"/>
      <c r="D45" s="62">
        <f>SUM(D22)</f>
        <v>130314</v>
      </c>
      <c r="E45" s="67"/>
      <c r="F45" s="62">
        <f>SUM(F22)</f>
        <v>123017</v>
      </c>
      <c r="H45" s="62">
        <f>SUM(H22)</f>
        <v>21108</v>
      </c>
      <c r="I45" s="67"/>
      <c r="J45" s="62">
        <f>SUM(J22)</f>
        <v>26061</v>
      </c>
    </row>
    <row r="46" spans="1:10" s="61" customFormat="1">
      <c r="A46" s="63"/>
      <c r="B46" s="36"/>
      <c r="D46" s="37"/>
      <c r="E46" s="36"/>
      <c r="F46" s="37"/>
      <c r="H46" s="37"/>
      <c r="I46" s="36"/>
      <c r="J46" s="37"/>
    </row>
    <row r="47" spans="1:10" s="61" customFormat="1">
      <c r="A47" s="64" t="s">
        <v>154</v>
      </c>
      <c r="B47" s="36"/>
      <c r="D47" s="36"/>
      <c r="E47" s="36"/>
      <c r="F47" s="36"/>
      <c r="H47" s="36"/>
      <c r="I47" s="36"/>
      <c r="J47" s="36"/>
    </row>
    <row r="48" spans="1:10" s="61" customFormat="1">
      <c r="A48" s="142" t="s">
        <v>195</v>
      </c>
      <c r="B48" s="36"/>
      <c r="D48" s="36"/>
      <c r="E48" s="36"/>
      <c r="F48" s="36"/>
      <c r="H48" s="36"/>
      <c r="I48" s="36"/>
      <c r="J48" s="36"/>
    </row>
    <row r="49" spans="1:10" s="61" customFormat="1">
      <c r="A49" s="63" t="s">
        <v>155</v>
      </c>
      <c r="B49" s="36"/>
      <c r="D49" s="36"/>
      <c r="E49" s="36"/>
      <c r="F49" s="36"/>
      <c r="H49" s="36"/>
      <c r="I49" s="36"/>
      <c r="J49" s="36"/>
    </row>
    <row r="50" spans="1:10" s="61" customFormat="1">
      <c r="A50" s="63" t="s">
        <v>156</v>
      </c>
      <c r="B50" s="36"/>
      <c r="D50" s="40">
        <v>-18763</v>
      </c>
      <c r="E50" s="36"/>
      <c r="F50" s="40">
        <v>-19127</v>
      </c>
      <c r="H50" s="40">
        <v>0</v>
      </c>
      <c r="I50" s="36"/>
      <c r="J50" s="40">
        <v>0</v>
      </c>
    </row>
    <row r="51" spans="1:10" s="61" customFormat="1">
      <c r="A51" s="64" t="s">
        <v>116</v>
      </c>
      <c r="B51" s="67"/>
      <c r="C51" s="65"/>
      <c r="D51" s="62">
        <f>SUM(D50)</f>
        <v>-18763</v>
      </c>
      <c r="E51" s="36"/>
      <c r="F51" s="62">
        <f>SUM(F50)</f>
        <v>-19127</v>
      </c>
      <c r="H51" s="62">
        <f>SUM(H50)</f>
        <v>0</v>
      </c>
      <c r="I51" s="36"/>
      <c r="J51" s="62">
        <f>SUM(J50)</f>
        <v>0</v>
      </c>
    </row>
    <row r="52" spans="1:10" s="61" customFormat="1">
      <c r="A52" s="64"/>
      <c r="B52" s="36"/>
      <c r="C52" s="65"/>
      <c r="D52" s="37"/>
      <c r="E52" s="36"/>
      <c r="F52" s="37"/>
      <c r="H52" s="37"/>
      <c r="I52" s="36"/>
      <c r="J52" s="37"/>
    </row>
    <row r="53" spans="1:10" s="61" customFormat="1" ht="21.75" thickBot="1">
      <c r="A53" s="64" t="s">
        <v>115</v>
      </c>
      <c r="B53" s="67"/>
      <c r="C53" s="65"/>
      <c r="D53" s="66">
        <f>D45+D51</f>
        <v>111551</v>
      </c>
      <c r="E53" s="67"/>
      <c r="F53" s="66">
        <f>F45+F51</f>
        <v>103890</v>
      </c>
      <c r="H53" s="66">
        <f>H45+H51</f>
        <v>21108</v>
      </c>
      <c r="I53" s="67"/>
      <c r="J53" s="66">
        <f>J45+J51</f>
        <v>26061</v>
      </c>
    </row>
    <row r="54" spans="1:10" s="61" customFormat="1" ht="21.75" thickTop="1">
      <c r="A54" s="64"/>
      <c r="B54" s="67"/>
      <c r="C54" s="65"/>
      <c r="D54" s="67"/>
      <c r="E54" s="67"/>
      <c r="F54" s="67"/>
      <c r="H54" s="67"/>
      <c r="I54" s="67"/>
      <c r="J54" s="67"/>
    </row>
    <row r="55" spans="1:10" s="61" customFormat="1">
      <c r="A55" s="64" t="s">
        <v>92</v>
      </c>
      <c r="B55" s="67"/>
      <c r="C55" s="65"/>
      <c r="D55" s="67"/>
      <c r="E55" s="67"/>
      <c r="F55" s="67"/>
      <c r="H55" s="67"/>
      <c r="I55" s="67"/>
      <c r="J55" s="67"/>
    </row>
    <row r="56" spans="1:10" s="61" customFormat="1" ht="21.75" thickBot="1">
      <c r="A56" s="7" t="s">
        <v>103</v>
      </c>
      <c r="B56" s="67"/>
      <c r="C56" s="65"/>
      <c r="D56" s="19">
        <f>SUM(D59-D58)</f>
        <v>156921</v>
      </c>
      <c r="E56" s="46"/>
      <c r="F56" s="19">
        <f>SUM(F59-F58)</f>
        <v>199302</v>
      </c>
      <c r="H56" s="66">
        <f>SUM(H53)</f>
        <v>21108</v>
      </c>
      <c r="I56" s="67"/>
      <c r="J56" s="66">
        <f>SUM(J53)</f>
        <v>26061</v>
      </c>
    </row>
    <row r="57" spans="1:10" ht="21.75" thickTop="1">
      <c r="A57" s="7" t="s">
        <v>152</v>
      </c>
      <c r="D57" s="19"/>
      <c r="E57" s="46"/>
      <c r="F57" s="19"/>
    </row>
    <row r="58" spans="1:10">
      <c r="A58" s="7" t="s">
        <v>153</v>
      </c>
      <c r="D58" s="131">
        <v>-45370</v>
      </c>
      <c r="E58" s="46"/>
      <c r="F58" s="131">
        <v>-95412</v>
      </c>
      <c r="H58" s="132"/>
      <c r="J58" s="132"/>
    </row>
    <row r="59" spans="1:10" ht="21.75" thickBot="1">
      <c r="A59" s="64" t="s">
        <v>115</v>
      </c>
      <c r="D59" s="66">
        <f>SUM(D53)</f>
        <v>111551</v>
      </c>
      <c r="E59" s="67"/>
      <c r="F59" s="66">
        <f>SUM(F53)</f>
        <v>103890</v>
      </c>
      <c r="H59" s="132"/>
      <c r="J59" s="132"/>
    </row>
    <row r="60" spans="1:10" s="61" customFormat="1" ht="21.75" thickTop="1">
      <c r="A60" s="63"/>
      <c r="B60" s="36"/>
      <c r="C60" s="65"/>
      <c r="D60" s="37"/>
      <c r="E60" s="36"/>
      <c r="F60" s="37"/>
    </row>
    <row r="61" spans="1:10" s="61" customFormat="1">
      <c r="A61" s="61" t="s">
        <v>9</v>
      </c>
      <c r="B61" s="37"/>
      <c r="C61" s="65"/>
      <c r="D61" s="37"/>
      <c r="E61" s="36"/>
      <c r="F61" s="37"/>
    </row>
    <row r="62" spans="1:10">
      <c r="A62" s="144" t="s">
        <v>118</v>
      </c>
      <c r="B62" s="144"/>
      <c r="C62" s="144"/>
      <c r="D62" s="144"/>
      <c r="E62" s="144"/>
      <c r="F62" s="144"/>
      <c r="G62" s="144"/>
      <c r="H62" s="144"/>
      <c r="I62" s="144"/>
      <c r="J62" s="144"/>
    </row>
    <row r="63" spans="1:10" s="68" customFormat="1">
      <c r="A63" s="1" t="s">
        <v>81</v>
      </c>
      <c r="E63" s="69"/>
      <c r="G63" s="69"/>
      <c r="H63" s="70"/>
      <c r="J63" s="70"/>
    </row>
    <row r="64" spans="1:10" s="68" customFormat="1">
      <c r="A64" s="71" t="s">
        <v>134</v>
      </c>
      <c r="E64" s="69"/>
      <c r="G64" s="69"/>
      <c r="H64" s="70"/>
      <c r="J64" s="70"/>
    </row>
    <row r="65" spans="1:10" s="1" customFormat="1">
      <c r="A65" s="1" t="s">
        <v>183</v>
      </c>
      <c r="E65" s="2"/>
      <c r="G65" s="2"/>
    </row>
    <row r="66" spans="1:10">
      <c r="A66" s="144" t="s">
        <v>108</v>
      </c>
      <c r="B66" s="144"/>
      <c r="C66" s="144"/>
      <c r="D66" s="144"/>
      <c r="E66" s="144"/>
      <c r="F66" s="144"/>
      <c r="G66" s="144"/>
      <c r="H66" s="144"/>
      <c r="I66" s="144"/>
      <c r="J66" s="144"/>
    </row>
    <row r="67" spans="1:10">
      <c r="A67" s="3"/>
      <c r="B67" s="137"/>
      <c r="C67" s="3"/>
      <c r="D67" s="143" t="s">
        <v>67</v>
      </c>
      <c r="E67" s="143"/>
      <c r="F67" s="143"/>
      <c r="H67" s="143" t="s">
        <v>68</v>
      </c>
      <c r="I67" s="143"/>
      <c r="J67" s="143"/>
    </row>
    <row r="68" spans="1:10">
      <c r="A68" s="3"/>
      <c r="B68" s="78"/>
      <c r="C68" s="3"/>
      <c r="D68" s="113" t="s">
        <v>184</v>
      </c>
      <c r="E68" s="115"/>
      <c r="F68" s="113" t="s">
        <v>137</v>
      </c>
      <c r="H68" s="113" t="s">
        <v>184</v>
      </c>
      <c r="I68" s="115"/>
      <c r="J68" s="113" t="s">
        <v>137</v>
      </c>
    </row>
    <row r="69" spans="1:10" s="68" customFormat="1">
      <c r="A69" s="71" t="s">
        <v>23</v>
      </c>
      <c r="B69" s="72"/>
      <c r="C69" s="72"/>
      <c r="D69" s="72"/>
      <c r="E69" s="69"/>
      <c r="F69" s="72"/>
      <c r="G69" s="69"/>
      <c r="H69" s="70"/>
      <c r="J69" s="70"/>
    </row>
    <row r="70" spans="1:10" s="68" customFormat="1">
      <c r="A70" s="68" t="s">
        <v>100</v>
      </c>
      <c r="B70" s="13"/>
      <c r="C70" s="13"/>
      <c r="D70" s="13">
        <f>D20</f>
        <v>209504</v>
      </c>
      <c r="E70" s="19"/>
      <c r="F70" s="13">
        <f>F20</f>
        <v>176021</v>
      </c>
      <c r="G70" s="19"/>
      <c r="H70" s="13">
        <f>H20</f>
        <v>26380</v>
      </c>
      <c r="I70" s="19"/>
      <c r="J70" s="13">
        <f>J20</f>
        <v>32569</v>
      </c>
    </row>
    <row r="71" spans="1:10" s="68" customFormat="1">
      <c r="A71" s="68" t="s">
        <v>106</v>
      </c>
      <c r="B71" s="13"/>
      <c r="C71" s="13"/>
      <c r="D71" s="13"/>
      <c r="E71" s="19"/>
      <c r="F71" s="13"/>
      <c r="G71" s="19"/>
      <c r="H71" s="13"/>
      <c r="I71" s="19"/>
      <c r="J71" s="13"/>
    </row>
    <row r="72" spans="1:10" s="68" customFormat="1">
      <c r="A72" s="68" t="s">
        <v>129</v>
      </c>
      <c r="B72" s="13"/>
      <c r="C72" s="13"/>
      <c r="D72" s="13"/>
      <c r="E72" s="19"/>
      <c r="F72" s="13"/>
      <c r="G72" s="19"/>
      <c r="H72" s="13"/>
      <c r="I72" s="19"/>
      <c r="J72" s="13"/>
    </row>
    <row r="73" spans="1:10" s="68" customFormat="1" ht="21" customHeight="1">
      <c r="A73" s="68" t="s">
        <v>35</v>
      </c>
      <c r="B73" s="44"/>
      <c r="C73" s="73"/>
      <c r="D73" s="13">
        <v>103206</v>
      </c>
      <c r="E73" s="26"/>
      <c r="F73" s="13">
        <v>55820</v>
      </c>
      <c r="G73" s="26"/>
      <c r="H73" s="13">
        <v>0</v>
      </c>
      <c r="I73" s="73"/>
      <c r="J73" s="13">
        <v>0</v>
      </c>
    </row>
    <row r="74" spans="1:10" s="68" customFormat="1" ht="21" customHeight="1">
      <c r="A74" s="68" t="s">
        <v>130</v>
      </c>
      <c r="B74" s="44"/>
      <c r="C74" s="73"/>
      <c r="D74" s="13">
        <v>-9</v>
      </c>
      <c r="E74" s="19"/>
      <c r="F74" s="13">
        <v>-566</v>
      </c>
      <c r="G74" s="19"/>
      <c r="H74" s="13">
        <v>-9</v>
      </c>
      <c r="I74" s="73"/>
      <c r="J74" s="13">
        <v>-566</v>
      </c>
    </row>
    <row r="75" spans="1:10" s="68" customFormat="1" ht="21" customHeight="1">
      <c r="A75" s="68" t="s">
        <v>202</v>
      </c>
      <c r="B75" s="44"/>
      <c r="C75" s="73"/>
    </row>
    <row r="76" spans="1:10" s="68" customFormat="1" ht="21" customHeight="1">
      <c r="A76" s="68" t="s">
        <v>131</v>
      </c>
      <c r="B76" s="44"/>
      <c r="C76" s="73"/>
      <c r="D76" s="13">
        <v>0</v>
      </c>
      <c r="E76" s="19"/>
      <c r="F76" s="13">
        <v>-1056</v>
      </c>
      <c r="G76" s="19"/>
      <c r="H76" s="13">
        <v>0</v>
      </c>
      <c r="I76" s="73"/>
      <c r="J76" s="13">
        <v>-1056</v>
      </c>
    </row>
    <row r="77" spans="1:10" s="68" customFormat="1" ht="21" customHeight="1">
      <c r="A77" s="68" t="s">
        <v>221</v>
      </c>
      <c r="B77" s="44"/>
      <c r="C77" s="73"/>
      <c r="D77" s="13">
        <v>-103</v>
      </c>
      <c r="E77" s="26"/>
      <c r="F77" s="13">
        <v>0</v>
      </c>
      <c r="G77" s="26"/>
      <c r="H77" s="13">
        <v>0</v>
      </c>
      <c r="I77" s="73"/>
      <c r="J77" s="13">
        <v>0</v>
      </c>
    </row>
    <row r="78" spans="1:10" s="68" customFormat="1" ht="21" customHeight="1">
      <c r="A78" s="68" t="s">
        <v>169</v>
      </c>
      <c r="B78" s="44"/>
      <c r="C78" s="73"/>
      <c r="D78" s="13">
        <v>1713</v>
      </c>
      <c r="E78" s="26"/>
      <c r="F78" s="13">
        <v>238</v>
      </c>
      <c r="G78" s="26"/>
      <c r="H78" s="13">
        <v>0</v>
      </c>
      <c r="I78" s="73"/>
      <c r="J78" s="13">
        <v>0</v>
      </c>
    </row>
    <row r="79" spans="1:10" s="68" customFormat="1" ht="21" customHeight="1">
      <c r="A79" s="68" t="s">
        <v>203</v>
      </c>
      <c r="B79" s="44"/>
      <c r="C79" s="73"/>
      <c r="D79" s="13">
        <v>-995</v>
      </c>
      <c r="E79" s="26"/>
      <c r="F79" s="13">
        <v>-882</v>
      </c>
      <c r="G79" s="26"/>
      <c r="H79" s="13">
        <v>0</v>
      </c>
      <c r="I79" s="73"/>
      <c r="J79" s="13">
        <v>0</v>
      </c>
    </row>
    <row r="80" spans="1:10" s="68" customFormat="1" ht="21" customHeight="1">
      <c r="A80" s="68" t="s">
        <v>36</v>
      </c>
      <c r="B80" s="44"/>
      <c r="C80" s="73"/>
      <c r="D80" s="13">
        <v>4908</v>
      </c>
      <c r="E80" s="19"/>
      <c r="F80" s="13">
        <v>3289</v>
      </c>
      <c r="G80" s="19"/>
      <c r="H80" s="13">
        <v>1733</v>
      </c>
      <c r="I80" s="73"/>
      <c r="J80" s="13">
        <v>714</v>
      </c>
    </row>
    <row r="81" spans="1:10" s="68" customFormat="1" ht="21" customHeight="1">
      <c r="A81" s="68" t="s">
        <v>205</v>
      </c>
      <c r="B81" s="44"/>
      <c r="C81" s="73"/>
      <c r="E81" s="19"/>
      <c r="F81" s="13"/>
      <c r="G81" s="19"/>
      <c r="I81" s="73"/>
      <c r="J81" s="13"/>
    </row>
    <row r="82" spans="1:10" s="72" customFormat="1" ht="21" customHeight="1">
      <c r="A82" s="68" t="s">
        <v>204</v>
      </c>
      <c r="B82" s="13"/>
      <c r="C82" s="73"/>
      <c r="D82" s="13">
        <v>-18388</v>
      </c>
      <c r="E82" s="19"/>
      <c r="F82" s="13">
        <v>1883</v>
      </c>
      <c r="G82" s="19"/>
      <c r="H82" s="13">
        <v>-1943</v>
      </c>
      <c r="I82" s="73"/>
      <c r="J82" s="13">
        <v>1776</v>
      </c>
    </row>
    <row r="83" spans="1:10" s="68" customFormat="1" ht="21" customHeight="1">
      <c r="A83" s="68" t="s">
        <v>57</v>
      </c>
      <c r="B83" s="13"/>
      <c r="C83" s="73"/>
      <c r="D83" s="13">
        <v>-4</v>
      </c>
      <c r="E83" s="19"/>
      <c r="F83" s="13">
        <v>-1100</v>
      </c>
      <c r="G83" s="19"/>
      <c r="H83" s="13">
        <v>-29855</v>
      </c>
      <c r="I83" s="73"/>
      <c r="J83" s="13">
        <v>-29726</v>
      </c>
    </row>
    <row r="84" spans="1:10" s="68" customFormat="1" ht="21" customHeight="1">
      <c r="A84" s="68" t="s">
        <v>161</v>
      </c>
      <c r="B84" s="13"/>
      <c r="C84" s="73"/>
      <c r="D84" s="74">
        <v>22692</v>
      </c>
      <c r="E84" s="19"/>
      <c r="F84" s="74">
        <v>3276</v>
      </c>
      <c r="G84" s="19"/>
      <c r="H84" s="74">
        <v>14368</v>
      </c>
      <c r="I84" s="73"/>
      <c r="J84" s="74">
        <v>7404</v>
      </c>
    </row>
    <row r="85" spans="1:10" s="68" customFormat="1" ht="21" customHeight="1">
      <c r="A85" s="75" t="s">
        <v>214</v>
      </c>
      <c r="B85" s="13"/>
      <c r="C85" s="73"/>
      <c r="D85" s="13"/>
      <c r="E85" s="19"/>
      <c r="F85" s="13"/>
      <c r="G85" s="19"/>
      <c r="H85" s="13"/>
      <c r="I85" s="19"/>
      <c r="J85" s="13"/>
    </row>
    <row r="86" spans="1:10" s="68" customFormat="1" ht="21" customHeight="1">
      <c r="A86" s="75" t="s">
        <v>24</v>
      </c>
      <c r="B86" s="13"/>
      <c r="C86" s="13"/>
      <c r="D86" s="14">
        <f>SUM(D70:D84)</f>
        <v>322524</v>
      </c>
      <c r="E86" s="19"/>
      <c r="F86" s="14">
        <f>SUM(F70:F84)</f>
        <v>236923</v>
      </c>
      <c r="G86" s="19"/>
      <c r="H86" s="14">
        <f>SUM(H70:H84)</f>
        <v>10674</v>
      </c>
      <c r="I86" s="19"/>
      <c r="J86" s="14">
        <f>SUM(J70:J84)</f>
        <v>11115</v>
      </c>
    </row>
    <row r="87" spans="1:10" s="68" customFormat="1" ht="21" customHeight="1">
      <c r="A87" s="68" t="s">
        <v>58</v>
      </c>
      <c r="B87" s="13"/>
      <c r="C87" s="13"/>
      <c r="D87" s="13"/>
      <c r="E87" s="19"/>
      <c r="F87" s="13"/>
      <c r="G87" s="19"/>
      <c r="H87" s="13"/>
      <c r="I87" s="19"/>
      <c r="J87" s="13"/>
    </row>
    <row r="88" spans="1:10" s="68" customFormat="1" ht="21" customHeight="1">
      <c r="A88" s="68" t="s">
        <v>40</v>
      </c>
      <c r="B88" s="13"/>
      <c r="C88" s="13"/>
      <c r="D88" s="13">
        <v>-133827</v>
      </c>
      <c r="E88" s="19"/>
      <c r="F88" s="13">
        <v>-321542</v>
      </c>
      <c r="G88" s="19"/>
      <c r="H88" s="13">
        <v>2519</v>
      </c>
      <c r="I88" s="13"/>
      <c r="J88" s="13">
        <v>-430</v>
      </c>
    </row>
    <row r="89" spans="1:10" s="68" customFormat="1" ht="21" customHeight="1">
      <c r="A89" s="68" t="s">
        <v>38</v>
      </c>
      <c r="B89" s="13"/>
      <c r="C89" s="13"/>
      <c r="D89" s="13">
        <v>-147153</v>
      </c>
      <c r="E89" s="19"/>
      <c r="F89" s="13">
        <v>-103132</v>
      </c>
      <c r="G89" s="19"/>
      <c r="H89" s="13">
        <v>0</v>
      </c>
      <c r="I89" s="13"/>
      <c r="J89" s="13">
        <v>0</v>
      </c>
    </row>
    <row r="90" spans="1:10" s="68" customFormat="1" ht="21" customHeight="1">
      <c r="A90" s="68" t="s">
        <v>25</v>
      </c>
      <c r="B90" s="13"/>
      <c r="C90" s="13"/>
      <c r="D90" s="13">
        <v>-49682</v>
      </c>
      <c r="E90" s="19"/>
      <c r="F90" s="13">
        <v>-43186</v>
      </c>
      <c r="G90" s="19"/>
      <c r="H90" s="13">
        <v>-213</v>
      </c>
      <c r="I90" s="13"/>
      <c r="J90" s="13">
        <v>-24</v>
      </c>
    </row>
    <row r="91" spans="1:10" s="68" customFormat="1" ht="21" customHeight="1">
      <c r="A91" s="68" t="s">
        <v>96</v>
      </c>
      <c r="B91" s="13"/>
      <c r="C91" s="13"/>
      <c r="D91" s="13">
        <v>-82</v>
      </c>
      <c r="E91" s="19"/>
      <c r="F91" s="13">
        <v>384</v>
      </c>
      <c r="G91" s="19"/>
      <c r="H91" s="13">
        <v>0</v>
      </c>
      <c r="I91" s="13"/>
      <c r="J91" s="13">
        <v>0</v>
      </c>
    </row>
    <row r="92" spans="1:10" s="68" customFormat="1" ht="21" customHeight="1">
      <c r="A92" s="68" t="s">
        <v>94</v>
      </c>
      <c r="B92" s="13"/>
      <c r="C92" s="13"/>
      <c r="D92" s="14"/>
      <c r="E92" s="19"/>
      <c r="F92" s="14"/>
      <c r="G92" s="19"/>
      <c r="H92" s="14"/>
      <c r="I92" s="13"/>
      <c r="J92" s="14"/>
    </row>
    <row r="93" spans="1:10" s="68" customFormat="1" ht="21" customHeight="1">
      <c r="A93" s="68" t="s">
        <v>41</v>
      </c>
      <c r="B93" s="13"/>
      <c r="C93" s="13"/>
      <c r="D93" s="14">
        <v>-92459</v>
      </c>
      <c r="E93" s="19"/>
      <c r="F93" s="14">
        <v>182235</v>
      </c>
      <c r="G93" s="19"/>
      <c r="H93" s="14">
        <v>-19539</v>
      </c>
      <c r="I93" s="13"/>
      <c r="J93" s="14">
        <v>-16842</v>
      </c>
    </row>
    <row r="94" spans="1:10" s="72" customFormat="1" ht="21" customHeight="1">
      <c r="A94" s="72" t="s">
        <v>26</v>
      </c>
      <c r="B94" s="13"/>
      <c r="C94" s="73"/>
      <c r="D94" s="13">
        <v>-706</v>
      </c>
      <c r="E94" s="26"/>
      <c r="F94" s="13">
        <v>-49671</v>
      </c>
      <c r="G94" s="26"/>
      <c r="H94" s="13">
        <v>-168</v>
      </c>
      <c r="I94" s="13"/>
      <c r="J94" s="13">
        <v>-16551</v>
      </c>
    </row>
    <row r="95" spans="1:10" s="72" customFormat="1" ht="21" customHeight="1">
      <c r="A95" s="72" t="s">
        <v>128</v>
      </c>
      <c r="B95" s="13"/>
      <c r="C95" s="13"/>
      <c r="D95" s="13">
        <v>0</v>
      </c>
      <c r="E95" s="19"/>
      <c r="F95" s="13">
        <v>92</v>
      </c>
      <c r="G95" s="19"/>
      <c r="H95" s="13">
        <v>0</v>
      </c>
      <c r="I95" s="13"/>
      <c r="J95" s="13">
        <v>0</v>
      </c>
    </row>
    <row r="96" spans="1:10" s="72" customFormat="1" ht="21" customHeight="1">
      <c r="A96" s="68" t="s">
        <v>120</v>
      </c>
      <c r="B96" s="13"/>
      <c r="C96" s="13"/>
      <c r="D96" s="74">
        <v>0</v>
      </c>
      <c r="E96" s="19"/>
      <c r="F96" s="74">
        <v>-98</v>
      </c>
      <c r="G96" s="19"/>
      <c r="H96" s="74">
        <v>0</v>
      </c>
      <c r="I96" s="13"/>
      <c r="J96" s="74">
        <v>0</v>
      </c>
    </row>
    <row r="97" spans="1:10" s="68" customFormat="1" ht="21" customHeight="1">
      <c r="A97" s="71" t="s">
        <v>209</v>
      </c>
      <c r="B97" s="13"/>
      <c r="C97" s="13"/>
      <c r="D97" s="77">
        <f>SUM(D86:D96)</f>
        <v>-101385</v>
      </c>
      <c r="E97" s="19"/>
      <c r="F97" s="77">
        <f>SUM(F86:F96)</f>
        <v>-97995</v>
      </c>
      <c r="G97" s="19"/>
      <c r="H97" s="77">
        <f>SUM(H86:H96)</f>
        <v>-6727</v>
      </c>
      <c r="I97" s="13"/>
      <c r="J97" s="77">
        <f>SUM(J86:J96)</f>
        <v>-22732</v>
      </c>
    </row>
    <row r="98" spans="1:10" s="68" customFormat="1" ht="21" customHeight="1">
      <c r="A98" s="68" t="s">
        <v>199</v>
      </c>
      <c r="B98" s="13"/>
      <c r="C98" s="13"/>
      <c r="D98" s="13">
        <v>5</v>
      </c>
      <c r="E98" s="19"/>
      <c r="F98" s="13">
        <v>1156</v>
      </c>
      <c r="G98" s="19"/>
      <c r="H98" s="13">
        <v>46208</v>
      </c>
      <c r="I98" s="13"/>
      <c r="J98" s="13">
        <v>46813</v>
      </c>
    </row>
    <row r="99" spans="1:10" s="68" customFormat="1" ht="21" customHeight="1">
      <c r="A99" s="68" t="s">
        <v>200</v>
      </c>
      <c r="B99" s="13"/>
      <c r="C99" s="13"/>
      <c r="D99" s="13">
        <v>-21665</v>
      </c>
      <c r="E99" s="19"/>
      <c r="F99" s="13">
        <v>-2921</v>
      </c>
      <c r="G99" s="19"/>
      <c r="H99" s="13">
        <v>-13966</v>
      </c>
      <c r="I99" s="13"/>
      <c r="J99" s="13">
        <v>-7050</v>
      </c>
    </row>
    <row r="100" spans="1:10" s="68" customFormat="1" ht="21" customHeight="1">
      <c r="A100" s="68" t="s">
        <v>201</v>
      </c>
      <c r="B100" s="13"/>
      <c r="C100" s="13"/>
      <c r="D100" s="13">
        <v>-6660</v>
      </c>
      <c r="E100" s="19"/>
      <c r="F100" s="13">
        <v>-4848</v>
      </c>
      <c r="G100" s="19"/>
      <c r="H100" s="13">
        <v>-2439</v>
      </c>
      <c r="I100" s="13"/>
      <c r="J100" s="13">
        <v>-2268</v>
      </c>
    </row>
    <row r="101" spans="1:10" s="68" customFormat="1" ht="21" customHeight="1">
      <c r="A101" s="71" t="s">
        <v>121</v>
      </c>
      <c r="B101" s="13"/>
      <c r="C101" s="13"/>
      <c r="D101" s="128">
        <f>SUM(D97:D100)</f>
        <v>-129705</v>
      </c>
      <c r="E101" s="19"/>
      <c r="F101" s="128">
        <f>SUM(F97:F100)</f>
        <v>-104608</v>
      </c>
      <c r="G101" s="19"/>
      <c r="H101" s="25">
        <f>SUM(H97:H100)</f>
        <v>23076</v>
      </c>
      <c r="I101" s="19"/>
      <c r="J101" s="25">
        <f>SUM(J97:J100)</f>
        <v>14763</v>
      </c>
    </row>
    <row r="102" spans="1:10" ht="21" customHeight="1">
      <c r="B102" s="6"/>
      <c r="C102" s="6"/>
      <c r="D102" s="6"/>
      <c r="F102" s="6"/>
    </row>
    <row r="103" spans="1:10">
      <c r="A103" s="7" t="s">
        <v>9</v>
      </c>
      <c r="C103" s="6"/>
      <c r="D103" s="6"/>
      <c r="F103" s="6"/>
    </row>
    <row r="104" spans="1:10">
      <c r="A104" s="144" t="s">
        <v>118</v>
      </c>
      <c r="B104" s="144"/>
      <c r="C104" s="144"/>
      <c r="D104" s="144"/>
      <c r="E104" s="144"/>
      <c r="F104" s="144"/>
      <c r="G104" s="144"/>
      <c r="H104" s="144"/>
      <c r="I104" s="144"/>
      <c r="J104" s="144"/>
    </row>
    <row r="105" spans="1:10" s="68" customFormat="1">
      <c r="A105" s="1" t="s">
        <v>81</v>
      </c>
      <c r="C105" s="72"/>
      <c r="D105" s="72"/>
      <c r="E105" s="69"/>
      <c r="F105" s="72"/>
      <c r="G105" s="69"/>
      <c r="H105" s="70"/>
      <c r="J105" s="70"/>
    </row>
    <row r="106" spans="1:10" s="68" customFormat="1">
      <c r="A106" s="71" t="s">
        <v>135</v>
      </c>
      <c r="C106" s="72"/>
      <c r="D106" s="72"/>
      <c r="E106" s="69"/>
      <c r="F106" s="72"/>
      <c r="G106" s="69"/>
      <c r="H106" s="70"/>
      <c r="J106" s="70"/>
    </row>
    <row r="107" spans="1:10" s="1" customFormat="1">
      <c r="A107" s="1" t="s">
        <v>183</v>
      </c>
      <c r="E107" s="2"/>
      <c r="G107" s="2"/>
    </row>
    <row r="108" spans="1:10">
      <c r="A108" s="144" t="s">
        <v>108</v>
      </c>
      <c r="B108" s="144"/>
      <c r="C108" s="144"/>
      <c r="D108" s="144"/>
      <c r="E108" s="144"/>
      <c r="F108" s="144"/>
      <c r="G108" s="144"/>
      <c r="H108" s="144"/>
      <c r="I108" s="144"/>
      <c r="J108" s="144"/>
    </row>
    <row r="109" spans="1:10">
      <c r="A109" s="3"/>
      <c r="B109" s="137"/>
      <c r="C109" s="3"/>
      <c r="D109" s="143" t="s">
        <v>67</v>
      </c>
      <c r="E109" s="143"/>
      <c r="F109" s="143"/>
      <c r="H109" s="143" t="s">
        <v>68</v>
      </c>
      <c r="I109" s="143"/>
      <c r="J109" s="143"/>
    </row>
    <row r="110" spans="1:10">
      <c r="A110" s="3"/>
      <c r="B110" s="78"/>
      <c r="C110" s="3"/>
      <c r="D110" s="113" t="s">
        <v>184</v>
      </c>
      <c r="E110" s="115"/>
      <c r="F110" s="113" t="s">
        <v>137</v>
      </c>
      <c r="H110" s="113" t="s">
        <v>184</v>
      </c>
      <c r="I110" s="115"/>
      <c r="J110" s="113" t="s">
        <v>137</v>
      </c>
    </row>
    <row r="111" spans="1:10" s="68" customFormat="1">
      <c r="A111" s="71" t="s">
        <v>27</v>
      </c>
      <c r="C111" s="72"/>
      <c r="D111" s="72"/>
      <c r="E111" s="72"/>
      <c r="F111" s="72"/>
      <c r="G111" s="72"/>
      <c r="H111" s="70"/>
      <c r="J111" s="70"/>
    </row>
    <row r="112" spans="1:10" s="68" customFormat="1" ht="21" customHeight="1">
      <c r="A112" s="68" t="s">
        <v>170</v>
      </c>
      <c r="B112" s="44"/>
      <c r="C112" s="73"/>
      <c r="D112" s="13">
        <v>0</v>
      </c>
      <c r="E112" s="19"/>
      <c r="F112" s="13">
        <v>-250000</v>
      </c>
      <c r="G112" s="19"/>
      <c r="H112" s="13">
        <v>0</v>
      </c>
      <c r="I112" s="73"/>
      <c r="J112" s="13">
        <v>-250000</v>
      </c>
    </row>
    <row r="113" spans="1:10" s="68" customFormat="1" ht="21" customHeight="1">
      <c r="A113" s="68" t="s">
        <v>171</v>
      </c>
      <c r="B113" s="44"/>
      <c r="C113" s="73"/>
      <c r="D113" s="13">
        <v>7139</v>
      </c>
      <c r="E113" s="19"/>
      <c r="F113" s="13">
        <v>350000</v>
      </c>
      <c r="G113" s="19"/>
      <c r="H113" s="13">
        <v>7139</v>
      </c>
      <c r="I113" s="73"/>
      <c r="J113" s="13">
        <v>350000</v>
      </c>
    </row>
    <row r="114" spans="1:10" s="68" customFormat="1" ht="21" customHeight="1">
      <c r="A114" s="68" t="s">
        <v>65</v>
      </c>
      <c r="B114" s="44"/>
      <c r="C114" s="73"/>
      <c r="D114" s="13">
        <v>0</v>
      </c>
      <c r="E114" s="19"/>
      <c r="F114" s="13">
        <v>0</v>
      </c>
      <c r="G114" s="19"/>
      <c r="H114" s="13">
        <v>-238000</v>
      </c>
      <c r="I114" s="73"/>
      <c r="J114" s="13">
        <v>-919545</v>
      </c>
    </row>
    <row r="115" spans="1:10" s="68" customFormat="1" ht="21" customHeight="1">
      <c r="A115" s="68" t="s">
        <v>123</v>
      </c>
      <c r="B115" s="44"/>
      <c r="C115" s="73"/>
      <c r="D115" s="13">
        <v>0</v>
      </c>
      <c r="E115" s="19"/>
      <c r="F115" s="13">
        <v>0</v>
      </c>
      <c r="G115" s="19"/>
      <c r="H115" s="13">
        <v>682599</v>
      </c>
      <c r="I115" s="73"/>
      <c r="J115" s="13">
        <v>748000</v>
      </c>
    </row>
    <row r="116" spans="1:10" s="68" customFormat="1" ht="21" customHeight="1">
      <c r="A116" s="68" t="s">
        <v>162</v>
      </c>
      <c r="B116" s="44"/>
      <c r="C116" s="73"/>
      <c r="D116" s="13">
        <v>0</v>
      </c>
      <c r="E116" s="19"/>
      <c r="F116" s="13">
        <v>0</v>
      </c>
      <c r="G116" s="19"/>
      <c r="H116" s="13">
        <v>-946330</v>
      </c>
      <c r="I116" s="72"/>
      <c r="J116" s="13">
        <v>-364835</v>
      </c>
    </row>
    <row r="117" spans="1:10" s="68" customFormat="1" ht="21" customHeight="1">
      <c r="A117" s="68" t="s">
        <v>122</v>
      </c>
      <c r="B117" s="44"/>
      <c r="C117" s="73"/>
      <c r="D117" s="13">
        <v>2596</v>
      </c>
      <c r="E117" s="19"/>
      <c r="F117" s="13">
        <v>1322</v>
      </c>
      <c r="G117" s="19"/>
      <c r="H117" s="13">
        <v>0</v>
      </c>
      <c r="I117" s="72"/>
      <c r="J117" s="13">
        <v>0</v>
      </c>
    </row>
    <row r="118" spans="1:10" s="68" customFormat="1" ht="21" customHeight="1">
      <c r="A118" s="68" t="s">
        <v>206</v>
      </c>
      <c r="B118" s="44"/>
      <c r="C118" s="73"/>
      <c r="D118" s="13">
        <v>-823</v>
      </c>
      <c r="E118" s="19"/>
      <c r="F118" s="13">
        <v>0</v>
      </c>
      <c r="G118" s="19"/>
      <c r="H118" s="13">
        <v>0</v>
      </c>
      <c r="I118" s="72"/>
      <c r="J118" s="13">
        <v>0</v>
      </c>
    </row>
    <row r="119" spans="1:10" s="68" customFormat="1" ht="21" customHeight="1">
      <c r="A119" s="68" t="s">
        <v>136</v>
      </c>
      <c r="B119" s="44"/>
      <c r="C119" s="73"/>
      <c r="D119" s="13">
        <v>-704288</v>
      </c>
      <c r="E119" s="19"/>
      <c r="F119" s="13">
        <v>-346695</v>
      </c>
      <c r="G119" s="19"/>
      <c r="H119" s="17">
        <v>0</v>
      </c>
      <c r="I119" s="73"/>
      <c r="J119" s="17">
        <v>0</v>
      </c>
    </row>
    <row r="120" spans="1:10" s="68" customFormat="1" ht="21" customHeight="1">
      <c r="A120" s="68" t="s">
        <v>39</v>
      </c>
      <c r="B120" s="44"/>
      <c r="C120" s="73"/>
      <c r="D120" s="13">
        <v>-1006</v>
      </c>
      <c r="E120" s="19"/>
      <c r="F120" s="13">
        <v>-1134</v>
      </c>
      <c r="G120" s="19"/>
      <c r="H120" s="13">
        <v>0</v>
      </c>
      <c r="I120" s="73"/>
      <c r="J120" s="13">
        <v>-1040</v>
      </c>
    </row>
    <row r="121" spans="1:10" s="68" customFormat="1" ht="21" customHeight="1">
      <c r="A121" s="71" t="s">
        <v>124</v>
      </c>
      <c r="B121" s="13"/>
      <c r="C121" s="13"/>
      <c r="D121" s="25">
        <f>SUM(D111:D120)</f>
        <v>-696382</v>
      </c>
      <c r="E121" s="19"/>
      <c r="F121" s="25">
        <f>SUM(F111:F120)</f>
        <v>-246507</v>
      </c>
      <c r="G121" s="19"/>
      <c r="H121" s="25">
        <f>SUM(H111:H120)</f>
        <v>-494592</v>
      </c>
      <c r="I121" s="19"/>
      <c r="J121" s="25">
        <f>SUM(J111:J120)</f>
        <v>-437420</v>
      </c>
    </row>
    <row r="122" spans="1:10" s="68" customFormat="1" ht="21" customHeight="1">
      <c r="A122" s="71" t="s">
        <v>224</v>
      </c>
      <c r="B122" s="13"/>
      <c r="C122" s="13"/>
      <c r="D122" s="130"/>
      <c r="E122" s="19"/>
      <c r="F122" s="130"/>
      <c r="G122" s="19"/>
      <c r="H122" s="130"/>
      <c r="I122" s="19"/>
      <c r="J122" s="130"/>
    </row>
    <row r="123" spans="1:10" s="68" customFormat="1" ht="21" customHeight="1">
      <c r="A123" s="68" t="s">
        <v>163</v>
      </c>
      <c r="B123" s="44"/>
      <c r="C123" s="73"/>
      <c r="D123" s="13">
        <v>1869000</v>
      </c>
      <c r="E123" s="19"/>
      <c r="F123" s="13">
        <v>500000</v>
      </c>
      <c r="G123" s="19"/>
      <c r="H123" s="13">
        <v>899000</v>
      </c>
      <c r="I123" s="73"/>
      <c r="J123" s="13">
        <v>500000</v>
      </c>
    </row>
    <row r="124" spans="1:10" s="68" customFormat="1" ht="21" customHeight="1">
      <c r="A124" s="68" t="s">
        <v>223</v>
      </c>
      <c r="B124" s="44"/>
      <c r="C124" s="73"/>
      <c r="D124" s="13">
        <v>-1160000</v>
      </c>
      <c r="E124" s="19"/>
      <c r="F124" s="13">
        <v>-250000</v>
      </c>
      <c r="G124" s="19"/>
      <c r="H124" s="13">
        <v>-430000</v>
      </c>
      <c r="I124" s="73"/>
      <c r="J124" s="13">
        <v>-250000</v>
      </c>
    </row>
    <row r="125" spans="1:10" s="68" customFormat="1" ht="21" customHeight="1">
      <c r="A125" s="68" t="s">
        <v>222</v>
      </c>
      <c r="B125" s="44"/>
      <c r="C125" s="73"/>
      <c r="D125" s="13">
        <v>502690</v>
      </c>
      <c r="E125" s="19"/>
      <c r="F125" s="13">
        <v>0</v>
      </c>
      <c r="G125" s="19"/>
      <c r="H125" s="13">
        <v>0</v>
      </c>
      <c r="I125" s="73"/>
      <c r="J125" s="13">
        <v>0</v>
      </c>
    </row>
    <row r="126" spans="1:10" s="68" customFormat="1" ht="21" customHeight="1">
      <c r="A126" s="68" t="s">
        <v>216</v>
      </c>
      <c r="B126" s="44"/>
      <c r="C126" s="73"/>
      <c r="D126" s="13">
        <v>31200</v>
      </c>
      <c r="E126" s="19"/>
      <c r="F126" s="13">
        <v>0</v>
      </c>
      <c r="G126" s="19"/>
      <c r="H126" s="13">
        <v>0</v>
      </c>
      <c r="I126" s="73"/>
      <c r="J126" s="13">
        <v>0</v>
      </c>
    </row>
    <row r="127" spans="1:10" s="68" customFormat="1" ht="21" customHeight="1">
      <c r="A127" s="71" t="s">
        <v>164</v>
      </c>
      <c r="B127" s="13"/>
      <c r="C127" s="13"/>
      <c r="D127" s="25">
        <f>SUM(D123:D126)</f>
        <v>1242890</v>
      </c>
      <c r="E127" s="19"/>
      <c r="F127" s="25">
        <f>SUM(F123:F126)</f>
        <v>250000</v>
      </c>
      <c r="G127" s="19"/>
      <c r="H127" s="25">
        <f>SUM(H123:H126)</f>
        <v>469000</v>
      </c>
      <c r="I127" s="19"/>
      <c r="J127" s="25">
        <f>SUM(J123:J126)</f>
        <v>250000</v>
      </c>
    </row>
    <row r="128" spans="1:10" s="68" customFormat="1">
      <c r="A128" s="68" t="s">
        <v>160</v>
      </c>
      <c r="B128" s="13"/>
      <c r="C128" s="13"/>
      <c r="D128" s="130"/>
      <c r="E128" s="19"/>
      <c r="F128" s="130"/>
      <c r="G128" s="19"/>
      <c r="H128" s="130"/>
      <c r="I128" s="19"/>
      <c r="J128" s="130"/>
    </row>
    <row r="129" spans="1:10" s="68" customFormat="1">
      <c r="A129" s="68" t="s">
        <v>167</v>
      </c>
      <c r="B129" s="13"/>
      <c r="C129" s="13"/>
      <c r="D129" s="74">
        <v>-5368</v>
      </c>
      <c r="E129" s="19"/>
      <c r="F129" s="74">
        <v>-5184</v>
      </c>
      <c r="G129" s="19"/>
      <c r="H129" s="74">
        <v>0</v>
      </c>
      <c r="I129" s="19"/>
      <c r="J129" s="74">
        <v>0</v>
      </c>
    </row>
    <row r="130" spans="1:10" s="68" customFormat="1" ht="21" customHeight="1">
      <c r="A130" s="71" t="s">
        <v>215</v>
      </c>
      <c r="B130" s="13"/>
      <c r="C130" s="13"/>
      <c r="D130" s="14">
        <f>SUM(D101,D121,D129)+D127</f>
        <v>411435</v>
      </c>
      <c r="E130" s="19"/>
      <c r="F130" s="14">
        <f>SUM(F101,F121,F129)+F127</f>
        <v>-106299</v>
      </c>
      <c r="G130" s="19"/>
      <c r="H130" s="14">
        <f>SUM(H101,H121,H129)+H127</f>
        <v>-2516</v>
      </c>
      <c r="I130" s="19"/>
      <c r="J130" s="14">
        <f>SUM(J101,J121,J129)+J127</f>
        <v>-172657</v>
      </c>
    </row>
    <row r="131" spans="1:10" s="68" customFormat="1" ht="21" customHeight="1">
      <c r="A131" s="68" t="s">
        <v>125</v>
      </c>
      <c r="B131" s="13"/>
      <c r="C131" s="13"/>
      <c r="D131" s="13">
        <v>146767</v>
      </c>
      <c r="E131" s="19"/>
      <c r="F131" s="13">
        <v>745060</v>
      </c>
      <c r="G131" s="19"/>
      <c r="H131" s="13">
        <v>15330</v>
      </c>
      <c r="I131" s="13"/>
      <c r="J131" s="13">
        <v>428754</v>
      </c>
    </row>
    <row r="132" spans="1:10" s="68" customFormat="1" ht="21" customHeight="1">
      <c r="A132" s="68" t="s">
        <v>188</v>
      </c>
      <c r="B132" s="13"/>
      <c r="C132" s="13"/>
      <c r="D132" s="13"/>
      <c r="E132" s="19"/>
      <c r="F132" s="13"/>
      <c r="G132" s="19"/>
      <c r="H132" s="13"/>
      <c r="I132" s="13"/>
      <c r="J132" s="13"/>
    </row>
    <row r="133" spans="1:10" s="68" customFormat="1" ht="21" customHeight="1">
      <c r="A133" s="68" t="s">
        <v>189</v>
      </c>
      <c r="B133" s="13"/>
      <c r="C133" s="13"/>
      <c r="D133" s="13">
        <v>2827</v>
      </c>
      <c r="E133" s="19"/>
      <c r="F133" s="13">
        <v>0</v>
      </c>
      <c r="G133" s="19"/>
      <c r="H133" s="13">
        <v>0</v>
      </c>
      <c r="I133" s="13"/>
      <c r="J133" s="13">
        <v>0</v>
      </c>
    </row>
    <row r="134" spans="1:10" s="68" customFormat="1" ht="21" customHeight="1" thickBot="1">
      <c r="A134" s="71" t="s">
        <v>126</v>
      </c>
      <c r="B134" s="13"/>
      <c r="C134" s="73"/>
      <c r="D134" s="76">
        <f>SUM(D130:D133)</f>
        <v>561029</v>
      </c>
      <c r="E134" s="19"/>
      <c r="F134" s="76">
        <f>SUM(F130:F133)</f>
        <v>638761</v>
      </c>
      <c r="G134" s="19"/>
      <c r="H134" s="76">
        <f>SUM(H130:H133)</f>
        <v>12814</v>
      </c>
      <c r="I134" s="19"/>
      <c r="J134" s="76">
        <f>SUM(J130:J133)</f>
        <v>256097</v>
      </c>
    </row>
    <row r="135" spans="1:10" ht="21" customHeight="1" thickTop="1">
      <c r="B135" s="79"/>
      <c r="D135" s="77"/>
      <c r="E135" s="13"/>
      <c r="F135" s="77"/>
      <c r="G135" s="13"/>
      <c r="H135" s="77"/>
      <c r="I135" s="13"/>
      <c r="J135" s="77"/>
    </row>
    <row r="136" spans="1:10" ht="21" customHeight="1">
      <c r="A136" s="12" t="s">
        <v>66</v>
      </c>
      <c r="B136" s="79"/>
      <c r="D136" s="77"/>
      <c r="E136" s="13"/>
      <c r="F136" s="77"/>
      <c r="G136" s="13"/>
      <c r="H136" s="77"/>
      <c r="I136" s="13"/>
      <c r="J136" s="77"/>
    </row>
    <row r="137" spans="1:10" ht="21" customHeight="1">
      <c r="A137" s="129" t="s">
        <v>127</v>
      </c>
      <c r="B137" s="79"/>
      <c r="D137" s="77"/>
      <c r="E137" s="13"/>
      <c r="F137" s="77"/>
      <c r="G137" s="13"/>
      <c r="H137" s="77"/>
      <c r="I137" s="13"/>
      <c r="J137" s="77"/>
    </row>
    <row r="138" spans="1:10" ht="21" customHeight="1">
      <c r="A138" s="61" t="s">
        <v>165</v>
      </c>
      <c r="B138" s="79"/>
      <c r="E138" s="7"/>
      <c r="G138" s="7"/>
    </row>
    <row r="139" spans="1:10" ht="21" customHeight="1">
      <c r="A139" s="61" t="s">
        <v>166</v>
      </c>
      <c r="B139" s="79"/>
      <c r="D139" s="77">
        <v>0</v>
      </c>
      <c r="E139" s="13"/>
      <c r="F139" s="77">
        <v>69306</v>
      </c>
      <c r="G139" s="13"/>
      <c r="H139" s="77">
        <v>0</v>
      </c>
      <c r="I139" s="13"/>
      <c r="J139" s="77">
        <v>0</v>
      </c>
    </row>
    <row r="140" spans="1:10" ht="21" customHeight="1">
      <c r="A140" s="61" t="s">
        <v>207</v>
      </c>
      <c r="B140" s="79"/>
      <c r="D140" s="77"/>
      <c r="E140" s="13"/>
      <c r="F140" s="77"/>
      <c r="G140" s="13"/>
      <c r="H140" s="77"/>
      <c r="I140" s="13"/>
      <c r="J140" s="77"/>
    </row>
    <row r="141" spans="1:10" ht="21" customHeight="1">
      <c r="A141" s="61" t="s">
        <v>218</v>
      </c>
      <c r="B141" s="79"/>
      <c r="D141" s="77"/>
      <c r="E141" s="13"/>
      <c r="F141" s="77"/>
      <c r="G141" s="13"/>
      <c r="H141" s="77"/>
      <c r="I141" s="13"/>
      <c r="J141" s="77"/>
    </row>
    <row r="142" spans="1:10" ht="21" customHeight="1">
      <c r="A142" s="61" t="s">
        <v>217</v>
      </c>
      <c r="B142" s="79"/>
      <c r="D142" s="77">
        <v>-58639</v>
      </c>
      <c r="E142" s="13"/>
      <c r="F142" s="77">
        <v>0</v>
      </c>
      <c r="G142" s="13"/>
      <c r="H142" s="77">
        <v>0</v>
      </c>
      <c r="I142" s="13"/>
      <c r="J142" s="77">
        <v>0</v>
      </c>
    </row>
    <row r="143" spans="1:10" ht="21" customHeight="1">
      <c r="A143" s="129" t="s">
        <v>168</v>
      </c>
      <c r="B143" s="79"/>
      <c r="D143" s="77">
        <v>183558</v>
      </c>
      <c r="E143" s="13"/>
      <c r="F143" s="77">
        <v>24347</v>
      </c>
      <c r="G143" s="13"/>
      <c r="H143" s="77">
        <v>0</v>
      </c>
      <c r="I143" s="13"/>
      <c r="J143" s="77">
        <v>0</v>
      </c>
    </row>
    <row r="144" spans="1:10" ht="21" customHeight="1">
      <c r="A144" s="61" t="s">
        <v>190</v>
      </c>
      <c r="B144" s="79"/>
      <c r="D144" s="77">
        <v>570</v>
      </c>
      <c r="E144" s="13"/>
      <c r="F144" s="77">
        <v>0</v>
      </c>
      <c r="G144" s="13"/>
      <c r="H144" s="77">
        <v>780</v>
      </c>
      <c r="I144" s="13"/>
      <c r="J144" s="77">
        <v>0</v>
      </c>
    </row>
    <row r="145" spans="1:10" ht="21" customHeight="1">
      <c r="A145" s="61" t="s">
        <v>191</v>
      </c>
      <c r="B145" s="79"/>
      <c r="D145" s="77">
        <v>2645</v>
      </c>
      <c r="E145" s="13"/>
      <c r="F145" s="77">
        <v>0</v>
      </c>
      <c r="G145" s="13"/>
      <c r="H145" s="77">
        <v>0</v>
      </c>
      <c r="I145" s="13"/>
      <c r="J145" s="77">
        <v>0</v>
      </c>
    </row>
    <row r="146" spans="1:10" ht="21" customHeight="1">
      <c r="B146" s="79"/>
      <c r="D146" s="77"/>
      <c r="E146" s="13"/>
      <c r="F146" s="77"/>
      <c r="G146" s="13"/>
    </row>
    <row r="147" spans="1:10">
      <c r="A147" s="7" t="s">
        <v>9</v>
      </c>
    </row>
  </sheetData>
  <mergeCells count="16">
    <mergeCell ref="D109:F109"/>
    <mergeCell ref="H109:J109"/>
    <mergeCell ref="D6:F6"/>
    <mergeCell ref="H6:J6"/>
    <mergeCell ref="D42:F42"/>
    <mergeCell ref="H42:J42"/>
    <mergeCell ref="D67:F67"/>
    <mergeCell ref="H67:J67"/>
    <mergeCell ref="A108:J108"/>
    <mergeCell ref="A5:J5"/>
    <mergeCell ref="A1:J1"/>
    <mergeCell ref="A37:J37"/>
    <mergeCell ref="A62:J62"/>
    <mergeCell ref="A104:J104"/>
    <mergeCell ref="A41:J41"/>
    <mergeCell ref="A66:J66"/>
  </mergeCells>
  <printOptions horizontalCentered="1"/>
  <pageMargins left="0.94488188976377963" right="0.51181102362204722" top="0.47244094488188981" bottom="0.23622047244094491" header="0.43307086614173229" footer="0.15748031496062992"/>
  <pageSetup paperSize="9" scale="82" orientation="portrait" r:id="rId1"/>
  <rowBreaks count="3" manualBreakCount="3">
    <brk id="36" max="9" man="1"/>
    <brk id="61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view="pageBreakPreview" topLeftCell="A13" zoomScale="85" zoomScaleNormal="115" zoomScaleSheetLayoutView="85" workbookViewId="0">
      <selection activeCell="C29" sqref="C29"/>
    </sheetView>
  </sheetViews>
  <sheetFormatPr defaultColWidth="10.7109375" defaultRowHeight="21" customHeight="1"/>
  <cols>
    <col min="1" max="1" width="30.7109375" style="100" customWidth="1"/>
    <col min="2" max="2" width="1.7109375" style="100" customWidth="1"/>
    <col min="3" max="3" width="6.7109375" style="100" customWidth="1"/>
    <col min="4" max="4" width="0.85546875" style="100" customWidth="1"/>
    <col min="5" max="5" width="13.7109375" style="106" customWidth="1"/>
    <col min="6" max="6" width="0.85546875" style="106" customWidth="1"/>
    <col min="7" max="7" width="13.7109375" style="106" customWidth="1"/>
    <col min="8" max="8" width="0.85546875" style="106" customWidth="1"/>
    <col min="9" max="9" width="15.5703125" style="106" customWidth="1"/>
    <col min="10" max="10" width="0.85546875" style="106" customWidth="1"/>
    <col min="11" max="11" width="15.5703125" style="106" customWidth="1"/>
    <col min="12" max="12" width="0.85546875" style="106" customWidth="1"/>
    <col min="13" max="13" width="15.5703125" style="106" customWidth="1"/>
    <col min="14" max="14" width="0.85546875" style="106" customWidth="1"/>
    <col min="15" max="15" width="13.7109375" style="106" customWidth="1"/>
    <col min="16" max="16" width="0.85546875" style="106" customWidth="1"/>
    <col min="17" max="17" width="13" style="107" customWidth="1"/>
    <col min="18" max="18" width="0.85546875" style="108" customWidth="1"/>
    <col min="19" max="19" width="13" style="108" customWidth="1"/>
    <col min="20" max="20" width="0.85546875" style="108" customWidth="1"/>
    <col min="21" max="21" width="13.7109375" style="107" customWidth="1"/>
    <col min="22" max="22" width="0.85546875" style="108" customWidth="1"/>
    <col min="23" max="23" width="13.7109375" style="107" customWidth="1"/>
    <col min="24" max="24" width="0.85546875" style="108" customWidth="1"/>
    <col min="25" max="25" width="13.7109375" style="107" customWidth="1"/>
    <col min="26" max="26" width="0.85546875" style="100" customWidth="1"/>
    <col min="27" max="27" width="12" style="100" bestFit="1" customWidth="1"/>
    <col min="28" max="28" width="11" style="100" bestFit="1" customWidth="1"/>
    <col min="29" max="16384" width="10.7109375" style="100"/>
  </cols>
  <sheetData>
    <row r="1" spans="1:26" ht="21" customHeight="1">
      <c r="U1" s="87"/>
      <c r="V1" s="87"/>
      <c r="W1" s="87"/>
      <c r="Y1" s="110" t="s">
        <v>118</v>
      </c>
    </row>
    <row r="2" spans="1:26" s="139" customFormat="1" ht="21" customHeight="1">
      <c r="A2" s="1" t="s">
        <v>81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X2" s="87"/>
      <c r="Y2" s="87"/>
    </row>
    <row r="3" spans="1:26" s="139" customFormat="1" ht="21" customHeight="1">
      <c r="A3" s="146" t="s">
        <v>74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6" s="139" customFormat="1" ht="21" customHeight="1">
      <c r="A4" s="146" t="s">
        <v>183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</row>
    <row r="5" spans="1:26" s="6" customFormat="1" ht="21" customHeight="1">
      <c r="A5" s="4"/>
      <c r="B5" s="4"/>
      <c r="C5" s="29"/>
      <c r="D5" s="4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83"/>
      <c r="S5" s="83"/>
      <c r="T5" s="83"/>
      <c r="Y5" s="88" t="s">
        <v>108</v>
      </c>
    </row>
    <row r="6" spans="1:26" s="6" customFormat="1" ht="21" customHeight="1">
      <c r="A6" s="4"/>
      <c r="B6" s="4"/>
      <c r="C6" s="29"/>
      <c r="D6" s="4"/>
      <c r="E6" s="143" t="s">
        <v>67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6" s="6" customFormat="1" ht="21" customHeight="1">
      <c r="A7" s="4"/>
      <c r="B7" s="4"/>
      <c r="C7" s="29"/>
      <c r="D7" s="4"/>
      <c r="E7" s="148" t="s">
        <v>151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0"/>
      <c r="W7" s="140"/>
      <c r="X7" s="140"/>
      <c r="Y7" s="140"/>
    </row>
    <row r="8" spans="1:26" s="90" customFormat="1" ht="21" customHeight="1">
      <c r="A8" s="89"/>
      <c r="B8" s="89"/>
      <c r="D8" s="91"/>
      <c r="E8" s="91"/>
      <c r="F8" s="91"/>
      <c r="G8" s="91"/>
      <c r="H8" s="91"/>
      <c r="I8" s="91"/>
      <c r="J8" s="91"/>
      <c r="K8" s="91"/>
      <c r="L8" s="91"/>
      <c r="N8" s="91"/>
      <c r="R8" s="91"/>
      <c r="S8" s="91" t="s">
        <v>98</v>
      </c>
      <c r="T8" s="91"/>
      <c r="U8" s="91"/>
      <c r="V8" s="91"/>
      <c r="W8" s="91"/>
      <c r="X8" s="91"/>
      <c r="Y8" s="91"/>
      <c r="Z8" s="89"/>
    </row>
    <row r="9" spans="1:26" s="90" customFormat="1" ht="21" customHeight="1">
      <c r="A9" s="89"/>
      <c r="B9" s="89"/>
      <c r="D9" s="91"/>
      <c r="E9" s="91"/>
      <c r="F9" s="91"/>
      <c r="G9" s="91"/>
      <c r="H9" s="91"/>
      <c r="I9" s="91"/>
      <c r="J9" s="91"/>
      <c r="K9" s="91" t="s">
        <v>76</v>
      </c>
      <c r="L9" s="91"/>
      <c r="M9" s="91" t="s">
        <v>196</v>
      </c>
      <c r="N9" s="91"/>
      <c r="R9" s="91"/>
      <c r="S9" s="141" t="s">
        <v>17</v>
      </c>
      <c r="T9" s="91"/>
      <c r="U9" s="91"/>
      <c r="V9" s="91"/>
      <c r="W9" s="91" t="s">
        <v>157</v>
      </c>
      <c r="X9" s="91"/>
      <c r="Y9" s="91"/>
      <c r="Z9" s="89"/>
    </row>
    <row r="10" spans="1:26" s="94" customFormat="1" ht="21" customHeight="1">
      <c r="A10" s="93"/>
      <c r="B10" s="93"/>
      <c r="C10" s="93"/>
      <c r="D10" s="93"/>
      <c r="I10" s="92" t="s">
        <v>84</v>
      </c>
      <c r="J10" s="91"/>
      <c r="K10" s="92" t="s">
        <v>77</v>
      </c>
      <c r="L10" s="92"/>
      <c r="M10" s="91" t="s">
        <v>77</v>
      </c>
      <c r="N10" s="92"/>
      <c r="O10" s="145" t="s">
        <v>64</v>
      </c>
      <c r="P10" s="145"/>
      <c r="Q10" s="145"/>
      <c r="S10" s="92" t="s">
        <v>138</v>
      </c>
      <c r="U10" s="123"/>
      <c r="W10" s="92" t="s">
        <v>158</v>
      </c>
      <c r="X10" s="123"/>
      <c r="Y10" s="123"/>
      <c r="Z10" s="93"/>
    </row>
    <row r="11" spans="1:26" s="94" customFormat="1" ht="21" customHeight="1">
      <c r="A11" s="93"/>
      <c r="B11" s="93"/>
      <c r="C11" s="93"/>
      <c r="D11" s="93"/>
      <c r="E11" s="96"/>
      <c r="F11" s="96"/>
      <c r="G11" s="96"/>
      <c r="H11" s="96"/>
      <c r="I11" s="91" t="s">
        <v>85</v>
      </c>
      <c r="J11" s="91"/>
      <c r="K11" s="92" t="s">
        <v>87</v>
      </c>
      <c r="L11" s="92"/>
      <c r="M11" s="92" t="s">
        <v>87</v>
      </c>
      <c r="N11" s="92"/>
      <c r="O11" s="111" t="s">
        <v>79</v>
      </c>
      <c r="P11" s="98"/>
      <c r="R11" s="98"/>
      <c r="S11" s="91" t="s">
        <v>139</v>
      </c>
      <c r="T11" s="98"/>
      <c r="U11" s="95" t="s">
        <v>30</v>
      </c>
      <c r="V11" s="98"/>
      <c r="W11" s="95" t="s">
        <v>159</v>
      </c>
      <c r="X11" s="98"/>
      <c r="Y11" s="95"/>
      <c r="Z11" s="93"/>
    </row>
    <row r="12" spans="1:26" s="94" customFormat="1" ht="21" customHeight="1">
      <c r="A12" s="93"/>
      <c r="B12" s="93"/>
      <c r="D12" s="93"/>
      <c r="E12" s="96" t="s">
        <v>28</v>
      </c>
      <c r="F12" s="96"/>
      <c r="G12" s="96" t="s">
        <v>90</v>
      </c>
      <c r="H12" s="96"/>
      <c r="I12" s="91" t="s">
        <v>86</v>
      </c>
      <c r="J12" s="91"/>
      <c r="K12" s="92" t="s">
        <v>88</v>
      </c>
      <c r="L12" s="92"/>
      <c r="M12" s="92" t="s">
        <v>88</v>
      </c>
      <c r="N12" s="92"/>
      <c r="O12" s="111" t="s">
        <v>82</v>
      </c>
      <c r="P12" s="98"/>
      <c r="Q12" s="111"/>
      <c r="R12" s="98"/>
      <c r="S12" s="91" t="s">
        <v>140</v>
      </c>
      <c r="T12" s="98"/>
      <c r="U12" s="95" t="s">
        <v>17</v>
      </c>
      <c r="V12" s="98"/>
      <c r="W12" s="95" t="s">
        <v>142</v>
      </c>
      <c r="X12" s="98"/>
      <c r="Y12" s="95" t="s">
        <v>30</v>
      </c>
      <c r="Z12" s="93"/>
    </row>
    <row r="13" spans="1:26" s="94" customFormat="1" ht="21" customHeight="1">
      <c r="A13" s="93"/>
      <c r="B13" s="93"/>
      <c r="C13" s="78" t="s">
        <v>0</v>
      </c>
      <c r="D13" s="140"/>
      <c r="E13" s="141" t="s">
        <v>29</v>
      </c>
      <c r="F13" s="91"/>
      <c r="G13" s="141" t="s">
        <v>91</v>
      </c>
      <c r="H13" s="91"/>
      <c r="I13" s="99" t="s">
        <v>63</v>
      </c>
      <c r="J13" s="114"/>
      <c r="K13" s="99" t="s">
        <v>197</v>
      </c>
      <c r="L13" s="114"/>
      <c r="M13" s="99" t="s">
        <v>198</v>
      </c>
      <c r="N13" s="114"/>
      <c r="O13" s="112" t="s">
        <v>83</v>
      </c>
      <c r="P13" s="98"/>
      <c r="Q13" s="112" t="s">
        <v>80</v>
      </c>
      <c r="R13" s="98"/>
      <c r="S13" s="99" t="s">
        <v>141</v>
      </c>
      <c r="T13" s="98"/>
      <c r="U13" s="138" t="s">
        <v>143</v>
      </c>
      <c r="V13" s="98"/>
      <c r="W13" s="138" t="s">
        <v>144</v>
      </c>
      <c r="X13" s="98"/>
      <c r="Y13" s="138" t="s">
        <v>17</v>
      </c>
      <c r="Z13" s="93"/>
    </row>
    <row r="14" spans="1:26" ht="21" customHeight="1">
      <c r="A14" s="87" t="s">
        <v>145</v>
      </c>
      <c r="E14" s="101">
        <v>1000000</v>
      </c>
      <c r="F14" s="101"/>
      <c r="G14" s="101">
        <v>3962980</v>
      </c>
      <c r="H14" s="101"/>
      <c r="I14" s="101">
        <v>323216</v>
      </c>
      <c r="J14" s="101"/>
      <c r="K14" s="101">
        <v>108959</v>
      </c>
      <c r="L14" s="101"/>
      <c r="M14" s="101">
        <v>0</v>
      </c>
      <c r="N14" s="101"/>
      <c r="O14" s="101">
        <v>100000</v>
      </c>
      <c r="P14" s="102"/>
      <c r="Q14" s="101">
        <v>1377500</v>
      </c>
      <c r="R14" s="102"/>
      <c r="S14" s="101">
        <v>384</v>
      </c>
      <c r="T14" s="102"/>
      <c r="U14" s="101">
        <f>SUM(E14:T14)</f>
        <v>6873039</v>
      </c>
      <c r="V14" s="102"/>
      <c r="W14" s="101">
        <v>226504</v>
      </c>
      <c r="X14" s="102"/>
      <c r="Y14" s="101">
        <f>SUM(U14:W14)</f>
        <v>7099543</v>
      </c>
    </row>
    <row r="15" spans="1:26" ht="21" customHeight="1">
      <c r="A15" s="100" t="s">
        <v>114</v>
      </c>
      <c r="B15" s="97"/>
      <c r="C15" s="85"/>
      <c r="E15" s="124">
        <v>0</v>
      </c>
      <c r="F15" s="101"/>
      <c r="G15" s="124">
        <v>0</v>
      </c>
      <c r="H15" s="101"/>
      <c r="I15" s="124">
        <v>0</v>
      </c>
      <c r="J15" s="101"/>
      <c r="K15" s="124">
        <v>0</v>
      </c>
      <c r="L15" s="101"/>
      <c r="M15" s="124">
        <v>0</v>
      </c>
      <c r="N15" s="101"/>
      <c r="O15" s="124">
        <v>0</v>
      </c>
      <c r="P15" s="102"/>
      <c r="Q15" s="124">
        <f>PL!F25</f>
        <v>221436</v>
      </c>
      <c r="R15" s="102"/>
      <c r="S15" s="124">
        <v>0</v>
      </c>
      <c r="T15" s="102"/>
      <c r="U15" s="124">
        <f>SUM(E15:T15)</f>
        <v>221436</v>
      </c>
      <c r="V15" s="102"/>
      <c r="W15" s="124">
        <f>PL!F27</f>
        <v>-98419</v>
      </c>
      <c r="X15" s="102"/>
      <c r="Y15" s="124">
        <f>SUM(U15:W15)</f>
        <v>123017</v>
      </c>
    </row>
    <row r="16" spans="1:26" ht="21" customHeight="1">
      <c r="A16" s="100" t="s">
        <v>116</v>
      </c>
      <c r="E16" s="125">
        <v>0</v>
      </c>
      <c r="F16" s="101"/>
      <c r="G16" s="125">
        <v>0</v>
      </c>
      <c r="H16" s="101"/>
      <c r="I16" s="125">
        <v>0</v>
      </c>
      <c r="J16" s="101"/>
      <c r="K16" s="125">
        <v>0</v>
      </c>
      <c r="L16" s="101"/>
      <c r="M16" s="125">
        <v>0</v>
      </c>
      <c r="N16" s="101"/>
      <c r="O16" s="125">
        <v>0</v>
      </c>
      <c r="P16" s="102"/>
      <c r="Q16" s="125">
        <v>0</v>
      </c>
      <c r="R16" s="102"/>
      <c r="S16" s="125">
        <v>-22134</v>
      </c>
      <c r="T16" s="102"/>
      <c r="U16" s="125">
        <f>SUM(E16:T16)</f>
        <v>-22134</v>
      </c>
      <c r="V16" s="102"/>
      <c r="W16" s="125">
        <v>3007</v>
      </c>
      <c r="X16" s="102"/>
      <c r="Y16" s="125">
        <f>SUM(U16:W16)</f>
        <v>-19127</v>
      </c>
    </row>
    <row r="17" spans="1:25" ht="21" customHeight="1">
      <c r="A17" s="100" t="s">
        <v>115</v>
      </c>
      <c r="E17" s="101">
        <f>SUM(E15:E16)</f>
        <v>0</v>
      </c>
      <c r="F17" s="101"/>
      <c r="G17" s="101">
        <f>SUM(G15:G16)</f>
        <v>0</v>
      </c>
      <c r="H17" s="101"/>
      <c r="I17" s="101">
        <f>SUM(I15:I16)</f>
        <v>0</v>
      </c>
      <c r="J17" s="101"/>
      <c r="K17" s="101">
        <f>SUM(K15:K16)</f>
        <v>0</v>
      </c>
      <c r="L17" s="101"/>
      <c r="M17" s="101">
        <f>SUM(M15:M16)</f>
        <v>0</v>
      </c>
      <c r="N17" s="101"/>
      <c r="O17" s="101">
        <f>SUM(O15:O16)</f>
        <v>0</v>
      </c>
      <c r="P17" s="102"/>
      <c r="Q17" s="101">
        <f>SUM(Q15:Q16)</f>
        <v>221436</v>
      </c>
      <c r="R17" s="102"/>
      <c r="S17" s="101">
        <f>SUM(S15:S16)</f>
        <v>-22134</v>
      </c>
      <c r="T17" s="102"/>
      <c r="U17" s="101">
        <f>SUM(U15:U16)</f>
        <v>199302</v>
      </c>
      <c r="V17" s="102"/>
      <c r="W17" s="101">
        <f>SUM(W15:W16)</f>
        <v>-95412</v>
      </c>
      <c r="X17" s="102"/>
      <c r="Y17" s="101">
        <f>SUM(Y15:Y16)</f>
        <v>103890</v>
      </c>
    </row>
    <row r="18" spans="1:25" ht="21" customHeight="1">
      <c r="A18" s="100" t="s">
        <v>219</v>
      </c>
      <c r="C18" s="97" t="s">
        <v>213</v>
      </c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0</v>
      </c>
      <c r="N18" s="101"/>
      <c r="O18" s="101">
        <v>0</v>
      </c>
      <c r="P18" s="102"/>
      <c r="Q18" s="101">
        <v>0</v>
      </c>
      <c r="R18" s="102"/>
      <c r="S18" s="101">
        <v>0</v>
      </c>
      <c r="T18" s="102"/>
      <c r="U18" s="101">
        <f>SUM(E18:T18)</f>
        <v>0</v>
      </c>
      <c r="V18" s="102"/>
      <c r="W18" s="101">
        <v>69306</v>
      </c>
      <c r="X18" s="102"/>
      <c r="Y18" s="133">
        <f>SUM(U18:W18)</f>
        <v>69306</v>
      </c>
    </row>
    <row r="19" spans="1:25" ht="21" customHeight="1" thickBot="1">
      <c r="A19" s="87" t="s">
        <v>146</v>
      </c>
      <c r="E19" s="103">
        <f>SUM(E14:E18)-E17</f>
        <v>1000000</v>
      </c>
      <c r="F19" s="101"/>
      <c r="G19" s="103">
        <f>SUM(G14:G18)-G17</f>
        <v>3962980</v>
      </c>
      <c r="H19" s="101"/>
      <c r="I19" s="103">
        <f>SUM(I14:I18)-I17</f>
        <v>323216</v>
      </c>
      <c r="J19" s="101"/>
      <c r="K19" s="103">
        <f>SUM(K14:K18)-K17</f>
        <v>108959</v>
      </c>
      <c r="L19" s="101"/>
      <c r="M19" s="103">
        <f>SUM(M14:M18)-M17</f>
        <v>0</v>
      </c>
      <c r="N19" s="101"/>
      <c r="O19" s="103">
        <f>SUM(O14:O18)-O17</f>
        <v>100000</v>
      </c>
      <c r="P19" s="102"/>
      <c r="Q19" s="103">
        <f>SUM(Q14:Q18)-Q17</f>
        <v>1598936</v>
      </c>
      <c r="R19" s="102"/>
      <c r="S19" s="103">
        <f>SUM(S14:S18)-S17</f>
        <v>-21750</v>
      </c>
      <c r="T19" s="102"/>
      <c r="U19" s="103">
        <f>SUM(U14:U18)-U17</f>
        <v>7072341</v>
      </c>
      <c r="V19" s="102"/>
      <c r="W19" s="103">
        <f>SUM(W14:W18)-W17</f>
        <v>200398</v>
      </c>
      <c r="X19" s="102"/>
      <c r="Y19" s="103">
        <f>SUM(Y14:Y18)-Y17</f>
        <v>7272739</v>
      </c>
    </row>
    <row r="20" spans="1:25" ht="21" customHeight="1" thickTop="1">
      <c r="A20" s="87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2"/>
      <c r="Q20" s="101"/>
      <c r="R20" s="102"/>
      <c r="S20" s="101"/>
      <c r="T20" s="102"/>
      <c r="U20" s="101"/>
      <c r="V20" s="102"/>
      <c r="W20" s="101"/>
      <c r="X20" s="102"/>
      <c r="Y20" s="101"/>
    </row>
    <row r="21" spans="1:25" ht="21" customHeight="1">
      <c r="A21" s="87" t="s">
        <v>185</v>
      </c>
      <c r="E21" s="101">
        <v>1000000</v>
      </c>
      <c r="F21" s="101"/>
      <c r="G21" s="101">
        <v>3962980</v>
      </c>
      <c r="H21" s="101"/>
      <c r="I21" s="101">
        <v>323216</v>
      </c>
      <c r="J21" s="101"/>
      <c r="K21" s="101">
        <v>108959</v>
      </c>
      <c r="L21" s="101"/>
      <c r="M21" s="101">
        <v>0</v>
      </c>
      <c r="N21" s="101"/>
      <c r="O21" s="101">
        <v>100000</v>
      </c>
      <c r="P21" s="102"/>
      <c r="Q21" s="101">
        <v>1674589</v>
      </c>
      <c r="R21" s="102"/>
      <c r="S21" s="101">
        <v>-55960</v>
      </c>
      <c r="T21" s="102"/>
      <c r="U21" s="101">
        <f>SUM(E21:T21)</f>
        <v>7113784</v>
      </c>
      <c r="V21" s="102"/>
      <c r="W21" s="101">
        <v>-108479</v>
      </c>
      <c r="X21" s="102"/>
      <c r="Y21" s="101">
        <f>SUM(U21:W21)</f>
        <v>7005305</v>
      </c>
    </row>
    <row r="22" spans="1:25" ht="21" customHeight="1">
      <c r="A22" s="100" t="s">
        <v>114</v>
      </c>
      <c r="B22" s="97"/>
      <c r="C22" s="85"/>
      <c r="E22" s="124">
        <v>0</v>
      </c>
      <c r="F22" s="101"/>
      <c r="G22" s="124">
        <v>0</v>
      </c>
      <c r="H22" s="101"/>
      <c r="I22" s="124">
        <v>0</v>
      </c>
      <c r="J22" s="101"/>
      <c r="K22" s="124">
        <v>0</v>
      </c>
      <c r="L22" s="101"/>
      <c r="M22" s="124">
        <v>0</v>
      </c>
      <c r="N22" s="101"/>
      <c r="O22" s="124">
        <v>0</v>
      </c>
      <c r="P22" s="102"/>
      <c r="Q22" s="124">
        <f>PL!D25</f>
        <v>180518</v>
      </c>
      <c r="R22" s="102"/>
      <c r="S22" s="124">
        <v>0</v>
      </c>
      <c r="T22" s="102"/>
      <c r="U22" s="124">
        <f>SUM(E22:T22)</f>
        <v>180518</v>
      </c>
      <c r="V22" s="102"/>
      <c r="W22" s="124">
        <v>-50204</v>
      </c>
      <c r="X22" s="102"/>
      <c r="Y22" s="124">
        <f>SUM(U22:W22)</f>
        <v>130314</v>
      </c>
    </row>
    <row r="23" spans="1:25" ht="21" customHeight="1">
      <c r="A23" s="100" t="s">
        <v>116</v>
      </c>
      <c r="E23" s="125">
        <v>0</v>
      </c>
      <c r="F23" s="101"/>
      <c r="G23" s="125">
        <v>0</v>
      </c>
      <c r="H23" s="101"/>
      <c r="I23" s="125">
        <v>0</v>
      </c>
      <c r="J23" s="101"/>
      <c r="K23" s="125">
        <v>0</v>
      </c>
      <c r="L23" s="101"/>
      <c r="M23" s="125">
        <v>0</v>
      </c>
      <c r="N23" s="101"/>
      <c r="O23" s="125">
        <v>0</v>
      </c>
      <c r="P23" s="102"/>
      <c r="Q23" s="125">
        <v>0</v>
      </c>
      <c r="R23" s="102"/>
      <c r="S23" s="125">
        <v>-23597</v>
      </c>
      <c r="T23" s="102"/>
      <c r="U23" s="125">
        <f>SUM(E23:T23)</f>
        <v>-23597</v>
      </c>
      <c r="V23" s="102"/>
      <c r="W23" s="125">
        <v>4834</v>
      </c>
      <c r="X23" s="102"/>
      <c r="Y23" s="125">
        <f>SUM(U23:W23)</f>
        <v>-18763</v>
      </c>
    </row>
    <row r="24" spans="1:25" ht="21" customHeight="1">
      <c r="A24" s="100" t="s">
        <v>115</v>
      </c>
      <c r="E24" s="101">
        <f>SUM(E22:E23)</f>
        <v>0</v>
      </c>
      <c r="F24" s="101"/>
      <c r="G24" s="101">
        <f>SUM(G22:G23)</f>
        <v>0</v>
      </c>
      <c r="H24" s="101"/>
      <c r="I24" s="101">
        <f>SUM(I22:I23)</f>
        <v>0</v>
      </c>
      <c r="J24" s="101"/>
      <c r="K24" s="101">
        <f>SUM(K22:K23)</f>
        <v>0</v>
      </c>
      <c r="L24" s="101"/>
      <c r="M24" s="101">
        <f>SUM(M22:M23)</f>
        <v>0</v>
      </c>
      <c r="N24" s="101"/>
      <c r="O24" s="101">
        <f>SUM(O22:O23)</f>
        <v>0</v>
      </c>
      <c r="P24" s="102"/>
      <c r="Q24" s="101">
        <f>SUM(Q22:Q23)</f>
        <v>180518</v>
      </c>
      <c r="R24" s="102"/>
      <c r="S24" s="101">
        <f>SUM(S22:S23)</f>
        <v>-23597</v>
      </c>
      <c r="T24" s="102"/>
      <c r="U24" s="101">
        <f>SUM(U22:U23)</f>
        <v>156921</v>
      </c>
      <c r="V24" s="102"/>
      <c r="W24" s="101">
        <f>SUM(W22:W23)</f>
        <v>-45370</v>
      </c>
      <c r="X24" s="102"/>
      <c r="Y24" s="101">
        <f>SUM(Y22:Y23)</f>
        <v>111551</v>
      </c>
    </row>
    <row r="25" spans="1:25" ht="21" customHeight="1">
      <c r="A25" s="120" t="s">
        <v>220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2"/>
      <c r="Q25" s="101"/>
      <c r="R25" s="102"/>
      <c r="S25" s="101"/>
      <c r="T25" s="102"/>
      <c r="U25" s="101"/>
      <c r="V25" s="102"/>
      <c r="W25" s="101"/>
      <c r="X25" s="102"/>
      <c r="Y25" s="101"/>
    </row>
    <row r="26" spans="1:25" s="120" customFormat="1" ht="21" customHeight="1">
      <c r="A26" s="120" t="s">
        <v>153</v>
      </c>
      <c r="C26" s="97" t="s">
        <v>226</v>
      </c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1">
        <v>0</v>
      </c>
      <c r="R26" s="101"/>
      <c r="S26" s="101">
        <v>0</v>
      </c>
      <c r="T26" s="101"/>
      <c r="U26" s="101">
        <f>SUM(E26:T26)</f>
        <v>0</v>
      </c>
      <c r="V26" s="101"/>
      <c r="W26" s="101">
        <v>31200</v>
      </c>
      <c r="X26" s="101"/>
      <c r="Y26" s="101">
        <f>SUM(U26:W26)</f>
        <v>31200</v>
      </c>
    </row>
    <row r="27" spans="1:25" ht="21" customHeight="1">
      <c r="A27" s="100" t="s">
        <v>212</v>
      </c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2"/>
      <c r="Q27" s="101"/>
      <c r="R27" s="102"/>
      <c r="S27" s="101"/>
      <c r="T27" s="102"/>
      <c r="U27" s="101"/>
      <c r="V27" s="102"/>
      <c r="W27" s="101"/>
      <c r="X27" s="102"/>
      <c r="Y27" s="101"/>
    </row>
    <row r="28" spans="1:25" ht="21" customHeight="1">
      <c r="A28" s="100" t="s">
        <v>211</v>
      </c>
      <c r="C28" s="97" t="s">
        <v>225</v>
      </c>
      <c r="E28" s="101">
        <v>0</v>
      </c>
      <c r="F28" s="101"/>
      <c r="G28" s="101">
        <v>0</v>
      </c>
      <c r="H28" s="101"/>
      <c r="I28" s="101">
        <v>0</v>
      </c>
      <c r="J28" s="101"/>
      <c r="K28" s="101">
        <v>0</v>
      </c>
      <c r="L28" s="101"/>
      <c r="M28" s="101">
        <v>-368686</v>
      </c>
      <c r="N28" s="101"/>
      <c r="O28" s="101">
        <v>0</v>
      </c>
      <c r="P28" s="102"/>
      <c r="Q28" s="101">
        <v>0</v>
      </c>
      <c r="R28" s="102"/>
      <c r="S28" s="101">
        <v>0</v>
      </c>
      <c r="T28" s="102"/>
      <c r="U28" s="101">
        <f>SUM(E28:T28)</f>
        <v>-368686</v>
      </c>
      <c r="V28" s="102"/>
      <c r="W28" s="101">
        <v>427325</v>
      </c>
      <c r="X28" s="102"/>
      <c r="Y28" s="133">
        <f>SUM(U28:W28)</f>
        <v>58639</v>
      </c>
    </row>
    <row r="29" spans="1:25" ht="21" customHeight="1" thickBot="1">
      <c r="A29" s="87" t="s">
        <v>186</v>
      </c>
      <c r="E29" s="103">
        <f>SUM(E21:E28)-E24</f>
        <v>1000000</v>
      </c>
      <c r="F29" s="101"/>
      <c r="G29" s="103">
        <f>SUM(G21:G28)-G24</f>
        <v>3962980</v>
      </c>
      <c r="H29" s="101"/>
      <c r="I29" s="103">
        <f>SUM(I21:I28)-I24</f>
        <v>323216</v>
      </c>
      <c r="J29" s="101"/>
      <c r="K29" s="103">
        <f>SUM(K21:K28)-K24</f>
        <v>108959</v>
      </c>
      <c r="L29" s="101"/>
      <c r="M29" s="103">
        <f>SUM(M21:M28)-M24</f>
        <v>-368686</v>
      </c>
      <c r="N29" s="101"/>
      <c r="O29" s="103">
        <f>SUM(O21:O28)-O24</f>
        <v>100000</v>
      </c>
      <c r="P29" s="102"/>
      <c r="Q29" s="103">
        <f>SUM(Q21:Q28)-Q24</f>
        <v>1855107</v>
      </c>
      <c r="R29" s="102"/>
      <c r="S29" s="103">
        <f>SUM(S21:S28)-S24</f>
        <v>-79557</v>
      </c>
      <c r="T29" s="102"/>
      <c r="U29" s="103">
        <f>SUM(U21:U28)-U24</f>
        <v>6902019</v>
      </c>
      <c r="V29" s="102"/>
      <c r="W29" s="103">
        <f>SUM(W21:W28)-W24</f>
        <v>304676</v>
      </c>
      <c r="X29" s="102"/>
      <c r="Y29" s="103">
        <f>SUM(Y21:Y28)-Y24</f>
        <v>7206695</v>
      </c>
    </row>
    <row r="30" spans="1:25" ht="21" customHeight="1" thickTop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4"/>
      <c r="R30" s="101"/>
      <c r="S30" s="101"/>
      <c r="T30" s="101"/>
      <c r="U30" s="102"/>
      <c r="V30" s="101"/>
      <c r="W30" s="102"/>
      <c r="X30" s="101"/>
      <c r="Y30" s="102"/>
    </row>
    <row r="31" spans="1:25" ht="21" customHeight="1">
      <c r="A31" s="7" t="s">
        <v>9</v>
      </c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4"/>
      <c r="R31" s="101"/>
      <c r="S31" s="101"/>
      <c r="T31" s="101"/>
      <c r="U31" s="105"/>
      <c r="V31" s="101"/>
      <c r="W31" s="105"/>
      <c r="X31" s="101"/>
      <c r="Y31" s="105"/>
    </row>
  </sheetData>
  <mergeCells count="6">
    <mergeCell ref="O10:Q10"/>
    <mergeCell ref="A3:Y3"/>
    <mergeCell ref="A4:Y4"/>
    <mergeCell ref="E5:Q5"/>
    <mergeCell ref="E6:Y6"/>
    <mergeCell ref="E7:U7"/>
  </mergeCells>
  <printOptions horizontalCentered="1"/>
  <pageMargins left="0.49" right="0.28999999999999998" top="0.59055118110236204" bottom="0.196850393700787" header="0.15748031496063" footer="0.19685039370078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abSelected="1" view="pageBreakPreview" zoomScale="85" zoomScaleNormal="86" zoomScaleSheetLayoutView="85" workbookViewId="0">
      <selection activeCell="J7" sqref="J7:L7"/>
    </sheetView>
  </sheetViews>
  <sheetFormatPr defaultColWidth="10.7109375" defaultRowHeight="21" customHeight="1"/>
  <cols>
    <col min="1" max="1" width="35.7109375" style="100" customWidth="1"/>
    <col min="2" max="2" width="1.28515625" style="100" customWidth="1"/>
    <col min="3" max="3" width="1.28515625" style="106" customWidth="1"/>
    <col min="4" max="4" width="15.7109375" style="106" customWidth="1"/>
    <col min="5" max="5" width="1.28515625" style="106" customWidth="1"/>
    <col min="6" max="6" width="15.7109375" style="106" customWidth="1"/>
    <col min="7" max="7" width="1.28515625" style="106" customWidth="1"/>
    <col min="8" max="8" width="17" style="107" customWidth="1"/>
    <col min="9" max="9" width="1.28515625" style="107" customWidth="1"/>
    <col min="10" max="10" width="15.7109375" style="107" customWidth="1"/>
    <col min="11" max="11" width="1.28515625" style="107" customWidth="1"/>
    <col min="12" max="12" width="15.7109375" style="107" customWidth="1"/>
    <col min="13" max="13" width="1.28515625" style="107" customWidth="1"/>
    <col min="14" max="14" width="15.7109375" style="107" customWidth="1"/>
    <col min="15" max="15" width="0.85546875" style="100" customWidth="1"/>
    <col min="16" max="16" width="12" style="100" bestFit="1" customWidth="1"/>
    <col min="17" max="17" width="11" style="100" bestFit="1" customWidth="1"/>
    <col min="18" max="16384" width="10.7109375" style="100"/>
  </cols>
  <sheetData>
    <row r="1" spans="1:15" ht="21" customHeight="1">
      <c r="N1" s="110" t="s">
        <v>118</v>
      </c>
    </row>
    <row r="2" spans="1:15" s="118" customFormat="1" ht="21" customHeight="1">
      <c r="A2" s="1" t="s">
        <v>81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5" s="118" customFormat="1" ht="21" customHeight="1">
      <c r="A3" s="146" t="s">
        <v>75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5" s="118" customFormat="1" ht="21" customHeight="1">
      <c r="A4" s="146" t="s">
        <v>183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5" s="118" customFormat="1" ht="21" customHeight="1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 t="s">
        <v>108</v>
      </c>
    </row>
    <row r="6" spans="1:15" s="118" customFormat="1" ht="21" customHeight="1">
      <c r="D6" s="149" t="s">
        <v>68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5" s="136" customFormat="1" ht="21" customHeight="1">
      <c r="C7" s="91"/>
      <c r="D7" s="91"/>
      <c r="E7" s="91"/>
      <c r="H7" s="114" t="s">
        <v>76</v>
      </c>
      <c r="I7" s="114"/>
      <c r="J7" s="145" t="s">
        <v>64</v>
      </c>
      <c r="K7" s="145"/>
      <c r="L7" s="145"/>
      <c r="M7" s="120"/>
      <c r="N7" s="114"/>
    </row>
    <row r="8" spans="1:15" s="118" customFormat="1" ht="21" customHeight="1">
      <c r="D8" s="91"/>
      <c r="E8" s="91"/>
      <c r="F8" s="91"/>
      <c r="G8" s="91"/>
      <c r="H8" s="114" t="s">
        <v>77</v>
      </c>
      <c r="I8" s="92"/>
      <c r="J8" s="111" t="s">
        <v>79</v>
      </c>
      <c r="M8" s="91"/>
      <c r="N8" s="91"/>
    </row>
    <row r="9" spans="1:15" s="94" customFormat="1" ht="21" customHeight="1">
      <c r="A9" s="93"/>
      <c r="B9" s="93"/>
      <c r="C9" s="93"/>
      <c r="D9" s="96" t="s">
        <v>28</v>
      </c>
      <c r="E9" s="96"/>
      <c r="F9" s="121" t="s">
        <v>90</v>
      </c>
      <c r="G9" s="96"/>
      <c r="H9" s="92" t="s">
        <v>78</v>
      </c>
      <c r="I9" s="92"/>
      <c r="J9" s="92" t="s">
        <v>82</v>
      </c>
      <c r="K9" s="98"/>
      <c r="L9" s="111"/>
      <c r="M9" s="111"/>
      <c r="N9" s="91"/>
      <c r="O9" s="93"/>
    </row>
    <row r="10" spans="1:15" s="94" customFormat="1" ht="21" customHeight="1">
      <c r="A10" s="93"/>
      <c r="B10" s="119"/>
      <c r="C10" s="119"/>
      <c r="D10" s="117" t="s">
        <v>29</v>
      </c>
      <c r="E10" s="91"/>
      <c r="F10" s="122" t="s">
        <v>91</v>
      </c>
      <c r="G10" s="91"/>
      <c r="H10" s="99" t="s">
        <v>197</v>
      </c>
      <c r="I10" s="114"/>
      <c r="J10" s="112" t="s">
        <v>83</v>
      </c>
      <c r="K10" s="98"/>
      <c r="L10" s="112" t="s">
        <v>80</v>
      </c>
      <c r="M10" s="111"/>
      <c r="N10" s="116" t="s">
        <v>30</v>
      </c>
      <c r="O10" s="93"/>
    </row>
    <row r="11" spans="1:15" ht="21" customHeight="1">
      <c r="A11" s="87" t="s">
        <v>145</v>
      </c>
      <c r="C11" s="100"/>
      <c r="D11" s="101">
        <v>1000000</v>
      </c>
      <c r="E11" s="101"/>
      <c r="F11" s="101">
        <v>3962980</v>
      </c>
      <c r="G11" s="101"/>
      <c r="H11" s="101">
        <v>108959</v>
      </c>
      <c r="I11" s="101"/>
      <c r="J11" s="101">
        <v>100000</v>
      </c>
      <c r="K11" s="101"/>
      <c r="L11" s="101">
        <v>763960</v>
      </c>
      <c r="M11" s="101"/>
      <c r="N11" s="101">
        <f>SUM(D11:M11)</f>
        <v>5935899</v>
      </c>
    </row>
    <row r="12" spans="1:15" ht="21" customHeight="1">
      <c r="A12" s="100" t="s">
        <v>114</v>
      </c>
      <c r="C12" s="100"/>
      <c r="D12" s="124">
        <v>0</v>
      </c>
      <c r="E12" s="101"/>
      <c r="F12" s="124">
        <v>0</v>
      </c>
      <c r="G12" s="101"/>
      <c r="H12" s="124">
        <v>0</v>
      </c>
      <c r="I12" s="101"/>
      <c r="J12" s="124">
        <v>0</v>
      </c>
      <c r="K12" s="102"/>
      <c r="L12" s="124">
        <f>PL!J22</f>
        <v>26061</v>
      </c>
      <c r="M12" s="101"/>
      <c r="N12" s="124">
        <f>SUM(D12:M12)</f>
        <v>26061</v>
      </c>
    </row>
    <row r="13" spans="1:15" ht="21" customHeight="1">
      <c r="A13" s="100" t="s">
        <v>116</v>
      </c>
      <c r="C13" s="100"/>
      <c r="D13" s="125">
        <v>0</v>
      </c>
      <c r="E13" s="101"/>
      <c r="F13" s="125">
        <v>0</v>
      </c>
      <c r="G13" s="101"/>
      <c r="H13" s="125">
        <v>0</v>
      </c>
      <c r="I13" s="101"/>
      <c r="J13" s="125">
        <v>0</v>
      </c>
      <c r="K13" s="102"/>
      <c r="L13" s="125">
        <f>SUM(PL!H44)</f>
        <v>0</v>
      </c>
      <c r="M13" s="101"/>
      <c r="N13" s="125">
        <f>SUM(D13:M13)</f>
        <v>0</v>
      </c>
    </row>
    <row r="14" spans="1:15" ht="21" customHeight="1">
      <c r="A14" s="100" t="s">
        <v>115</v>
      </c>
      <c r="C14" s="100"/>
      <c r="D14" s="101">
        <f>SUM(D12:D13)</f>
        <v>0</v>
      </c>
      <c r="E14" s="101"/>
      <c r="F14" s="101">
        <f>SUM(F12:F13)</f>
        <v>0</v>
      </c>
      <c r="G14" s="101"/>
      <c r="H14" s="101">
        <f>SUM(H12:H13)</f>
        <v>0</v>
      </c>
      <c r="I14" s="101"/>
      <c r="J14" s="101">
        <f>SUM(J12:J13)</f>
        <v>0</v>
      </c>
      <c r="K14" s="102"/>
      <c r="L14" s="101">
        <f>SUM(L12:L13)</f>
        <v>26061</v>
      </c>
      <c r="M14" s="101"/>
      <c r="N14" s="101">
        <f>SUM(N12:N13)</f>
        <v>26061</v>
      </c>
    </row>
    <row r="15" spans="1:15" ht="21" customHeight="1" thickBot="1">
      <c r="A15" s="87" t="s">
        <v>146</v>
      </c>
      <c r="C15" s="100"/>
      <c r="D15" s="103">
        <f>SUM(D11:D14)-D14</f>
        <v>1000000</v>
      </c>
      <c r="E15" s="101"/>
      <c r="F15" s="103">
        <f>SUM(F11:F14)-F14</f>
        <v>3962980</v>
      </c>
      <c r="G15" s="101"/>
      <c r="H15" s="103">
        <f>SUM(H11:H14)-H14</f>
        <v>108959</v>
      </c>
      <c r="I15" s="101"/>
      <c r="J15" s="103">
        <f>SUM(J11:J14)-J14</f>
        <v>100000</v>
      </c>
      <c r="K15" s="102"/>
      <c r="L15" s="103">
        <f>SUM(L11:L14)-L14</f>
        <v>790021</v>
      </c>
      <c r="M15" s="101"/>
      <c r="N15" s="103">
        <f>SUM(N11:N14)-N14</f>
        <v>5961960</v>
      </c>
    </row>
    <row r="16" spans="1:15" ht="21" customHeight="1" thickTop="1">
      <c r="A16" s="87"/>
      <c r="C16" s="100"/>
      <c r="D16" s="101"/>
      <c r="E16" s="101"/>
      <c r="F16" s="101"/>
      <c r="G16" s="101"/>
      <c r="H16" s="100"/>
      <c r="I16" s="101"/>
      <c r="J16" s="101"/>
      <c r="K16" s="102"/>
      <c r="L16" s="101"/>
      <c r="M16" s="101"/>
      <c r="N16" s="101"/>
    </row>
    <row r="17" spans="1:14" ht="21" customHeight="1">
      <c r="A17" s="87" t="s">
        <v>185</v>
      </c>
      <c r="C17" s="100"/>
      <c r="D17" s="101">
        <v>1000000</v>
      </c>
      <c r="E17" s="101"/>
      <c r="F17" s="101">
        <v>3962980</v>
      </c>
      <c r="G17" s="101"/>
      <c r="H17" s="101">
        <v>108959</v>
      </c>
      <c r="I17" s="101"/>
      <c r="J17" s="101">
        <v>100000</v>
      </c>
      <c r="K17" s="101"/>
      <c r="L17" s="101">
        <v>764110</v>
      </c>
      <c r="M17" s="101"/>
      <c r="N17" s="101">
        <f>SUM(D17:M17)</f>
        <v>5936049</v>
      </c>
    </row>
    <row r="18" spans="1:14" ht="21" customHeight="1">
      <c r="A18" s="100" t="s">
        <v>114</v>
      </c>
      <c r="C18" s="100"/>
      <c r="D18" s="124">
        <v>0</v>
      </c>
      <c r="E18" s="101"/>
      <c r="F18" s="124">
        <v>0</v>
      </c>
      <c r="G18" s="101"/>
      <c r="H18" s="124">
        <v>0</v>
      </c>
      <c r="I18" s="101"/>
      <c r="J18" s="124">
        <v>0</v>
      </c>
      <c r="K18" s="102"/>
      <c r="L18" s="124">
        <f>PL!H22</f>
        <v>21108</v>
      </c>
      <c r="M18" s="101"/>
      <c r="N18" s="124">
        <f>SUM(D18:M18)</f>
        <v>21108</v>
      </c>
    </row>
    <row r="19" spans="1:14" ht="21" customHeight="1">
      <c r="A19" s="100" t="s">
        <v>116</v>
      </c>
      <c r="C19" s="100"/>
      <c r="D19" s="125">
        <v>0</v>
      </c>
      <c r="E19" s="101"/>
      <c r="F19" s="125">
        <v>0</v>
      </c>
      <c r="G19" s="101"/>
      <c r="H19" s="125">
        <v>0</v>
      </c>
      <c r="I19" s="101"/>
      <c r="J19" s="125">
        <v>0</v>
      </c>
      <c r="K19" s="102"/>
      <c r="L19" s="125">
        <v>0</v>
      </c>
      <c r="M19" s="101"/>
      <c r="N19" s="125">
        <f>SUM(D19:M19)</f>
        <v>0</v>
      </c>
    </row>
    <row r="20" spans="1:14" ht="21" customHeight="1">
      <c r="A20" s="100" t="s">
        <v>115</v>
      </c>
      <c r="C20" s="100"/>
      <c r="D20" s="101">
        <f>SUM(D18:D19)</f>
        <v>0</v>
      </c>
      <c r="E20" s="101"/>
      <c r="F20" s="101">
        <f>SUM(F18:F19)</f>
        <v>0</v>
      </c>
      <c r="G20" s="101"/>
      <c r="H20" s="101">
        <f>SUM(H18:H19)</f>
        <v>0</v>
      </c>
      <c r="I20" s="101"/>
      <c r="J20" s="101">
        <f>SUM(J18:J19)</f>
        <v>0</v>
      </c>
      <c r="K20" s="102"/>
      <c r="L20" s="101">
        <f>SUM(L18:L19)</f>
        <v>21108</v>
      </c>
      <c r="M20" s="101"/>
      <c r="N20" s="101">
        <f>SUM(N18:N19)</f>
        <v>21108</v>
      </c>
    </row>
    <row r="21" spans="1:14" ht="21" customHeight="1" thickBot="1">
      <c r="A21" s="87" t="s">
        <v>186</v>
      </c>
      <c r="C21" s="100"/>
      <c r="D21" s="103">
        <f>SUM(D17:D20)-D20</f>
        <v>1000000</v>
      </c>
      <c r="E21" s="101"/>
      <c r="F21" s="103">
        <f>SUM(F17:F20)-F20</f>
        <v>3962980</v>
      </c>
      <c r="G21" s="101"/>
      <c r="H21" s="103">
        <f>SUM(H17:H20)-H20</f>
        <v>108959</v>
      </c>
      <c r="I21" s="101"/>
      <c r="J21" s="103">
        <f>SUM(J17:J20)-J20</f>
        <v>100000</v>
      </c>
      <c r="K21" s="102"/>
      <c r="L21" s="103">
        <f>SUM(L17:L20)-L20</f>
        <v>785218</v>
      </c>
      <c r="M21" s="101"/>
      <c r="N21" s="103">
        <f>SUM(D21:M21)</f>
        <v>5957157</v>
      </c>
    </row>
    <row r="22" spans="1:14" ht="21" customHeight="1" thickTop="1">
      <c r="C22" s="102"/>
      <c r="D22" s="102"/>
      <c r="E22" s="102"/>
      <c r="F22" s="102"/>
      <c r="G22" s="102"/>
      <c r="H22" s="104"/>
      <c r="I22" s="104"/>
      <c r="J22" s="104"/>
      <c r="K22" s="104"/>
      <c r="L22" s="104"/>
      <c r="M22" s="104"/>
      <c r="N22" s="104"/>
    </row>
    <row r="23" spans="1:14" ht="21" customHeight="1">
      <c r="A23" s="7" t="s">
        <v>9</v>
      </c>
      <c r="C23" s="102"/>
      <c r="D23" s="102"/>
      <c r="E23" s="102"/>
      <c r="F23" s="102"/>
      <c r="G23" s="102"/>
      <c r="H23" s="104"/>
      <c r="I23" s="104"/>
      <c r="J23" s="104"/>
      <c r="K23" s="104"/>
      <c r="L23" s="104"/>
      <c r="M23" s="104"/>
      <c r="N23" s="104"/>
    </row>
  </sheetData>
  <mergeCells count="4">
    <mergeCell ref="A3:N3"/>
    <mergeCell ref="A4:N4"/>
    <mergeCell ref="D6:N6"/>
    <mergeCell ref="J7:L7"/>
  </mergeCells>
  <pageMargins left="0.78740157480314998" right="0.39370078740157499" top="0.74803149606299202" bottom="0.27559055118110198" header="0.15748031496063" footer="0.196850393700787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42481</vt:lpwstr>
  </property>
  <property fmtid="{D5CDD505-2E9C-101B-9397-08002B2CF9AE}" pid="4" name="OptimizationTime">
    <vt:lpwstr>20180511_1508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2018-05-11T06:59:24Z</cp:lastPrinted>
  <dcterms:created xsi:type="dcterms:W3CDTF">2011-12-19T06:33:27Z</dcterms:created>
  <dcterms:modified xsi:type="dcterms:W3CDTF">2018-05-11T06:59:25Z</dcterms:modified>
</cp:coreProperties>
</file>