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1 Mar 2018\Final\"/>
    </mc:Choice>
  </mc:AlternateContent>
  <bookViews>
    <workbookView xWindow="0" yWindow="0" windowWidth="21600" windowHeight="9210" tabRatio="514"/>
  </bookViews>
  <sheets>
    <sheet name="BS" sheetId="14" r:id="rId1"/>
    <sheet name="PL" sheetId="17" r:id="rId2"/>
    <sheet name="CE" sheetId="16" r:id="rId3"/>
    <sheet name="CF" sheetId="13" r:id="rId4"/>
    <sheet name="000" sheetId="2" state="veryHidden" r:id="rId5"/>
  </sheets>
  <definedNames>
    <definedName name="_xlnm.Print_Area" localSheetId="0">BS!$A$1:$G$55</definedName>
    <definedName name="_xlnm.Print_Area" localSheetId="2">CE!$A$1:$R$25</definedName>
    <definedName name="_xlnm.Print_Area" localSheetId="3">CF!$A$1:$G$66</definedName>
  </definedNames>
  <calcPr calcId="171027"/>
</workbook>
</file>

<file path=xl/calcChain.xml><?xml version="1.0" encoding="utf-8"?>
<calcChain xmlns="http://schemas.openxmlformats.org/spreadsheetml/2006/main">
  <c r="E23" i="13" l="1"/>
  <c r="E35" i="13" s="1"/>
  <c r="E50" i="13" s="1"/>
  <c r="G23" i="13"/>
  <c r="G35" i="13" s="1"/>
  <c r="G50" i="13" s="1"/>
  <c r="E43" i="13"/>
  <c r="A41" i="13"/>
  <c r="P18" i="16"/>
  <c r="N18" i="16"/>
  <c r="R11" i="16"/>
  <c r="G47" i="14"/>
  <c r="G36" i="14"/>
  <c r="G32" i="17"/>
  <c r="E32" i="17"/>
  <c r="A30" i="17"/>
  <c r="G21" i="17"/>
  <c r="E21" i="17"/>
  <c r="G24" i="14"/>
  <c r="E24" i="14"/>
  <c r="A22" i="14"/>
  <c r="G60" i="13"/>
  <c r="E60" i="13"/>
  <c r="L21" i="16"/>
  <c r="L22" i="16" s="1"/>
  <c r="J21" i="16"/>
  <c r="J22" i="16" s="1"/>
  <c r="H21" i="16"/>
  <c r="H22" i="16" s="1"/>
  <c r="F21" i="16"/>
  <c r="F22" i="16" s="1"/>
  <c r="M18" i="16"/>
  <c r="K18" i="16"/>
  <c r="I18" i="16"/>
  <c r="O18" i="16"/>
  <c r="G18" i="16"/>
  <c r="L14" i="16"/>
  <c r="L15" i="16"/>
  <c r="J14" i="16"/>
  <c r="J15" i="16" s="1"/>
  <c r="H14" i="16"/>
  <c r="H15" i="16"/>
  <c r="F14" i="16"/>
  <c r="F15" i="16" s="1"/>
  <c r="G39" i="17"/>
  <c r="P13" i="16"/>
  <c r="R13" i="16" s="1"/>
  <c r="E39" i="17"/>
  <c r="E41" i="17" s="1"/>
  <c r="G14" i="17"/>
  <c r="E14" i="17"/>
  <c r="E36" i="14"/>
  <c r="E16" i="14"/>
  <c r="G16" i="14"/>
  <c r="R18" i="16"/>
  <c r="G41" i="17"/>
  <c r="G22" i="17"/>
  <c r="G24" i="17"/>
  <c r="N12" i="16" s="1"/>
  <c r="G43" i="17"/>
  <c r="E47" i="14"/>
  <c r="E61" i="13" l="1"/>
  <c r="E63" i="13" s="1"/>
  <c r="G61" i="13"/>
  <c r="G63" i="13" s="1"/>
  <c r="P20" i="16"/>
  <c r="E22" i="17"/>
  <c r="E24" i="17" s="1"/>
  <c r="E46" i="17" s="1"/>
  <c r="E48" i="14"/>
  <c r="G48" i="14"/>
  <c r="N14" i="16"/>
  <c r="N15" i="16" s="1"/>
  <c r="R12" i="16"/>
  <c r="R14" i="16" s="1"/>
  <c r="R15" i="16" s="1"/>
  <c r="P14" i="16"/>
  <c r="P15" i="16" s="1"/>
  <c r="G46" i="17"/>
  <c r="R20" i="16" l="1"/>
  <c r="P21" i="16"/>
  <c r="P22" i="16" s="1"/>
  <c r="E43" i="17"/>
  <c r="N19" i="16"/>
  <c r="R19" i="16" s="1"/>
  <c r="R21" i="16" l="1"/>
  <c r="R22" i="16" s="1"/>
  <c r="N21" i="16"/>
  <c r="N22" i="16" s="1"/>
</calcChain>
</file>

<file path=xl/sharedStrings.xml><?xml version="1.0" encoding="utf-8"?>
<sst xmlns="http://schemas.openxmlformats.org/spreadsheetml/2006/main" count="192" uniqueCount="154">
  <si>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</si>
  <si>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</si>
  <si>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</si>
  <si>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</si>
  <si>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</si>
  <si>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</si>
  <si>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</si>
  <si>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</si>
  <si>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</si>
  <si>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</si>
  <si>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</si>
  <si>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</si>
  <si>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</si>
  <si>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</si>
  <si>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</si>
  <si>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</si>
  <si>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</si>
  <si>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</si>
  <si>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</si>
  <si>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</si>
  <si>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</si>
  <si>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</si>
  <si>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</si>
  <si>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</si>
  <si>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</si>
  <si>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</si>
  <si>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</si>
  <si>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</si>
  <si>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</si>
  <si>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</si>
  <si>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</si>
  <si>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</si>
  <si>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</si>
  <si>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</si>
  <si>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</si>
  <si>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</si>
  <si>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</si>
  <si>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</si>
  <si>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</si>
  <si>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</si>
  <si>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</si>
  <si>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</si>
  <si>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</si>
  <si>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</si>
  <si>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</si>
  <si>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</si>
  <si>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 xml:space="preserve">   เงินกู้ยืมสถาบันการเงิน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</si>
  <si>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</si>
  <si>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</si>
  <si>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</si>
  <si>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</si>
  <si>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 xml:space="preserve">   จากการเปลี่ยนแปลงมูลค่าเงินลงทุน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</si>
  <si>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</si>
  <si>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</si>
  <si>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</si>
  <si>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</si>
  <si>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</si>
  <si>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</si>
  <si>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</si>
  <si>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</si>
  <si>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</si>
  <si>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</si>
  <si>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</si>
  <si>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</si>
  <si>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</si>
  <si>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กำไรขาดทุนเบ็ดเสร็จอื่น:</t>
  </si>
  <si>
    <t>จากการเปลี่ยนแปลง</t>
  </si>
  <si>
    <t>และชำระแล้ว</t>
  </si>
  <si>
    <t>ทุนเรือนหุ้นที่ออก</t>
  </si>
  <si>
    <t>ส่วนเกิน</t>
  </si>
  <si>
    <t>มูลค่าหุ้นสามัญ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</si>
  <si>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</si>
  <si>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</si>
  <si>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</si>
  <si>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 ณ วันต้นงวด</t>
  </si>
  <si>
    <t>กำไรขาดทุนเบ็ดเสร็จรวมสำหรับงวด</t>
  </si>
  <si>
    <t>กำไรสำหรับงวด</t>
  </si>
  <si>
    <t>เงินสดสุทธิจาก (ใช้ไปใน) กิจกรรมดำเนินงาน</t>
  </si>
  <si>
    <t xml:space="preserve">   เงินลงทุนเพื่อค้า</t>
  </si>
  <si>
    <t>(หน่วย: พันบาท)</t>
  </si>
  <si>
    <t>(ยังไม่ได้ตรวจสอบ แต่สอบทานแล้ว)</t>
  </si>
  <si>
    <t>เงินสดรับสุทธิจากเงินลงทุนตราสารหนี้ที่ถือจนครบกำหนด</t>
  </si>
  <si>
    <t xml:space="preserve">   จัดสรรแล้ว    - สำรองตามกฎหมาย</t>
  </si>
  <si>
    <t>กำไรขาดทุนสำหรับงวด</t>
  </si>
  <si>
    <t>กำไรขาดทุนเบ็ดเสร็จอื่นสำหรับงวด</t>
  </si>
  <si>
    <t>งบกำไรขาดทุนเบ็ดเสร็จ (ต่อ)</t>
  </si>
  <si>
    <t>เงินสดสุทธิจากกิจกรรมลงทุน</t>
  </si>
  <si>
    <t xml:space="preserve">           (หน่วย: พันบาท ยกเว้นกำไรต่อหุ้นแสดงเป็นบาท)</t>
  </si>
  <si>
    <t>กำไรหรือขาดทุน:</t>
  </si>
  <si>
    <t xml:space="preserve">      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</si>
  <si>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</si>
  <si>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   (ยังไม่ได้ตรวจสอบ แต่สอบทานแล้ว)</t>
  </si>
  <si>
    <t xml:space="preserve">   ลูกหนี้ธุรกิจหลักทรัพย์และสัญญาซื้อขายล่วงหน้า</t>
  </si>
  <si>
    <t xml:space="preserve">   เจ้าหนี้ธุรกิจหลักทรัพย์และสัญญาซื้อขายล่วงหน้า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</si>
  <si>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</si>
  <si>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วันปลายงวด</t>
  </si>
  <si>
    <t xml:space="preserve">   กำไรจากการวัดมูลค่าเงินลงทุนเผื่อขาย</t>
  </si>
  <si>
    <t xml:space="preserve">   ภาษีเงินได้เกี่ยวกับกำไรจากการวัดมูลค่าเงินลงทุนเผื่อขาย</t>
  </si>
  <si>
    <t xml:space="preserve">ลูกหนี้สำนักหักบัญชีและบริษัทหลักทรัพย์ 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</si>
  <si>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</si>
  <si>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</si>
  <si>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</si>
  <si>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</si>
  <si>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</si>
  <si>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</si>
  <si>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</si>
  <si>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</si>
  <si>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</si>
  <si>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</si>
  <si>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</si>
  <si>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</si>
  <si>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</si>
  <si>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</si>
  <si>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</si>
  <si>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</si>
  <si>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   รายการที่อาจถูกจัดประเภทรายการใหม่เข้าไปไว้ใน</t>
  </si>
  <si>
    <t xml:space="preserve">       กำไรหรือขาดทุนในภายหลัง</t>
  </si>
  <si>
    <t xml:space="preserve">       กำไรหรือขาดทุนในภายหลัง-สุทธิจากภาษี</t>
  </si>
  <si>
    <t>และ</t>
  </si>
  <si>
    <t>ยอดคงเหลือ ณ วันที่ 1 มกราคม 2560</t>
  </si>
  <si>
    <t>ยอดคงเหลือ ณ วันที่ 31 มีนาคม 2560</t>
  </si>
  <si>
    <t>กำไรและผลตอบแทนจากเครื่องมือทางการเงิน</t>
  </si>
  <si>
    <t>ส่วนเกินทุน(ต่ำกว่าทุน)</t>
  </si>
  <si>
    <t xml:space="preserve">   ขาดทุน(กำไร)จากการเปลี่ยนแปลงมูลค่ายุติธรรมในเงินลงทุน</t>
  </si>
  <si>
    <t xml:space="preserve">   กำไรจากการเปลี่ยนแปลงมูลค่ายุติธรรมในตราสารอนุพันธ์</t>
  </si>
  <si>
    <t xml:space="preserve">   หนี้สงสัยจะสูญ</t>
  </si>
  <si>
    <t>เงินสดจ่ายซื้อเงินลงทุนเผื่อขาย</t>
  </si>
  <si>
    <t>เงินสดรับจากการขายเงินลงทุนเผื่อขาย</t>
  </si>
  <si>
    <t xml:space="preserve">      หุ้นสามัญ 2,150,469,000 หุ้น มูลค่าหุ้นละ 1 บาท  </t>
  </si>
  <si>
    <t>ณ วันที่ 31 มีนาคม 2561</t>
  </si>
  <si>
    <t>31 มีนาคม 2561</t>
  </si>
  <si>
    <t>31 ธันวาคม 2560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</si>
  <si>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</si>
  <si>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</si>
  <si>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</si>
  <si>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</si>
  <si>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</si>
  <si>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เงินสดรับ (จ่าย) จากการดำเนินงาน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</si>
  <si>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</si>
  <si>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</si>
  <si>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</si>
  <si>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ดอกเบี้ยจ่าย (รวมต้นทุนทางการเงินอื่น)</t>
  </si>
  <si>
    <t xml:space="preserve">   ภาษีเงินได้จ่ายออก</t>
  </si>
  <si>
    <t>ดอกเบี้ยรับ</t>
  </si>
  <si>
    <t>ตราสารหนี้ที่ออกและเงินกู้ยืมอื่น</t>
  </si>
  <si>
    <t xml:space="preserve">   ตราสารหนี้ที่ออกและเงินกู้ยืมอื่น</t>
  </si>
  <si>
    <r>
      <t xml:space="preserve">   </t>
    </r>
    <r>
      <rPr>
        <sz val="16"/>
        <color indexed="9"/>
        <rFont val="Angsana New"/>
        <family val="1"/>
      </rPr>
      <t>จัดสรรแล้ว</t>
    </r>
    <r>
      <rPr>
        <sz val="16"/>
        <rFont val="Angsana New"/>
        <family val="1"/>
      </rPr>
      <t xml:space="preserve">    - สำรองทั่วไป</t>
    </r>
  </si>
  <si>
    <t>เงินสดจ่ายซื้อเงินลงทุนทั่วไป</t>
  </si>
  <si>
    <t xml:space="preserve">   เงินปันผลรับ</t>
  </si>
  <si>
    <t xml:space="preserve">   ขาดทุนจากการขายเงินลงทุน</t>
  </si>
  <si>
    <t xml:space="preserve">   กำไรจากการจำหน่ายและตัดจำหน่ายอุปกรณ์</t>
  </si>
  <si>
    <t>องค์ประกอบอื่นของส่วนของเจ้าของ - ส่วนเกินทุน</t>
  </si>
  <si>
    <t xml:space="preserve">   สำรองผลประโยชน์ระยะยาวของพนักงาน</t>
  </si>
  <si>
    <t>ประมาณการหนี้สิน - 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</si>
</sst>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#,##0;\-\(\,##0\)"/>
    <numFmt numFmtId="170" formatCode="#,##0.0;[Red]\-#,##0.0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4">
    <xf numFmtId="0" fontId="0" fillId="0" borderId="0" xfId="0"/>
    <xf numFmtId="38" fontId="10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8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10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5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3" fontId="9" fillId="0" borderId="5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7" fontId="9" fillId="0" borderId="0" xfId="10" applyNumberFormat="1" applyFont="1" applyFill="1" applyAlignment="1">
      <alignment horizontal="centerContinuous" vertical="center"/>
    </xf>
    <xf numFmtId="37" fontId="9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left" vertical="center"/>
    </xf>
    <xf numFmtId="168" fontId="9" fillId="0" borderId="0" xfId="10" applyNumberFormat="1" applyFont="1" applyFill="1" applyAlignment="1">
      <alignment horizontal="centerContinuous" vertical="center"/>
    </xf>
    <xf numFmtId="0" fontId="10" fillId="0" borderId="0" xfId="11" applyFont="1" applyFill="1" applyAlignment="1">
      <alignment horizontal="left" vertical="center"/>
    </xf>
    <xf numFmtId="0" fontId="9" fillId="0" borderId="0" xfId="10" applyFont="1" applyFill="1" applyAlignment="1">
      <alignment horizontal="center" vertical="center"/>
    </xf>
    <xf numFmtId="37" fontId="9" fillId="0" borderId="0" xfId="10" applyNumberFormat="1" applyFont="1" applyFill="1" applyAlignment="1">
      <alignment horizontal="center" vertical="center"/>
    </xf>
    <xf numFmtId="37" fontId="9" fillId="0" borderId="0" xfId="10" applyNumberFormat="1" applyFont="1" applyFill="1" applyBorder="1" applyAlignment="1">
      <alignment horizontal="center" vertical="center"/>
    </xf>
    <xf numFmtId="37" fontId="9" fillId="0" borderId="3" xfId="10" applyNumberFormat="1" applyFont="1" applyFill="1" applyBorder="1" applyAlignment="1">
      <alignment horizontal="center" vertical="center"/>
    </xf>
    <xf numFmtId="37" fontId="9" fillId="0" borderId="4" xfId="10" applyNumberFormat="1" applyFont="1" applyFill="1" applyBorder="1" applyAlignment="1">
      <alignment horizontal="center" vertical="center"/>
    </xf>
    <xf numFmtId="37" fontId="9" fillId="0" borderId="3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41" fontId="9" fillId="0" borderId="0" xfId="10" applyNumberFormat="1" applyFont="1" applyFill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41" fontId="9" fillId="0" borderId="10" xfId="3" applyNumberFormat="1" applyFont="1" applyFill="1" applyBorder="1" applyAlignment="1">
      <alignment vertical="center"/>
    </xf>
    <xf numFmtId="41" fontId="9" fillId="0" borderId="7" xfId="3" applyNumberFormat="1" applyFont="1" applyFill="1" applyBorder="1" applyAlignment="1">
      <alignment horizontal="right" vertical="center"/>
    </xf>
    <xf numFmtId="41" fontId="9" fillId="0" borderId="0" xfId="10" applyNumberFormat="1" applyFont="1" applyFill="1" applyBorder="1" applyAlignment="1">
      <alignment horizontal="right" vertical="center"/>
    </xf>
    <xf numFmtId="41" fontId="9" fillId="0" borderId="0" xfId="10" applyNumberFormat="1" applyFont="1" applyFill="1" applyBorder="1" applyAlignment="1">
      <alignment vertical="center"/>
    </xf>
    <xf numFmtId="41" fontId="9" fillId="0" borderId="8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-Thai" xfId="10"/>
    <cellStyle name="Normal_CE-Thai 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56"/>
  <sheetViews>
    <sheetView showGridLines="0" tabSelected="1" view="pageBreakPreview" zoomScale="130" zoomScaleNormal="130" zoomScaleSheetLayoutView="130" workbookViewId="0"/>
  </sheetViews>
  <sheetFormatPr defaultColWidth="10.7109375" defaultRowHeight="24" customHeight="1"/>
  <cols>
    <col min="1" max="1" width="49.85546875" style="4" customWidth="1"/>
    <col min="2" max="2" width="5.7109375" style="4" customWidth="1"/>
    <col min="3" max="3" width="9" style="4" customWidth="1"/>
    <col min="4" max="4" width="1.5703125" style="4" customWidth="1"/>
    <col min="5" max="5" width="14.85546875" style="14" customWidth="1"/>
    <col min="6" max="6" width="1.5703125" style="14" customWidth="1"/>
    <col min="7" max="7" width="14.85546875" style="14" customWidth="1"/>
    <col min="8" max="8" width="0" style="4" hidden="1" customWidth="1"/>
    <col min="9" max="16384" width="10.7109375" style="4"/>
  </cols>
  <sheetData>
    <row r="1" spans="1:8" ht="24" customHeight="1">
      <c r="A1" s="1" t="s">
        <v>44</v>
      </c>
      <c r="B1" s="1"/>
      <c r="C1" s="2"/>
      <c r="D1" s="2"/>
      <c r="E1" s="3"/>
      <c r="F1" s="3"/>
      <c r="G1" s="3"/>
    </row>
    <row r="2" spans="1:8" ht="24" customHeight="1">
      <c r="A2" s="1" t="s">
        <v>47</v>
      </c>
      <c r="B2" s="1"/>
      <c r="C2" s="2"/>
      <c r="D2" s="2"/>
      <c r="E2" s="3"/>
      <c r="F2" s="3"/>
      <c r="G2" s="3"/>
    </row>
    <row r="3" spans="1:8" ht="24" customHeight="1">
      <c r="A3" s="1" t="s">
        <v>129</v>
      </c>
      <c r="B3" s="1"/>
      <c r="C3" s="2"/>
      <c r="D3" s="2"/>
      <c r="E3" s="3"/>
      <c r="F3" s="3"/>
      <c r="G3" s="3"/>
    </row>
    <row r="4" spans="1:8" ht="24" customHeight="1">
      <c r="A4" s="5" t="s">
        <v>0</v>
      </c>
      <c r="B4" s="5"/>
      <c r="C4" s="5"/>
      <c r="D4" s="5"/>
      <c r="E4" s="52"/>
      <c r="F4" s="52"/>
      <c r="G4" s="52" t="s">
        <v>79</v>
      </c>
      <c r="H4" s="6"/>
    </row>
    <row r="5" spans="1:8" ht="24" customHeight="1">
      <c r="C5" s="7" t="s">
        <v>6</v>
      </c>
      <c r="D5" s="8"/>
      <c r="E5" s="9" t="s">
        <v>130</v>
      </c>
      <c r="F5" s="10"/>
      <c r="G5" s="9" t="s">
        <v>131</v>
      </c>
    </row>
    <row r="6" spans="1:8" ht="24" customHeight="1">
      <c r="C6" s="11"/>
      <c r="D6" s="8"/>
      <c r="E6" s="12" t="s">
        <v>71</v>
      </c>
      <c r="F6" s="10"/>
      <c r="G6" s="12" t="s">
        <v>72</v>
      </c>
    </row>
    <row r="7" spans="1:8" ht="24" customHeight="1">
      <c r="A7" s="1" t="s">
        <v>23</v>
      </c>
      <c r="B7" s="1"/>
      <c r="C7" s="13"/>
      <c r="E7" s="3" t="s">
        <v>73</v>
      </c>
    </row>
    <row r="8" spans="1:8" ht="24" customHeight="1">
      <c r="A8" s="4" t="s">
        <v>5</v>
      </c>
      <c r="C8" s="15">
        <v>2</v>
      </c>
      <c r="D8" s="16"/>
      <c r="E8" s="17">
        <v>175385</v>
      </c>
      <c r="F8" s="17"/>
      <c r="G8" s="4">
        <v>280287</v>
      </c>
      <c r="H8" s="4">
        <v>384254.28700000001</v>
      </c>
    </row>
    <row r="9" spans="1:8" ht="24" customHeight="1">
      <c r="A9" s="4" t="s">
        <v>98</v>
      </c>
      <c r="C9" s="15">
        <v>3</v>
      </c>
      <c r="D9" s="16"/>
      <c r="E9" s="17">
        <v>615010</v>
      </c>
      <c r="F9" s="18"/>
      <c r="G9" s="4">
        <v>778930</v>
      </c>
      <c r="H9" s="4">
        <v>30633.964</v>
      </c>
    </row>
    <row r="10" spans="1:8" ht="24" customHeight="1">
      <c r="A10" s="4" t="s">
        <v>99</v>
      </c>
      <c r="C10" s="15">
        <v>4</v>
      </c>
      <c r="D10" s="16"/>
      <c r="E10" s="17">
        <v>12171213</v>
      </c>
      <c r="F10" s="17"/>
      <c r="G10" s="4">
        <v>10701903</v>
      </c>
      <c r="H10" s="4">
        <v>11107161.197000001</v>
      </c>
    </row>
    <row r="11" spans="1:8" ht="24" customHeight="1">
      <c r="A11" s="4" t="s">
        <v>100</v>
      </c>
      <c r="C11" s="15">
        <v>6</v>
      </c>
      <c r="D11" s="16"/>
      <c r="E11" s="17">
        <v>460239</v>
      </c>
      <c r="F11" s="17"/>
      <c r="G11" s="4">
        <v>624254</v>
      </c>
      <c r="H11" s="4">
        <v>676302.03399999999</v>
      </c>
    </row>
    <row r="12" spans="1:8" ht="24" customHeight="1">
      <c r="A12" s="4" t="s">
        <v>101</v>
      </c>
      <c r="C12" s="15">
        <v>7</v>
      </c>
      <c r="D12" s="16"/>
      <c r="E12" s="18">
        <v>105118</v>
      </c>
      <c r="F12" s="17"/>
      <c r="G12" s="4">
        <v>115390</v>
      </c>
      <c r="H12" s="4">
        <v>63442.889000000003</v>
      </c>
    </row>
    <row r="13" spans="1:8" ht="24" customHeight="1">
      <c r="A13" s="4" t="s">
        <v>102</v>
      </c>
      <c r="C13" s="15"/>
      <c r="D13" s="16"/>
      <c r="E13" s="18">
        <v>13424</v>
      </c>
      <c r="F13" s="17"/>
      <c r="G13" s="4">
        <v>12927</v>
      </c>
      <c r="H13" s="4">
        <v>7605.5410000000002</v>
      </c>
    </row>
    <row r="14" spans="1:8" ht="24" customHeight="1">
      <c r="A14" s="4" t="s">
        <v>39</v>
      </c>
      <c r="C14" s="15">
        <v>8</v>
      </c>
      <c r="D14" s="19"/>
      <c r="E14" s="18">
        <v>57991</v>
      </c>
      <c r="F14" s="17"/>
      <c r="G14" s="4">
        <v>72761</v>
      </c>
      <c r="H14" s="4">
        <v>60851.264999999999</v>
      </c>
    </row>
    <row r="15" spans="1:8" ht="24" customHeight="1">
      <c r="A15" s="4" t="s">
        <v>103</v>
      </c>
      <c r="C15" s="15">
        <v>9</v>
      </c>
      <c r="D15" s="16"/>
      <c r="E15" s="20">
        <v>304192</v>
      </c>
      <c r="F15" s="17"/>
      <c r="G15" s="21">
        <v>279709</v>
      </c>
      <c r="H15" s="4">
        <v>235789.41800000001</v>
      </c>
    </row>
    <row r="16" spans="1:8" ht="24" customHeight="1" thickBot="1">
      <c r="A16" s="22" t="s">
        <v>1</v>
      </c>
      <c r="B16" s="22"/>
      <c r="C16" s="15"/>
      <c r="D16" s="16"/>
      <c r="E16" s="54">
        <f>SUM(E8:E15)</f>
        <v>13902572</v>
      </c>
      <c r="F16" s="17"/>
      <c r="G16" s="23">
        <f>SUM(G8:G15)</f>
        <v>12866161</v>
      </c>
    </row>
    <row r="17" spans="1:8" ht="24" customHeight="1" thickTop="1">
      <c r="C17" s="16"/>
      <c r="D17" s="16"/>
      <c r="E17" s="24"/>
      <c r="F17" s="25"/>
      <c r="G17" s="24"/>
    </row>
    <row r="18" spans="1:8" ht="24" customHeight="1">
      <c r="A18" s="26" t="s">
        <v>8</v>
      </c>
      <c r="B18" s="26"/>
      <c r="E18" s="24"/>
      <c r="F18" s="25"/>
      <c r="G18" s="24"/>
    </row>
    <row r="19" spans="1:8" ht="24" customHeight="1">
      <c r="A19" s="26"/>
      <c r="B19" s="26"/>
      <c r="E19" s="24"/>
      <c r="F19" s="25"/>
      <c r="G19" s="24"/>
    </row>
    <row r="20" spans="1:8" ht="24" customHeight="1">
      <c r="A20" s="1" t="s">
        <v>44</v>
      </c>
      <c r="B20" s="1"/>
      <c r="C20" s="2"/>
      <c r="D20" s="2"/>
      <c r="E20" s="27"/>
      <c r="F20" s="27"/>
      <c r="G20" s="27"/>
    </row>
    <row r="21" spans="1:8" ht="24" customHeight="1">
      <c r="A21" s="1" t="s">
        <v>48</v>
      </c>
      <c r="B21" s="1"/>
      <c r="C21" s="2"/>
      <c r="D21" s="2"/>
      <c r="E21" s="27"/>
      <c r="F21" s="27"/>
      <c r="G21" s="27"/>
    </row>
    <row r="22" spans="1:8" ht="24" customHeight="1">
      <c r="A22" s="1" t="str">
        <f>+A3</f>
        <v>ณ วันที่ 31 มีนาคม 2561</v>
      </c>
      <c r="B22" s="1"/>
      <c r="C22" s="2"/>
      <c r="D22" s="2"/>
      <c r="E22" s="27"/>
      <c r="F22" s="27"/>
      <c r="G22" s="27"/>
      <c r="H22" s="6"/>
    </row>
    <row r="23" spans="1:8" ht="24" customHeight="1">
      <c r="A23" s="5" t="s">
        <v>0</v>
      </c>
      <c r="B23" s="5"/>
      <c r="C23" s="5"/>
      <c r="D23" s="5"/>
      <c r="E23" s="52"/>
      <c r="F23" s="52"/>
      <c r="G23" s="52" t="s">
        <v>79</v>
      </c>
    </row>
    <row r="24" spans="1:8" ht="24" customHeight="1">
      <c r="C24" s="7" t="s">
        <v>6</v>
      </c>
      <c r="D24" s="8"/>
      <c r="E24" s="9" t="str">
        <f>+E5</f>
        <v>31 มีนาคม 2561</v>
      </c>
      <c r="F24" s="10"/>
      <c r="G24" s="9" t="str">
        <f>+G5</f>
        <v>31 ธันวาคม 2560</v>
      </c>
    </row>
    <row r="25" spans="1:8" ht="24" customHeight="1">
      <c r="C25" s="11"/>
      <c r="D25" s="8"/>
      <c r="E25" s="12" t="s">
        <v>71</v>
      </c>
      <c r="F25" s="10"/>
      <c r="G25" s="12" t="s">
        <v>72</v>
      </c>
    </row>
    <row r="26" spans="1:8" ht="24" customHeight="1">
      <c r="C26" s="11"/>
      <c r="D26" s="8"/>
      <c r="E26" s="12" t="s">
        <v>73</v>
      </c>
      <c r="F26" s="10"/>
      <c r="G26" s="12"/>
    </row>
    <row r="27" spans="1:8" ht="24" customHeight="1">
      <c r="A27" s="22" t="s">
        <v>61</v>
      </c>
      <c r="B27" s="22"/>
      <c r="E27" s="27"/>
      <c r="F27" s="27"/>
      <c r="G27" s="27"/>
    </row>
    <row r="28" spans="1:8" ht="24" customHeight="1">
      <c r="A28" s="22" t="s">
        <v>22</v>
      </c>
      <c r="B28" s="22"/>
      <c r="E28" s="27"/>
      <c r="F28" s="27"/>
      <c r="G28" s="27"/>
    </row>
    <row r="29" spans="1:8" ht="24" customHeight="1">
      <c r="A29" s="4" t="s">
        <v>45</v>
      </c>
      <c r="C29" s="16">
        <v>10</v>
      </c>
      <c r="E29" s="18">
        <v>3700000</v>
      </c>
      <c r="F29" s="27"/>
      <c r="G29" s="18">
        <v>3800000</v>
      </c>
      <c r="H29" s="4">
        <v>4581132</v>
      </c>
    </row>
    <row r="30" spans="1:8" ht="24" customHeight="1">
      <c r="A30" s="4" t="s">
        <v>104</v>
      </c>
      <c r="C30" s="16">
        <v>11</v>
      </c>
      <c r="E30" s="18">
        <v>831001</v>
      </c>
      <c r="F30" s="27"/>
      <c r="G30" s="18">
        <v>642984</v>
      </c>
      <c r="H30" s="4">
        <v>219331.68</v>
      </c>
    </row>
    <row r="31" spans="1:8" ht="24" customHeight="1">
      <c r="A31" s="4" t="s">
        <v>105</v>
      </c>
      <c r="C31" s="16">
        <v>12</v>
      </c>
      <c r="D31" s="16"/>
      <c r="E31" s="24">
        <v>3075629</v>
      </c>
      <c r="F31" s="28"/>
      <c r="G31" s="24">
        <v>2376693</v>
      </c>
      <c r="H31" s="4">
        <v>1598313.591</v>
      </c>
    </row>
    <row r="32" spans="1:8" ht="24" customHeight="1">
      <c r="A32" s="4" t="s">
        <v>106</v>
      </c>
      <c r="C32" s="16"/>
      <c r="D32" s="16"/>
      <c r="E32" s="24">
        <v>45463</v>
      </c>
      <c r="F32" s="28"/>
      <c r="G32" s="24">
        <v>53217</v>
      </c>
    </row>
    <row r="33" spans="1:8" ht="24" customHeight="1">
      <c r="A33" s="4" t="s">
        <v>144</v>
      </c>
      <c r="C33" s="16">
        <v>13</v>
      </c>
      <c r="D33" s="16"/>
      <c r="E33" s="24">
        <v>298330</v>
      </c>
      <c r="F33" s="28"/>
      <c r="G33" s="24">
        <v>0</v>
      </c>
    </row>
    <row r="34" spans="1:8" ht="24" customHeight="1">
      <c r="A34" s="4" t="s">
        <v>153</v>
      </c>
      <c r="C34" s="16">
        <v>14</v>
      </c>
      <c r="D34" s="16"/>
      <c r="E34" s="24">
        <v>102271</v>
      </c>
      <c r="F34" s="28"/>
      <c r="G34" s="24">
        <v>100043</v>
      </c>
      <c r="H34" s="4">
        <v>64441.46</v>
      </c>
    </row>
    <row r="35" spans="1:8" ht="24" customHeight="1">
      <c r="A35" s="4" t="s">
        <v>2</v>
      </c>
      <c r="C35" s="16">
        <v>15</v>
      </c>
      <c r="D35" s="16"/>
      <c r="E35" s="24">
        <v>211060</v>
      </c>
      <c r="F35" s="24"/>
      <c r="G35" s="29">
        <v>318086</v>
      </c>
      <c r="H35" s="4">
        <v>361988.20199999999</v>
      </c>
    </row>
    <row r="36" spans="1:8" ht="24" customHeight="1">
      <c r="A36" s="22" t="s">
        <v>3</v>
      </c>
      <c r="B36" s="22"/>
      <c r="C36" s="2"/>
      <c r="D36" s="2"/>
      <c r="E36" s="30">
        <f>SUM(E29:E35)</f>
        <v>8263754</v>
      </c>
      <c r="F36" s="24"/>
      <c r="G36" s="20">
        <f>SUM(G29:G35)</f>
        <v>7291023</v>
      </c>
    </row>
    <row r="37" spans="1:8" ht="24" customHeight="1">
      <c r="A37" s="22" t="s">
        <v>50</v>
      </c>
      <c r="B37" s="22"/>
      <c r="C37" s="2"/>
      <c r="D37" s="2"/>
      <c r="E37" s="24"/>
      <c r="F37" s="24"/>
      <c r="G37" s="18"/>
    </row>
    <row r="38" spans="1:8" ht="24" customHeight="1">
      <c r="A38" s="4" t="s">
        <v>107</v>
      </c>
      <c r="C38" s="16"/>
      <c r="D38" s="2"/>
      <c r="E38" s="4"/>
      <c r="F38" s="4"/>
      <c r="G38" s="4"/>
      <c r="H38" s="4">
        <v>2150469</v>
      </c>
    </row>
    <row r="39" spans="1:8" ht="24" customHeight="1">
      <c r="A39" s="4" t="s">
        <v>128</v>
      </c>
      <c r="C39" s="16"/>
      <c r="D39" s="2"/>
      <c r="E39" s="18">
        <v>2150469</v>
      </c>
      <c r="F39" s="18"/>
      <c r="G39" s="18">
        <v>2150469</v>
      </c>
    </row>
    <row r="40" spans="1:8" ht="24" customHeight="1">
      <c r="A40" s="4" t="s">
        <v>108</v>
      </c>
      <c r="C40" s="15"/>
      <c r="D40" s="6"/>
      <c r="E40" s="18">
        <v>2133321</v>
      </c>
      <c r="F40" s="18"/>
      <c r="G40" s="18">
        <v>2133321</v>
      </c>
      <c r="H40" s="4">
        <v>2131833.6</v>
      </c>
    </row>
    <row r="41" spans="1:8" ht="24" customHeight="1">
      <c r="A41" s="4" t="s">
        <v>7</v>
      </c>
      <c r="C41" s="16"/>
      <c r="D41" s="6"/>
      <c r="E41" s="18"/>
      <c r="F41" s="18"/>
      <c r="G41" s="18"/>
    </row>
    <row r="42" spans="1:8" ht="24" customHeight="1">
      <c r="A42" s="4" t="s">
        <v>82</v>
      </c>
      <c r="C42" s="16"/>
      <c r="D42" s="6"/>
      <c r="E42" s="18">
        <v>178800</v>
      </c>
      <c r="F42" s="18"/>
      <c r="G42" s="18">
        <v>178800</v>
      </c>
      <c r="H42" s="4">
        <v>113300</v>
      </c>
    </row>
    <row r="43" spans="1:8" ht="24" customHeight="1">
      <c r="A43" s="4" t="s">
        <v>146</v>
      </c>
      <c r="C43" s="16"/>
      <c r="D43" s="6"/>
      <c r="E43" s="18">
        <v>215000</v>
      </c>
      <c r="F43" s="18"/>
      <c r="G43" s="18">
        <v>215000</v>
      </c>
      <c r="H43" s="4">
        <v>215000</v>
      </c>
    </row>
    <row r="44" spans="1:8" ht="24" customHeight="1">
      <c r="A44" s="4" t="s">
        <v>24</v>
      </c>
      <c r="C44" s="31"/>
      <c r="D44" s="6"/>
      <c r="E44" s="18">
        <v>961191</v>
      </c>
      <c r="F44" s="18"/>
      <c r="G44" s="18">
        <v>897521</v>
      </c>
      <c r="H44" s="4">
        <v>830901.83100000001</v>
      </c>
    </row>
    <row r="45" spans="1:8" s="32" customFormat="1" ht="24" customHeight="1">
      <c r="A45" s="32" t="s">
        <v>151</v>
      </c>
      <c r="C45" s="19"/>
      <c r="D45" s="33"/>
      <c r="E45" s="18"/>
      <c r="F45" s="18"/>
      <c r="G45" s="18"/>
    </row>
    <row r="46" spans="1:8" s="32" customFormat="1" ht="24" customHeight="1">
      <c r="A46" s="32" t="s">
        <v>51</v>
      </c>
      <c r="C46" s="34">
        <v>6.3</v>
      </c>
      <c r="D46" s="33"/>
      <c r="E46" s="18">
        <v>37</v>
      </c>
      <c r="F46" s="18"/>
      <c r="G46" s="18">
        <v>27</v>
      </c>
      <c r="H46" s="32">
        <v>2136.0450000000001</v>
      </c>
    </row>
    <row r="47" spans="1:8" ht="24" customHeight="1">
      <c r="A47" s="22" t="s">
        <v>52</v>
      </c>
      <c r="B47" s="22"/>
      <c r="C47" s="2"/>
      <c r="D47" s="2"/>
      <c r="E47" s="30">
        <f>SUM(E39:E46)</f>
        <v>5638818</v>
      </c>
      <c r="F47" s="24"/>
      <c r="G47" s="30">
        <f>SUM(G39:G46)</f>
        <v>5575138</v>
      </c>
    </row>
    <row r="48" spans="1:8" ht="24" customHeight="1" thickBot="1">
      <c r="A48" s="22" t="s">
        <v>53</v>
      </c>
      <c r="B48" s="22"/>
      <c r="E48" s="35">
        <f>SUM(E36,E47)</f>
        <v>13902572</v>
      </c>
      <c r="F48" s="24"/>
      <c r="G48" s="35">
        <f>G47+G36</f>
        <v>12866161</v>
      </c>
    </row>
    <row r="49" spans="1:7" ht="15" customHeight="1" thickTop="1">
      <c r="E49" s="36"/>
      <c r="F49" s="36"/>
      <c r="G49" s="36"/>
    </row>
    <row r="50" spans="1:7" ht="24" customHeight="1">
      <c r="A50" s="26" t="s">
        <v>8</v>
      </c>
      <c r="B50" s="26"/>
      <c r="E50" s="37"/>
      <c r="F50" s="37"/>
      <c r="G50" s="37"/>
    </row>
    <row r="51" spans="1:7" ht="15" customHeight="1"/>
    <row r="52" spans="1:7" ht="24" customHeight="1">
      <c r="A52" s="38"/>
      <c r="B52" s="32"/>
      <c r="C52" s="4" t="s">
        <v>0</v>
      </c>
    </row>
    <row r="53" spans="1:7" ht="24" customHeight="1">
      <c r="A53" s="32"/>
      <c r="B53" s="32"/>
    </row>
    <row r="54" spans="1:7" ht="15" customHeight="1">
      <c r="A54" s="32"/>
      <c r="B54" s="32" t="s">
        <v>4</v>
      </c>
    </row>
    <row r="55" spans="1:7" ht="24" customHeight="1">
      <c r="A55" s="38"/>
      <c r="B55" s="32"/>
      <c r="C55" s="4" t="s">
        <v>0</v>
      </c>
    </row>
    <row r="56" spans="1:7" ht="24" customHeight="1">
      <c r="A56" s="32"/>
      <c r="B56" s="32"/>
      <c r="G56" s="52"/>
    </row>
  </sheetData>
  <printOptions gridLinesSet="0"/>
  <pageMargins left="0.86614173228346503" right="0.55118110236220497" top="0.90551181102362199" bottom="0.196850393700787" header="0" footer="0"/>
  <pageSetup paperSize="9" scale="90" fitToHeight="0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view="pageBreakPreview" zoomScale="85" zoomScaleNormal="100" zoomScaleSheetLayoutView="85" workbookViewId="0">
      <selection activeCell="C11" sqref="C11"/>
    </sheetView>
  </sheetViews>
  <sheetFormatPr defaultColWidth="10.7109375" defaultRowHeight="24" customHeight="1"/>
  <cols>
    <col min="1" max="1" width="41.28515625" style="4" customWidth="1"/>
    <col min="2" max="2" width="8.7109375" style="4" customWidth="1"/>
    <col min="3" max="3" width="8.85546875" style="4" customWidth="1"/>
    <col min="4" max="4" width="1.7109375" style="4" customWidth="1"/>
    <col min="5" max="5" width="17.42578125" style="14" customWidth="1"/>
    <col min="6" max="6" width="1.7109375" style="14" customWidth="1"/>
    <col min="7" max="7" width="17.42578125" style="14" customWidth="1"/>
    <col min="8" max="16384" width="10.7109375" style="4"/>
  </cols>
  <sheetData>
    <row r="1" spans="1:9" ht="24" customHeight="1">
      <c r="A1" s="1"/>
      <c r="B1" s="1"/>
      <c r="C1" s="3"/>
      <c r="D1" s="2"/>
      <c r="F1" s="3"/>
      <c r="G1" s="52" t="s">
        <v>80</v>
      </c>
    </row>
    <row r="2" spans="1:9" ht="24" customHeight="1">
      <c r="A2" s="1" t="s">
        <v>44</v>
      </c>
      <c r="B2" s="22"/>
      <c r="C2" s="3"/>
      <c r="D2" s="2"/>
      <c r="E2" s="3"/>
      <c r="F2" s="3"/>
      <c r="G2" s="3"/>
    </row>
    <row r="3" spans="1:9" ht="24" customHeight="1">
      <c r="A3" s="22" t="s">
        <v>49</v>
      </c>
      <c r="B3" s="46"/>
      <c r="C3" s="46"/>
      <c r="D3" s="46"/>
      <c r="E3" s="46"/>
      <c r="F3" s="46"/>
      <c r="G3" s="46"/>
    </row>
    <row r="4" spans="1:9" ht="24" customHeight="1">
      <c r="A4" s="46" t="s">
        <v>132</v>
      </c>
      <c r="B4" s="46"/>
      <c r="C4" s="46"/>
      <c r="D4" s="46"/>
      <c r="E4" s="46"/>
      <c r="F4" s="46"/>
      <c r="G4" s="46"/>
    </row>
    <row r="5" spans="1:9" ht="24" customHeight="1">
      <c r="A5" s="53" t="s">
        <v>87</v>
      </c>
      <c r="B5" s="53"/>
      <c r="C5" s="53"/>
      <c r="D5" s="53"/>
      <c r="E5" s="53"/>
      <c r="F5" s="53"/>
      <c r="G5" s="53"/>
    </row>
    <row r="6" spans="1:9" ht="24" customHeight="1">
      <c r="C6" s="7" t="s">
        <v>6</v>
      </c>
      <c r="D6" s="8"/>
      <c r="E6" s="39">
        <v>2561</v>
      </c>
      <c r="F6" s="40"/>
      <c r="G6" s="39">
        <v>2560</v>
      </c>
      <c r="I6" s="41"/>
    </row>
    <row r="7" spans="1:9" ht="24" customHeight="1">
      <c r="A7" s="22" t="s">
        <v>88</v>
      </c>
      <c r="B7" s="22"/>
      <c r="C7" s="11"/>
      <c r="D7" s="8"/>
      <c r="E7" s="42"/>
      <c r="F7" s="40"/>
      <c r="G7" s="42"/>
    </row>
    <row r="8" spans="1:9" ht="24" customHeight="1">
      <c r="A8" s="22" t="s">
        <v>9</v>
      </c>
      <c r="B8" s="22"/>
      <c r="C8" s="55"/>
      <c r="D8" s="56"/>
      <c r="E8" s="55"/>
      <c r="F8" s="4"/>
      <c r="G8" s="55"/>
    </row>
    <row r="9" spans="1:9" ht="24" customHeight="1">
      <c r="A9" s="4" t="s">
        <v>109</v>
      </c>
      <c r="C9" s="33">
        <v>16</v>
      </c>
      <c r="D9" s="56"/>
      <c r="E9" s="24">
        <v>240033</v>
      </c>
      <c r="F9" s="24"/>
      <c r="G9" s="24">
        <v>245483</v>
      </c>
    </row>
    <row r="10" spans="1:9" ht="24" customHeight="1">
      <c r="A10" s="4" t="s">
        <v>110</v>
      </c>
      <c r="C10" s="33">
        <v>17</v>
      </c>
      <c r="D10" s="56"/>
      <c r="E10" s="24">
        <v>138424</v>
      </c>
      <c r="F10" s="24"/>
      <c r="G10" s="24">
        <v>103023</v>
      </c>
    </row>
    <row r="11" spans="1:9" ht="24" customHeight="1">
      <c r="A11" s="4" t="s">
        <v>111</v>
      </c>
      <c r="C11" s="57"/>
      <c r="D11" s="14"/>
      <c r="E11" s="24">
        <v>103435</v>
      </c>
      <c r="F11" s="24"/>
      <c r="G11" s="24">
        <v>90497</v>
      </c>
    </row>
    <row r="12" spans="1:9" ht="24" customHeight="1">
      <c r="A12" s="4" t="s">
        <v>121</v>
      </c>
      <c r="C12" s="33">
        <v>18</v>
      </c>
      <c r="D12" s="56"/>
      <c r="E12" s="24">
        <v>16403</v>
      </c>
      <c r="F12" s="24"/>
      <c r="G12" s="24">
        <v>23380</v>
      </c>
    </row>
    <row r="13" spans="1:9" ht="24" customHeight="1">
      <c r="A13" s="4" t="s">
        <v>27</v>
      </c>
      <c r="C13" s="57"/>
      <c r="D13" s="14"/>
      <c r="E13" s="29">
        <v>2805</v>
      </c>
      <c r="F13" s="24"/>
      <c r="G13" s="29">
        <v>950</v>
      </c>
    </row>
    <row r="14" spans="1:9" ht="24" customHeight="1">
      <c r="A14" s="22" t="s">
        <v>10</v>
      </c>
      <c r="B14" s="22"/>
      <c r="C14" s="57"/>
      <c r="D14" s="14"/>
      <c r="E14" s="29">
        <f>SUM(E9:E13)</f>
        <v>501100</v>
      </c>
      <c r="F14" s="25"/>
      <c r="G14" s="29">
        <f>SUM(G9:G13)</f>
        <v>463333</v>
      </c>
    </row>
    <row r="15" spans="1:9" ht="24" customHeight="1">
      <c r="A15" s="22" t="s">
        <v>11</v>
      </c>
      <c r="B15" s="22"/>
      <c r="C15" s="57"/>
      <c r="D15" s="14"/>
      <c r="E15" s="24"/>
      <c r="F15" s="25"/>
      <c r="G15" s="24"/>
    </row>
    <row r="16" spans="1:9" ht="24" customHeight="1">
      <c r="A16" s="4" t="s">
        <v>112</v>
      </c>
      <c r="C16" s="16"/>
      <c r="D16" s="14"/>
      <c r="E16" s="24">
        <v>174551</v>
      </c>
      <c r="F16" s="25"/>
      <c r="G16" s="24">
        <v>160460</v>
      </c>
    </row>
    <row r="17" spans="1:9" ht="24" customHeight="1">
      <c r="A17" s="4" t="s">
        <v>25</v>
      </c>
      <c r="C17" s="57"/>
      <c r="D17" s="14"/>
      <c r="E17" s="24">
        <v>82388</v>
      </c>
      <c r="F17" s="25"/>
      <c r="G17" s="24">
        <v>69090</v>
      </c>
    </row>
    <row r="18" spans="1:9" ht="24" customHeight="1">
      <c r="A18" s="4" t="s">
        <v>54</v>
      </c>
      <c r="C18" s="57"/>
      <c r="D18" s="14"/>
      <c r="E18" s="24">
        <v>26152</v>
      </c>
      <c r="F18" s="25"/>
      <c r="G18" s="24">
        <v>20906</v>
      </c>
    </row>
    <row r="19" spans="1:9" ht="24" customHeight="1">
      <c r="A19" s="4" t="s">
        <v>113</v>
      </c>
      <c r="C19" s="57"/>
      <c r="D19" s="14"/>
      <c r="E19" s="24">
        <v>65070</v>
      </c>
      <c r="F19" s="25"/>
      <c r="G19" s="24">
        <v>567</v>
      </c>
    </row>
    <row r="20" spans="1:9" ht="24" customHeight="1">
      <c r="A20" s="4" t="s">
        <v>114</v>
      </c>
      <c r="C20" s="16"/>
      <c r="D20" s="14"/>
      <c r="E20" s="24">
        <v>77704</v>
      </c>
      <c r="F20" s="25"/>
      <c r="G20" s="24">
        <v>66694</v>
      </c>
    </row>
    <row r="21" spans="1:9" ht="24" customHeight="1">
      <c r="A21" s="22" t="s">
        <v>12</v>
      </c>
      <c r="B21" s="22"/>
      <c r="C21" s="57"/>
      <c r="D21" s="14"/>
      <c r="E21" s="30">
        <f>SUM(E16:E20)</f>
        <v>425865</v>
      </c>
      <c r="F21" s="25"/>
      <c r="G21" s="30">
        <f>SUM(G16:G20)</f>
        <v>317717</v>
      </c>
    </row>
    <row r="22" spans="1:9" ht="24" customHeight="1">
      <c r="A22" s="22" t="s">
        <v>55</v>
      </c>
      <c r="B22" s="22"/>
      <c r="C22" s="57"/>
      <c r="D22" s="14"/>
      <c r="E22" s="24">
        <f>SUM(E14-E21)</f>
        <v>75235</v>
      </c>
      <c r="F22" s="25"/>
      <c r="G22" s="24">
        <f>SUM(G14-G21)</f>
        <v>145616</v>
      </c>
    </row>
    <row r="23" spans="1:9" ht="24" customHeight="1">
      <c r="A23" s="4" t="s">
        <v>56</v>
      </c>
      <c r="C23" s="16">
        <v>8</v>
      </c>
      <c r="D23" s="58"/>
      <c r="E23" s="24">
        <v>-11565</v>
      </c>
      <c r="F23" s="25"/>
      <c r="G23" s="24">
        <v>-26255</v>
      </c>
    </row>
    <row r="24" spans="1:9" ht="24" customHeight="1">
      <c r="A24" s="22" t="s">
        <v>76</v>
      </c>
      <c r="B24" s="22"/>
      <c r="C24" s="57"/>
      <c r="D24" s="14"/>
      <c r="E24" s="30">
        <f>SUM(E22:E23)</f>
        <v>63670</v>
      </c>
      <c r="F24" s="25"/>
      <c r="G24" s="30">
        <f>SUM(G22:G23)</f>
        <v>119361</v>
      </c>
    </row>
    <row r="25" spans="1:9" ht="24" customHeight="1">
      <c r="A25" s="22"/>
      <c r="B25" s="22"/>
      <c r="C25" s="57"/>
      <c r="D25" s="14"/>
      <c r="E25" s="24"/>
      <c r="F25" s="25"/>
      <c r="G25" s="24"/>
    </row>
    <row r="26" spans="1:9" ht="24" customHeight="1">
      <c r="A26" s="26" t="s">
        <v>8</v>
      </c>
      <c r="B26" s="26"/>
      <c r="C26" s="57"/>
      <c r="D26" s="14"/>
      <c r="E26" s="24"/>
      <c r="F26" s="25"/>
      <c r="G26" s="24"/>
    </row>
    <row r="27" spans="1:9" ht="24" customHeight="1">
      <c r="A27" s="1"/>
      <c r="B27" s="1"/>
      <c r="C27" s="3"/>
      <c r="D27" s="2"/>
      <c r="E27" s="3"/>
      <c r="F27" s="3"/>
      <c r="G27" s="52" t="s">
        <v>80</v>
      </c>
    </row>
    <row r="28" spans="1:9" ht="24" customHeight="1">
      <c r="A28" s="1" t="s">
        <v>44</v>
      </c>
      <c r="B28" s="22"/>
      <c r="C28" s="3"/>
      <c r="D28" s="2"/>
      <c r="E28" s="3"/>
      <c r="F28" s="3"/>
      <c r="G28" s="3"/>
    </row>
    <row r="29" spans="1:9" ht="24" customHeight="1">
      <c r="A29" s="22" t="s">
        <v>85</v>
      </c>
      <c r="B29" s="46"/>
      <c r="C29" s="46"/>
      <c r="D29" s="46"/>
      <c r="E29" s="46"/>
      <c r="F29" s="46"/>
      <c r="G29" s="46"/>
    </row>
    <row r="30" spans="1:9" ht="24" customHeight="1">
      <c r="A30" s="46" t="str">
        <f>+A4</f>
        <v>สำหรับงวดสามเดือนสิ้นสุดวันที่ 31 มีนาคม 2561</v>
      </c>
      <c r="B30" s="46"/>
      <c r="C30" s="46"/>
      <c r="D30" s="46"/>
      <c r="E30" s="46"/>
      <c r="F30" s="46"/>
      <c r="G30" s="46"/>
    </row>
    <row r="31" spans="1:9" ht="24" customHeight="1">
      <c r="A31" s="53" t="s">
        <v>87</v>
      </c>
      <c r="B31" s="53"/>
      <c r="C31" s="53"/>
      <c r="D31" s="53"/>
      <c r="E31" s="53"/>
      <c r="F31" s="53"/>
      <c r="G31" s="53"/>
    </row>
    <row r="32" spans="1:9" ht="24" customHeight="1">
      <c r="C32" s="7" t="s">
        <v>6</v>
      </c>
      <c r="D32" s="8"/>
      <c r="E32" s="39">
        <f>+E6</f>
        <v>2561</v>
      </c>
      <c r="F32" s="40"/>
      <c r="G32" s="39">
        <f>+G6</f>
        <v>2560</v>
      </c>
      <c r="I32" s="41"/>
    </row>
    <row r="33" spans="1:7" ht="24" customHeight="1">
      <c r="A33" s="22" t="s">
        <v>65</v>
      </c>
      <c r="B33" s="22"/>
      <c r="C33" s="57"/>
      <c r="D33" s="14"/>
      <c r="E33" s="24"/>
      <c r="F33" s="25"/>
      <c r="G33" s="24"/>
    </row>
    <row r="34" spans="1:7" ht="24" customHeight="1">
      <c r="A34" s="4" t="s">
        <v>115</v>
      </c>
      <c r="B34" s="22"/>
      <c r="C34" s="57"/>
      <c r="D34" s="14"/>
      <c r="E34" s="24"/>
      <c r="F34" s="25"/>
      <c r="G34" s="24"/>
    </row>
    <row r="35" spans="1:7" ht="24" customHeight="1">
      <c r="A35" s="4" t="s">
        <v>116</v>
      </c>
      <c r="B35" s="22"/>
      <c r="C35" s="57"/>
      <c r="D35" s="14"/>
      <c r="E35" s="24"/>
      <c r="F35" s="25"/>
      <c r="G35" s="24"/>
    </row>
    <row r="36" spans="1:7" ht="24" customHeight="1">
      <c r="A36" s="4" t="s">
        <v>96</v>
      </c>
      <c r="C36" s="57"/>
      <c r="D36" s="14"/>
      <c r="E36" s="24">
        <v>12</v>
      </c>
      <c r="F36" s="57"/>
      <c r="G36" s="24">
        <v>219</v>
      </c>
    </row>
    <row r="37" spans="1:7" ht="24" customHeight="1">
      <c r="A37" s="4" t="s">
        <v>97</v>
      </c>
      <c r="C37" s="16">
        <v>8</v>
      </c>
      <c r="D37" s="14"/>
      <c r="E37" s="29">
        <v>-2</v>
      </c>
      <c r="F37" s="57"/>
      <c r="G37" s="29">
        <v>-44</v>
      </c>
    </row>
    <row r="38" spans="1:7" ht="24" customHeight="1">
      <c r="A38" s="4" t="s">
        <v>115</v>
      </c>
      <c r="C38" s="57"/>
      <c r="D38" s="14"/>
      <c r="E38" s="43"/>
      <c r="F38" s="4"/>
      <c r="G38" s="43"/>
    </row>
    <row r="39" spans="1:7" ht="24" customHeight="1">
      <c r="A39" s="4" t="s">
        <v>117</v>
      </c>
      <c r="C39" s="57"/>
      <c r="D39" s="14"/>
      <c r="E39" s="29">
        <f>SUM(E36:E37)</f>
        <v>10</v>
      </c>
      <c r="F39" s="32"/>
      <c r="G39" s="29">
        <f>SUM(G36:G37)</f>
        <v>175</v>
      </c>
    </row>
    <row r="40" spans="1:7" ht="24" customHeight="1">
      <c r="C40" s="57"/>
      <c r="D40" s="14"/>
      <c r="E40" s="24"/>
      <c r="F40" s="4"/>
      <c r="G40" s="24"/>
    </row>
    <row r="41" spans="1:7" ht="24" customHeight="1">
      <c r="A41" s="22" t="s">
        <v>84</v>
      </c>
      <c r="C41" s="57"/>
      <c r="D41" s="14"/>
      <c r="E41" s="29">
        <f>+E39</f>
        <v>10</v>
      </c>
      <c r="F41" s="4"/>
      <c r="G41" s="29">
        <f>+G39</f>
        <v>175</v>
      </c>
    </row>
    <row r="42" spans="1:7" ht="24" customHeight="1">
      <c r="C42" s="57"/>
      <c r="D42" s="14"/>
      <c r="E42" s="24"/>
      <c r="F42" s="4"/>
      <c r="G42" s="24"/>
    </row>
    <row r="43" spans="1:7" ht="24" customHeight="1" thickBot="1">
      <c r="A43" s="22" t="s">
        <v>75</v>
      </c>
      <c r="B43" s="22"/>
      <c r="C43" s="57"/>
      <c r="D43" s="14"/>
      <c r="E43" s="35">
        <f>SUM(E24,E41)</f>
        <v>63680</v>
      </c>
      <c r="G43" s="35">
        <f>SUM(G24,G41)</f>
        <v>119536</v>
      </c>
    </row>
    <row r="44" spans="1:7" ht="24" customHeight="1" thickTop="1">
      <c r="A44" s="22"/>
      <c r="B44" s="22"/>
      <c r="C44" s="57"/>
      <c r="D44" s="14"/>
      <c r="E44" s="24"/>
      <c r="G44" s="24"/>
    </row>
    <row r="45" spans="1:7" ht="24" customHeight="1">
      <c r="A45" s="22" t="s">
        <v>26</v>
      </c>
      <c r="B45" s="22"/>
      <c r="C45" s="16">
        <v>19</v>
      </c>
      <c r="D45" s="14"/>
      <c r="E45" s="47"/>
      <c r="F45" s="4"/>
      <c r="G45" s="47"/>
    </row>
    <row r="46" spans="1:7" ht="24" customHeight="1" thickBot="1">
      <c r="A46" s="4" t="s">
        <v>76</v>
      </c>
      <c r="E46" s="59">
        <f>E24*1000/2150469000</f>
        <v>2.9607494923200472E-2</v>
      </c>
      <c r="F46" s="60"/>
      <c r="G46" s="59">
        <f>G24*1000/2150469000</f>
        <v>5.5504636430471675E-2</v>
      </c>
    </row>
    <row r="47" spans="1:7" ht="24" customHeight="1" thickTop="1">
      <c r="C47" s="47"/>
      <c r="E47" s="44"/>
      <c r="F47" s="44"/>
      <c r="G47" s="44"/>
    </row>
    <row r="48" spans="1:7" ht="24" customHeight="1">
      <c r="C48" s="47"/>
      <c r="E48" s="47"/>
      <c r="F48" s="47"/>
      <c r="G48" s="47"/>
    </row>
    <row r="49" spans="1:3" ht="24" customHeight="1">
      <c r="A49" s="26" t="s">
        <v>8</v>
      </c>
      <c r="B49" s="26"/>
      <c r="C49" s="14"/>
    </row>
  </sheetData>
  <mergeCells count="2">
    <mergeCell ref="A5:G5"/>
    <mergeCell ref="A31:G31"/>
  </mergeCells>
  <pageMargins left="0.86614173228346503" right="0.55118110236220497" top="0.90551181102362199" bottom="0.39370078740157499" header="0" footer="0"/>
  <pageSetup paperSize="9" scale="90" fitToWidth="0" fitToHeight="2" orientation="portrait" r:id="rId1"/>
  <headerFooter>
    <oddHeader xml:space="preserve">&amp;C
</oddHead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T24"/>
  <sheetViews>
    <sheetView showGridLines="0" view="pageBreakPreview" zoomScale="70" zoomScaleNormal="90" zoomScaleSheetLayoutView="70" workbookViewId="0">
      <selection activeCell="F22" sqref="F22"/>
    </sheetView>
  </sheetViews>
  <sheetFormatPr defaultColWidth="9.28515625" defaultRowHeight="24" customHeight="1"/>
  <cols>
    <col min="1" max="1" width="10.7109375" style="26" customWidth="1"/>
    <col min="2" max="2" width="9.28515625" style="26" customWidth="1"/>
    <col min="3" max="3" width="7" style="26" customWidth="1"/>
    <col min="4" max="4" width="9.7109375" style="26" customWidth="1"/>
    <col min="5" max="5" width="4.28515625" style="26" customWidth="1"/>
    <col min="6" max="6" width="17.28515625" style="63" customWidth="1"/>
    <col min="7" max="7" width="1.42578125" style="63" customWidth="1"/>
    <col min="8" max="8" width="17.28515625" style="63" customWidth="1"/>
    <col min="9" max="9" width="2" style="63" customWidth="1"/>
    <col min="10" max="10" width="17.28515625" style="63" customWidth="1"/>
    <col min="11" max="11" width="1.42578125" style="63" customWidth="1"/>
    <col min="12" max="12" width="17.28515625" style="63" customWidth="1"/>
    <col min="13" max="13" width="1.42578125" style="63" customWidth="1"/>
    <col min="14" max="14" width="17.28515625" style="63" customWidth="1"/>
    <col min="15" max="15" width="1.42578125" style="63" customWidth="1"/>
    <col min="16" max="16" width="17.7109375" style="63" customWidth="1"/>
    <col min="17" max="17" width="1.42578125" style="63" customWidth="1"/>
    <col min="18" max="18" width="17.28515625" style="63" customWidth="1"/>
    <col min="19" max="19" width="0.85546875" style="26" customWidth="1"/>
    <col min="20" max="16384" width="9.28515625" style="26"/>
  </cols>
  <sheetData>
    <row r="1" spans="1:20" ht="24" customHeight="1">
      <c r="A1" s="61" t="s">
        <v>44</v>
      </c>
      <c r="B1" s="61"/>
      <c r="C1" s="61"/>
      <c r="D1" s="61"/>
      <c r="E1" s="61"/>
      <c r="F1" s="61"/>
      <c r="G1" s="62"/>
      <c r="H1" s="62"/>
      <c r="I1" s="62"/>
      <c r="J1" s="62"/>
      <c r="K1" s="62"/>
      <c r="M1" s="62"/>
      <c r="O1" s="62"/>
      <c r="P1" s="64" t="s">
        <v>89</v>
      </c>
      <c r="Q1" s="62"/>
      <c r="R1" s="62"/>
    </row>
    <row r="2" spans="1:20" ht="24" customHeight="1">
      <c r="A2" s="1" t="s">
        <v>57</v>
      </c>
      <c r="B2" s="65"/>
      <c r="C2" s="65"/>
      <c r="D2" s="65"/>
      <c r="E2" s="65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20" ht="24" customHeight="1">
      <c r="A3" s="66" t="s">
        <v>132</v>
      </c>
      <c r="B3" s="66"/>
      <c r="C3" s="66"/>
      <c r="D3" s="66"/>
      <c r="E3" s="66"/>
      <c r="F3" s="66"/>
      <c r="G3" s="66"/>
      <c r="H3" s="66"/>
      <c r="I3" s="62"/>
      <c r="J3" s="62"/>
      <c r="K3" s="62"/>
      <c r="L3" s="62"/>
      <c r="M3" s="62"/>
      <c r="N3" s="62"/>
      <c r="O3" s="62"/>
      <c r="P3" s="62"/>
      <c r="Q3" s="62"/>
      <c r="R3" s="26"/>
    </row>
    <row r="4" spans="1:20" ht="24" customHeight="1">
      <c r="A4" s="1"/>
      <c r="B4" s="65"/>
      <c r="C4" s="65"/>
      <c r="D4" s="65"/>
      <c r="E4" s="65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52" t="s">
        <v>79</v>
      </c>
    </row>
    <row r="5" spans="1:20" s="67" customFormat="1" ht="24" customHeight="1">
      <c r="F5" s="68"/>
      <c r="G5" s="68"/>
      <c r="H5" s="69"/>
      <c r="I5" s="68"/>
      <c r="O5" s="68"/>
      <c r="P5" s="68" t="s">
        <v>59</v>
      </c>
      <c r="Q5" s="68"/>
      <c r="R5" s="68"/>
      <c r="T5" s="6"/>
    </row>
    <row r="6" spans="1:20" s="67" customFormat="1" ht="24" customHeight="1">
      <c r="F6" s="68"/>
      <c r="G6" s="68"/>
      <c r="H6" s="69" t="s">
        <v>69</v>
      </c>
      <c r="I6" s="68"/>
      <c r="J6" s="70" t="s">
        <v>7</v>
      </c>
      <c r="K6" s="70"/>
      <c r="L6" s="70"/>
      <c r="M6" s="70"/>
      <c r="N6" s="70"/>
      <c r="O6" s="68"/>
      <c r="P6" s="68" t="s">
        <v>60</v>
      </c>
      <c r="Q6" s="68"/>
      <c r="R6" s="68"/>
      <c r="T6" s="6"/>
    </row>
    <row r="7" spans="1:20" s="67" customFormat="1" ht="24" customHeight="1">
      <c r="F7" s="68"/>
      <c r="G7" s="68"/>
      <c r="H7" s="69" t="s">
        <v>70</v>
      </c>
      <c r="I7" s="68"/>
      <c r="J7" s="71" t="s">
        <v>41</v>
      </c>
      <c r="K7" s="71"/>
      <c r="L7" s="71"/>
      <c r="M7" s="71"/>
      <c r="N7" s="68"/>
      <c r="O7" s="68"/>
      <c r="P7" s="67" t="s">
        <v>122</v>
      </c>
      <c r="Q7" s="68"/>
      <c r="R7" s="68"/>
    </row>
    <row r="8" spans="1:20" s="67" customFormat="1" ht="24" customHeight="1">
      <c r="F8" s="69" t="s">
        <v>68</v>
      </c>
      <c r="G8" s="68"/>
      <c r="H8" s="69" t="s">
        <v>118</v>
      </c>
      <c r="I8" s="68"/>
      <c r="J8" s="68" t="s">
        <v>13</v>
      </c>
      <c r="K8" s="68"/>
      <c r="L8" s="68"/>
      <c r="M8" s="68"/>
      <c r="N8" s="68"/>
      <c r="O8" s="68"/>
      <c r="P8" s="69" t="s">
        <v>66</v>
      </c>
      <c r="Q8" s="68"/>
      <c r="R8" s="68"/>
    </row>
    <row r="9" spans="1:20" s="67" customFormat="1" ht="24" customHeight="1">
      <c r="F9" s="72" t="s">
        <v>67</v>
      </c>
      <c r="G9" s="68"/>
      <c r="H9" s="72" t="s">
        <v>42</v>
      </c>
      <c r="I9" s="68"/>
      <c r="J9" s="72" t="s">
        <v>15</v>
      </c>
      <c r="K9" s="68"/>
      <c r="L9" s="72" t="s">
        <v>16</v>
      </c>
      <c r="M9" s="68"/>
      <c r="N9" s="72" t="s">
        <v>40</v>
      </c>
      <c r="O9" s="68"/>
      <c r="P9" s="72" t="s">
        <v>14</v>
      </c>
      <c r="Q9" s="68"/>
      <c r="R9" s="72" t="s">
        <v>17</v>
      </c>
    </row>
    <row r="10" spans="1:20" s="67" customFormat="1" ht="24" customHeight="1">
      <c r="F10" s="69"/>
      <c r="G10" s="68"/>
      <c r="H10" s="69"/>
      <c r="I10" s="68"/>
      <c r="J10" s="69"/>
      <c r="K10" s="68"/>
      <c r="L10" s="69"/>
      <c r="M10" s="68"/>
      <c r="N10" s="69"/>
      <c r="O10" s="68"/>
      <c r="P10" s="69"/>
      <c r="Q10" s="68"/>
      <c r="R10" s="69"/>
    </row>
    <row r="11" spans="1:20" ht="24" customHeight="1">
      <c r="A11" s="73" t="s">
        <v>119</v>
      </c>
      <c r="F11" s="74">
        <v>2150469</v>
      </c>
      <c r="G11" s="75">
        <v>0</v>
      </c>
      <c r="H11" s="74">
        <v>2133321</v>
      </c>
      <c r="I11" s="75">
        <v>0</v>
      </c>
      <c r="J11" s="74">
        <v>155000</v>
      </c>
      <c r="K11" s="75">
        <v>0</v>
      </c>
      <c r="L11" s="74">
        <v>215000</v>
      </c>
      <c r="M11" s="75">
        <v>0</v>
      </c>
      <c r="N11" s="76">
        <v>832967</v>
      </c>
      <c r="O11" s="75">
        <v>0</v>
      </c>
      <c r="P11" s="74">
        <v>-1492</v>
      </c>
      <c r="Q11" s="75"/>
      <c r="R11" s="76">
        <f>SUM(F11:Q11)</f>
        <v>5485265</v>
      </c>
    </row>
    <row r="12" spans="1:20" ht="24" customHeight="1">
      <c r="A12" s="26" t="s">
        <v>83</v>
      </c>
      <c r="F12" s="77">
        <v>0</v>
      </c>
      <c r="G12" s="75"/>
      <c r="H12" s="77">
        <v>0</v>
      </c>
      <c r="I12" s="75"/>
      <c r="J12" s="77">
        <v>0</v>
      </c>
      <c r="K12" s="75"/>
      <c r="L12" s="77">
        <v>0</v>
      </c>
      <c r="M12" s="75"/>
      <c r="N12" s="77">
        <f>+PL!G24</f>
        <v>119361</v>
      </c>
      <c r="O12" s="75"/>
      <c r="P12" s="77">
        <v>0</v>
      </c>
      <c r="Q12" s="75"/>
      <c r="R12" s="77">
        <f>SUM(F12:Q12)</f>
        <v>119361</v>
      </c>
    </row>
    <row r="13" spans="1:20" ht="24" customHeight="1">
      <c r="A13" s="26" t="s">
        <v>90</v>
      </c>
      <c r="F13" s="78">
        <v>0</v>
      </c>
      <c r="G13" s="75"/>
      <c r="H13" s="78">
        <v>0</v>
      </c>
      <c r="I13" s="75"/>
      <c r="J13" s="78">
        <v>0</v>
      </c>
      <c r="K13" s="75"/>
      <c r="L13" s="78">
        <v>0</v>
      </c>
      <c r="M13" s="75"/>
      <c r="N13" s="78">
        <v>0</v>
      </c>
      <c r="O13" s="75"/>
      <c r="P13" s="78">
        <f>+PL!G39</f>
        <v>175</v>
      </c>
      <c r="Q13" s="75"/>
      <c r="R13" s="78">
        <f>SUM(F13:Q13)</f>
        <v>175</v>
      </c>
    </row>
    <row r="14" spans="1:20" s="45" customFormat="1" ht="24" customHeight="1">
      <c r="A14" s="26" t="s">
        <v>75</v>
      </c>
      <c r="B14" s="26"/>
      <c r="C14" s="26"/>
      <c r="D14" s="26"/>
      <c r="E14" s="26"/>
      <c r="F14" s="79">
        <f>F13+F12</f>
        <v>0</v>
      </c>
      <c r="G14" s="80"/>
      <c r="H14" s="79">
        <f>H13+H12</f>
        <v>0</v>
      </c>
      <c r="I14" s="80"/>
      <c r="J14" s="79">
        <f>J13+J12</f>
        <v>0</v>
      </c>
      <c r="K14" s="80"/>
      <c r="L14" s="79">
        <f>L13+L12</f>
        <v>0</v>
      </c>
      <c r="M14" s="80"/>
      <c r="N14" s="79">
        <f>N13+N12</f>
        <v>119361</v>
      </c>
      <c r="O14" s="80"/>
      <c r="P14" s="79">
        <f>P13+P12</f>
        <v>175</v>
      </c>
      <c r="Q14" s="80"/>
      <c r="R14" s="79">
        <f>R13+R12</f>
        <v>119536</v>
      </c>
      <c r="T14" s="81"/>
    </row>
    <row r="15" spans="1:20" s="45" customFormat="1" ht="24" customHeight="1" thickBot="1">
      <c r="A15" s="73" t="s">
        <v>120</v>
      </c>
      <c r="B15" s="26"/>
      <c r="C15" s="26"/>
      <c r="D15" s="26"/>
      <c r="E15" s="26"/>
      <c r="F15" s="82">
        <f>F14+F11</f>
        <v>2150469</v>
      </c>
      <c r="G15" s="80"/>
      <c r="H15" s="82">
        <f>H14+H11</f>
        <v>2133321</v>
      </c>
      <c r="I15" s="80"/>
      <c r="J15" s="82">
        <f>J14+J11</f>
        <v>155000</v>
      </c>
      <c r="K15" s="80"/>
      <c r="L15" s="82">
        <f>L14+L11</f>
        <v>215000</v>
      </c>
      <c r="M15" s="80"/>
      <c r="N15" s="82">
        <f>N14+N11</f>
        <v>952328</v>
      </c>
      <c r="O15" s="80"/>
      <c r="P15" s="82">
        <f>P14+P11</f>
        <v>-1317</v>
      </c>
      <c r="Q15" s="80"/>
      <c r="R15" s="82">
        <f>R14+R11</f>
        <v>5604801</v>
      </c>
      <c r="T15" s="81"/>
    </row>
    <row r="16" spans="1:20" s="45" customFormat="1" ht="24" customHeight="1" thickTop="1">
      <c r="A16" s="73"/>
      <c r="B16" s="26"/>
      <c r="C16" s="26"/>
      <c r="D16" s="26"/>
      <c r="E16" s="26"/>
      <c r="F16" s="83"/>
      <c r="G16" s="80"/>
      <c r="H16" s="83"/>
      <c r="I16" s="80"/>
      <c r="J16" s="83"/>
      <c r="K16" s="80"/>
      <c r="L16" s="83"/>
      <c r="M16" s="80"/>
      <c r="N16" s="83"/>
      <c r="O16" s="80"/>
      <c r="P16" s="83"/>
      <c r="Q16" s="80"/>
      <c r="R16" s="83"/>
      <c r="T16" s="81"/>
    </row>
    <row r="17" spans="1:20" s="45" customFormat="1" ht="24" customHeight="1">
      <c r="A17" s="73"/>
      <c r="B17" s="26"/>
      <c r="C17" s="26"/>
      <c r="D17" s="26"/>
      <c r="E17" s="26"/>
      <c r="F17" s="83"/>
      <c r="G17" s="80"/>
      <c r="H17" s="83"/>
      <c r="I17" s="80"/>
      <c r="J17" s="83"/>
      <c r="K17" s="80"/>
      <c r="L17" s="83"/>
      <c r="M17" s="80"/>
      <c r="N17" s="83"/>
      <c r="O17" s="80"/>
      <c r="P17" s="83"/>
      <c r="Q17" s="80"/>
      <c r="R17" s="83"/>
      <c r="T17" s="81"/>
    </row>
    <row r="18" spans="1:20" ht="24" customHeight="1">
      <c r="A18" s="73" t="s">
        <v>133</v>
      </c>
      <c r="F18" s="74">
        <v>2150469</v>
      </c>
      <c r="G18" s="74">
        <f t="shared" ref="G18:M18" si="0">G14</f>
        <v>0</v>
      </c>
      <c r="H18" s="74">
        <v>2133321</v>
      </c>
      <c r="I18" s="74">
        <f t="shared" si="0"/>
        <v>0</v>
      </c>
      <c r="J18" s="74">
        <v>178800</v>
      </c>
      <c r="K18" s="74">
        <f t="shared" si="0"/>
        <v>0</v>
      </c>
      <c r="L18" s="74">
        <v>215000</v>
      </c>
      <c r="M18" s="74">
        <f t="shared" si="0"/>
        <v>0</v>
      </c>
      <c r="N18" s="74">
        <f>+BS!G44</f>
        <v>897521</v>
      </c>
      <c r="O18" s="74">
        <f>O14</f>
        <v>0</v>
      </c>
      <c r="P18" s="74">
        <f>+BS!G46</f>
        <v>27</v>
      </c>
      <c r="Q18" s="68"/>
      <c r="R18" s="76">
        <f>SUM(F18:Q18)</f>
        <v>5575138</v>
      </c>
    </row>
    <row r="19" spans="1:20" ht="24" customHeight="1">
      <c r="A19" s="26" t="s">
        <v>83</v>
      </c>
      <c r="F19" s="77">
        <v>0</v>
      </c>
      <c r="G19" s="75"/>
      <c r="H19" s="77">
        <v>0</v>
      </c>
      <c r="I19" s="74"/>
      <c r="J19" s="77">
        <v>0</v>
      </c>
      <c r="K19" s="74"/>
      <c r="L19" s="77">
        <v>0</v>
      </c>
      <c r="M19" s="74"/>
      <c r="N19" s="77">
        <f>+PL!E24</f>
        <v>63670</v>
      </c>
      <c r="O19" s="74"/>
      <c r="P19" s="77">
        <v>0</v>
      </c>
      <c r="Q19" s="68"/>
      <c r="R19" s="77">
        <f>SUM(F19:Q19)</f>
        <v>63670</v>
      </c>
    </row>
    <row r="20" spans="1:20" ht="24" customHeight="1">
      <c r="A20" s="26" t="s">
        <v>84</v>
      </c>
      <c r="F20" s="78">
        <v>0</v>
      </c>
      <c r="G20" s="75"/>
      <c r="H20" s="78">
        <v>0</v>
      </c>
      <c r="I20" s="75"/>
      <c r="J20" s="78">
        <v>0</v>
      </c>
      <c r="K20" s="75"/>
      <c r="L20" s="78">
        <v>0</v>
      </c>
      <c r="M20" s="75"/>
      <c r="N20" s="78">
        <v>0</v>
      </c>
      <c r="O20" s="75"/>
      <c r="P20" s="78">
        <f>+PL!E39</f>
        <v>10</v>
      </c>
      <c r="Q20" s="75"/>
      <c r="R20" s="78">
        <f>SUM(F20:Q20)</f>
        <v>10</v>
      </c>
    </row>
    <row r="21" spans="1:20" s="45" customFormat="1" ht="24" customHeight="1">
      <c r="A21" s="26" t="s">
        <v>75</v>
      </c>
      <c r="B21" s="26"/>
      <c r="C21" s="26"/>
      <c r="D21" s="26"/>
      <c r="E21" s="26"/>
      <c r="F21" s="79">
        <f>F20+F19</f>
        <v>0</v>
      </c>
      <c r="G21" s="80"/>
      <c r="H21" s="79">
        <f>H20+H19</f>
        <v>0</v>
      </c>
      <c r="I21" s="80"/>
      <c r="J21" s="79">
        <f>J20+J19</f>
        <v>0</v>
      </c>
      <c r="K21" s="80"/>
      <c r="L21" s="79">
        <f>L20+L19</f>
        <v>0</v>
      </c>
      <c r="M21" s="80"/>
      <c r="N21" s="79">
        <f>N20+N19</f>
        <v>63670</v>
      </c>
      <c r="O21" s="80"/>
      <c r="P21" s="79">
        <f>P20+P19</f>
        <v>10</v>
      </c>
      <c r="Q21" s="80"/>
      <c r="R21" s="79">
        <f>R20+R19</f>
        <v>63680</v>
      </c>
    </row>
    <row r="22" spans="1:20" s="45" customFormat="1" ht="24" customHeight="1" thickBot="1">
      <c r="A22" s="73" t="s">
        <v>134</v>
      </c>
      <c r="B22" s="26"/>
      <c r="C22" s="26"/>
      <c r="D22" s="26"/>
      <c r="E22" s="26"/>
      <c r="F22" s="82">
        <f>F21+F18</f>
        <v>2150469</v>
      </c>
      <c r="G22" s="80"/>
      <c r="H22" s="82">
        <f>H21+H18</f>
        <v>2133321</v>
      </c>
      <c r="I22" s="80"/>
      <c r="J22" s="82">
        <f>J21+J18</f>
        <v>178800</v>
      </c>
      <c r="K22" s="80"/>
      <c r="L22" s="82">
        <f>L21+L18</f>
        <v>215000</v>
      </c>
      <c r="M22" s="80"/>
      <c r="N22" s="82">
        <f>N21+N18</f>
        <v>961191</v>
      </c>
      <c r="O22" s="80"/>
      <c r="P22" s="82">
        <f>P21+P18</f>
        <v>37</v>
      </c>
      <c r="Q22" s="80"/>
      <c r="R22" s="82">
        <f>R21+R18</f>
        <v>5638818</v>
      </c>
    </row>
    <row r="23" spans="1:20" s="45" customFormat="1" ht="24" customHeight="1" thickTop="1">
      <c r="A23" s="73"/>
      <c r="B23" s="26"/>
      <c r="C23" s="26"/>
      <c r="D23" s="26"/>
      <c r="E23" s="26"/>
      <c r="F23" s="83"/>
      <c r="G23" s="80"/>
      <c r="H23" s="83"/>
      <c r="I23" s="80"/>
      <c r="J23" s="83"/>
      <c r="K23" s="80"/>
      <c r="L23" s="83"/>
      <c r="M23" s="80"/>
      <c r="N23" s="83"/>
      <c r="O23" s="80"/>
      <c r="P23" s="83"/>
      <c r="Q23" s="80"/>
      <c r="R23" s="83"/>
    </row>
    <row r="24" spans="1:20" ht="24" customHeight="1">
      <c r="A24" s="26" t="s">
        <v>8</v>
      </c>
      <c r="P24" s="47"/>
    </row>
  </sheetData>
  <mergeCells count="4">
    <mergeCell ref="A1:F1"/>
    <mergeCell ref="A3:H3"/>
    <mergeCell ref="J6:N6"/>
    <mergeCell ref="J7:M7"/>
  </mergeCells>
  <printOptions horizontalCentered="1"/>
  <pageMargins left="0.511811023622047" right="0.511811023622047" top="0.86614173228346503" bottom="0" header="0.196850393700787" footer="0.196850393700787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6"/>
  <sheetViews>
    <sheetView showGridLines="0" view="pageBreakPreview" zoomScale="90" zoomScaleNormal="90" zoomScaleSheetLayoutView="90" workbookViewId="0">
      <selection activeCell="B9" sqref="B9"/>
    </sheetView>
  </sheetViews>
  <sheetFormatPr defaultColWidth="10.7109375" defaultRowHeight="23.1" customHeight="1"/>
  <cols>
    <col min="1" max="1" width="40.140625" style="4" customWidth="1"/>
    <col min="2" max="2" width="12.140625" style="4" customWidth="1"/>
    <col min="3" max="3" width="8.28515625" style="4" bestFit="1" customWidth="1"/>
    <col min="4" max="4" width="1.7109375" style="4" customWidth="1"/>
    <col min="5" max="5" width="16.28515625" style="14" customWidth="1"/>
    <col min="6" max="6" width="1.7109375" style="14" customWidth="1"/>
    <col min="7" max="7" width="16.28515625" style="14" customWidth="1"/>
    <col min="8" max="16384" width="10.7109375" style="4"/>
  </cols>
  <sheetData>
    <row r="1" spans="1:8" ht="23.1" customHeight="1">
      <c r="B1" s="53" t="s">
        <v>91</v>
      </c>
      <c r="C1" s="53"/>
      <c r="D1" s="53"/>
      <c r="E1" s="53"/>
      <c r="F1" s="53"/>
      <c r="G1" s="53"/>
    </row>
    <row r="2" spans="1:8" ht="23.1" customHeight="1">
      <c r="A2" s="1" t="s">
        <v>44</v>
      </c>
      <c r="B2" s="2"/>
      <c r="C2" s="2"/>
      <c r="D2" s="27"/>
      <c r="E2" s="64"/>
      <c r="F2" s="27"/>
      <c r="G2" s="32"/>
    </row>
    <row r="3" spans="1:8" ht="23.1" customHeight="1">
      <c r="A3" s="1" t="s">
        <v>18</v>
      </c>
      <c r="B3" s="2"/>
      <c r="C3" s="2"/>
      <c r="D3" s="27"/>
      <c r="E3" s="27"/>
      <c r="F3" s="27"/>
      <c r="G3" s="32"/>
    </row>
    <row r="4" spans="1:8" ht="23.1" customHeight="1">
      <c r="A4" s="46" t="s">
        <v>132</v>
      </c>
      <c r="B4" s="46"/>
      <c r="C4" s="46"/>
      <c r="D4" s="46"/>
      <c r="E4" s="46"/>
      <c r="F4" s="46"/>
      <c r="G4" s="46"/>
    </row>
    <row r="5" spans="1:8" ht="23.1" customHeight="1">
      <c r="E5" s="17"/>
      <c r="F5" s="25"/>
      <c r="G5" s="17" t="s">
        <v>79</v>
      </c>
      <c r="H5" s="32"/>
    </row>
    <row r="6" spans="1:8" ht="23.1" customHeight="1">
      <c r="C6" s="14"/>
      <c r="D6" s="8"/>
      <c r="E6" s="39">
        <v>2561</v>
      </c>
      <c r="F6" s="40"/>
      <c r="G6" s="39">
        <v>2560</v>
      </c>
    </row>
    <row r="7" spans="1:8" ht="23.1" customHeight="1">
      <c r="A7" s="22" t="s">
        <v>19</v>
      </c>
      <c r="B7" s="22"/>
      <c r="C7" s="14"/>
      <c r="E7" s="4"/>
      <c r="G7" s="4"/>
      <c r="H7" s="47"/>
    </row>
    <row r="8" spans="1:8" ht="23.1" customHeight="1">
      <c r="A8" s="4" t="s">
        <v>55</v>
      </c>
      <c r="E8" s="24">
        <v>75235</v>
      </c>
      <c r="F8" s="25"/>
      <c r="G8" s="24">
        <v>145616</v>
      </c>
      <c r="H8" s="47"/>
    </row>
    <row r="9" spans="1:8" ht="23.1" customHeight="1">
      <c r="A9" s="4" t="s">
        <v>64</v>
      </c>
      <c r="E9" s="17"/>
      <c r="F9" s="25"/>
      <c r="G9" s="17"/>
      <c r="H9" s="48"/>
    </row>
    <row r="10" spans="1:8" ht="23.1" customHeight="1">
      <c r="A10" s="4" t="s">
        <v>43</v>
      </c>
      <c r="E10" s="25"/>
      <c r="F10" s="25"/>
      <c r="G10" s="25"/>
      <c r="H10" s="47"/>
    </row>
    <row r="11" spans="1:8" ht="23.1" customHeight="1">
      <c r="A11" s="4" t="s">
        <v>28</v>
      </c>
      <c r="E11" s="25">
        <v>12794</v>
      </c>
      <c r="F11" s="25"/>
      <c r="G11" s="25">
        <v>11275</v>
      </c>
      <c r="H11" s="47"/>
    </row>
    <row r="12" spans="1:8" ht="23.1" customHeight="1">
      <c r="A12" s="4" t="s">
        <v>125</v>
      </c>
      <c r="E12" s="24">
        <v>65070</v>
      </c>
      <c r="F12" s="25"/>
      <c r="G12" s="24">
        <v>567</v>
      </c>
      <c r="H12" s="32"/>
    </row>
    <row r="13" spans="1:8" ht="23.1" customHeight="1">
      <c r="A13" s="4" t="s">
        <v>123</v>
      </c>
      <c r="E13" s="25">
        <v>-28574</v>
      </c>
      <c r="F13" s="25"/>
      <c r="G13" s="25">
        <v>1295</v>
      </c>
      <c r="H13" s="47"/>
    </row>
    <row r="14" spans="1:8" ht="23.1" customHeight="1">
      <c r="A14" s="4" t="s">
        <v>149</v>
      </c>
      <c r="E14" s="25">
        <v>0</v>
      </c>
      <c r="F14" s="25"/>
      <c r="G14" s="25">
        <v>14</v>
      </c>
      <c r="H14" s="47"/>
    </row>
    <row r="15" spans="1:8" ht="23.1" customHeight="1">
      <c r="A15" s="4" t="s">
        <v>150</v>
      </c>
      <c r="E15" s="24">
        <v>-5</v>
      </c>
      <c r="F15" s="25"/>
      <c r="G15" s="24">
        <v>0</v>
      </c>
      <c r="H15" s="32"/>
    </row>
    <row r="16" spans="1:8" ht="23.1" customHeight="1">
      <c r="A16" s="4" t="s">
        <v>124</v>
      </c>
      <c r="E16" s="24">
        <v>-5725</v>
      </c>
      <c r="F16" s="25"/>
      <c r="G16" s="24">
        <v>-857</v>
      </c>
      <c r="H16" s="32"/>
    </row>
    <row r="17" spans="1:8" ht="23.1" customHeight="1">
      <c r="A17" s="4" t="s">
        <v>58</v>
      </c>
      <c r="E17" s="24">
        <v>26152</v>
      </c>
      <c r="F17" s="25"/>
      <c r="G17" s="24">
        <v>20906</v>
      </c>
      <c r="H17" s="32"/>
    </row>
    <row r="18" spans="1:8" ht="23.1" customHeight="1">
      <c r="A18" s="4" t="s">
        <v>62</v>
      </c>
      <c r="E18" s="24">
        <v>-11740</v>
      </c>
      <c r="F18" s="25"/>
      <c r="G18" s="24">
        <v>-14326</v>
      </c>
      <c r="H18" s="32"/>
    </row>
    <row r="19" spans="1:8" ht="23.1" customHeight="1">
      <c r="A19" s="4" t="s">
        <v>63</v>
      </c>
      <c r="E19" s="24">
        <v>-103435</v>
      </c>
      <c r="F19" s="25"/>
      <c r="G19" s="24">
        <v>-90497</v>
      </c>
      <c r="H19" s="32"/>
    </row>
    <row r="20" spans="1:8" ht="23.1" customHeight="1">
      <c r="A20" s="4" t="s">
        <v>38</v>
      </c>
      <c r="E20" s="24">
        <v>-298</v>
      </c>
      <c r="F20" s="25"/>
      <c r="G20" s="24">
        <v>-271</v>
      </c>
      <c r="H20" s="32"/>
    </row>
    <row r="21" spans="1:8" ht="23.1" customHeight="1">
      <c r="A21" s="4" t="s">
        <v>152</v>
      </c>
      <c r="E21" s="29">
        <v>2228</v>
      </c>
      <c r="F21" s="25"/>
      <c r="G21" s="29">
        <v>2142</v>
      </c>
      <c r="H21" s="32"/>
    </row>
    <row r="22" spans="1:8" ht="23.1" customHeight="1">
      <c r="A22" s="4" t="s">
        <v>29</v>
      </c>
      <c r="E22" s="24"/>
      <c r="F22" s="25"/>
      <c r="G22" s="24"/>
      <c r="H22" s="32"/>
    </row>
    <row r="23" spans="1:8" ht="23.1" customHeight="1">
      <c r="A23" s="4" t="s">
        <v>30</v>
      </c>
      <c r="E23" s="24">
        <f>SUM(E8:E21)</f>
        <v>31702</v>
      </c>
      <c r="F23" s="25"/>
      <c r="G23" s="24">
        <f>SUM(G8:G21)</f>
        <v>75864</v>
      </c>
      <c r="H23" s="49"/>
    </row>
    <row r="24" spans="1:8" ht="23.1" customHeight="1">
      <c r="A24" s="4" t="s">
        <v>33</v>
      </c>
      <c r="E24" s="24"/>
      <c r="F24" s="25"/>
      <c r="G24" s="24"/>
      <c r="H24" s="49"/>
    </row>
    <row r="25" spans="1:8" ht="23.1" customHeight="1">
      <c r="A25" s="4" t="s">
        <v>135</v>
      </c>
      <c r="E25" s="24">
        <v>169645</v>
      </c>
      <c r="F25" s="25"/>
      <c r="G25" s="24">
        <v>-476746</v>
      </c>
      <c r="H25" s="49"/>
    </row>
    <row r="26" spans="1:8" ht="23.1" customHeight="1">
      <c r="A26" s="4" t="s">
        <v>92</v>
      </c>
      <c r="E26" s="24">
        <v>-1534456</v>
      </c>
      <c r="F26" s="25"/>
      <c r="G26" s="24">
        <v>-300973</v>
      </c>
      <c r="H26" s="49"/>
    </row>
    <row r="27" spans="1:8" ht="23.1" customHeight="1">
      <c r="A27" s="4" t="s">
        <v>78</v>
      </c>
      <c r="E27" s="24">
        <v>197394</v>
      </c>
      <c r="F27" s="25"/>
      <c r="G27" s="24">
        <v>53229</v>
      </c>
      <c r="H27" s="49"/>
    </row>
    <row r="28" spans="1:8" ht="23.1" customHeight="1">
      <c r="A28" s="4" t="s">
        <v>31</v>
      </c>
      <c r="E28" s="24">
        <v>-22931</v>
      </c>
      <c r="F28" s="25"/>
      <c r="G28" s="24">
        <v>-25911</v>
      </c>
      <c r="H28" s="49"/>
    </row>
    <row r="29" spans="1:8" ht="23.1" customHeight="1">
      <c r="A29" s="4" t="s">
        <v>34</v>
      </c>
      <c r="E29" s="25"/>
      <c r="F29" s="25"/>
      <c r="G29" s="25"/>
      <c r="H29" s="47"/>
    </row>
    <row r="30" spans="1:8" ht="23.1" customHeight="1">
      <c r="A30" s="4" t="s">
        <v>46</v>
      </c>
      <c r="E30" s="25">
        <v>-100000</v>
      </c>
      <c r="F30" s="25"/>
      <c r="G30" s="25">
        <v>0</v>
      </c>
      <c r="H30" s="47"/>
    </row>
    <row r="31" spans="1:8" ht="23.1" customHeight="1">
      <c r="A31" s="4" t="s">
        <v>136</v>
      </c>
      <c r="E31" s="24">
        <v>188017</v>
      </c>
      <c r="F31" s="25"/>
      <c r="G31" s="24">
        <v>-38940</v>
      </c>
      <c r="H31" s="49"/>
    </row>
    <row r="32" spans="1:8" ht="23.1" customHeight="1">
      <c r="A32" s="4" t="s">
        <v>93</v>
      </c>
      <c r="E32" s="24">
        <v>695995</v>
      </c>
      <c r="F32" s="25"/>
      <c r="G32" s="24">
        <v>1065600</v>
      </c>
      <c r="H32" s="49"/>
    </row>
    <row r="33" spans="1:8" ht="23.1" customHeight="1">
      <c r="A33" s="4" t="s">
        <v>145</v>
      </c>
      <c r="E33" s="24">
        <v>298330</v>
      </c>
      <c r="F33" s="25"/>
      <c r="G33" s="24">
        <v>0</v>
      </c>
      <c r="H33" s="49"/>
    </row>
    <row r="34" spans="1:8" ht="23.1" customHeight="1">
      <c r="A34" s="4" t="s">
        <v>32</v>
      </c>
      <c r="E34" s="29">
        <v>-111298</v>
      </c>
      <c r="F34" s="25"/>
      <c r="G34" s="29">
        <v>-60697</v>
      </c>
      <c r="H34" s="50"/>
    </row>
    <row r="35" spans="1:8" ht="23.1" customHeight="1">
      <c r="A35" s="4" t="s">
        <v>137</v>
      </c>
      <c r="E35" s="24">
        <f>SUM(E23:E28)+SUM(E30:E34)</f>
        <v>-187602</v>
      </c>
      <c r="F35" s="25"/>
      <c r="G35" s="24">
        <f>SUM(G23:G28)+SUM(G30:G34)</f>
        <v>291426</v>
      </c>
      <c r="H35" s="50"/>
    </row>
    <row r="36" spans="1:8" ht="23.1" customHeight="1">
      <c r="E36" s="24"/>
      <c r="F36" s="25"/>
      <c r="G36" s="24"/>
      <c r="H36" s="32"/>
    </row>
    <row r="37" spans="1:8" ht="23.1" customHeight="1">
      <c r="A37" s="26" t="s">
        <v>8</v>
      </c>
      <c r="B37" s="32"/>
      <c r="C37" s="32"/>
      <c r="D37" s="32"/>
      <c r="E37" s="24"/>
      <c r="F37" s="24"/>
      <c r="G37" s="24"/>
      <c r="H37" s="32"/>
    </row>
    <row r="38" spans="1:8" ht="23.1" customHeight="1">
      <c r="E38" s="53" t="s">
        <v>91</v>
      </c>
      <c r="F38" s="53"/>
      <c r="G38" s="53"/>
    </row>
    <row r="39" spans="1:8" ht="23.1" customHeight="1">
      <c r="A39" s="1" t="s">
        <v>44</v>
      </c>
      <c r="B39" s="32"/>
      <c r="C39" s="32"/>
      <c r="D39" s="32"/>
      <c r="E39" s="24"/>
      <c r="F39" s="24"/>
      <c r="G39" s="24"/>
      <c r="H39" s="32"/>
    </row>
    <row r="40" spans="1:8" ht="23.1" customHeight="1">
      <c r="A40" s="1" t="s">
        <v>20</v>
      </c>
      <c r="B40" s="2"/>
      <c r="C40" s="2"/>
      <c r="D40" s="2"/>
      <c r="E40" s="27"/>
      <c r="F40" s="27"/>
      <c r="G40" s="27"/>
      <c r="H40" s="32"/>
    </row>
    <row r="41" spans="1:8" ht="23.1" customHeight="1">
      <c r="A41" s="46" t="str">
        <f>+A4</f>
        <v>สำหรับงวดสามเดือนสิ้นสุดวันที่ 31 มีนาคม 2561</v>
      </c>
      <c r="B41" s="46"/>
      <c r="C41" s="46"/>
      <c r="D41" s="46"/>
      <c r="E41" s="46"/>
      <c r="F41" s="46"/>
      <c r="G41" s="46"/>
      <c r="H41" s="32"/>
    </row>
    <row r="42" spans="1:8" ht="23.1" customHeight="1">
      <c r="E42" s="17"/>
      <c r="F42" s="25"/>
      <c r="G42" s="17" t="s">
        <v>79</v>
      </c>
      <c r="H42" s="32"/>
    </row>
    <row r="43" spans="1:8" ht="23.1" customHeight="1">
      <c r="C43" s="14"/>
      <c r="D43" s="8"/>
      <c r="E43" s="39">
        <f>+E6</f>
        <v>2561</v>
      </c>
      <c r="F43" s="40"/>
      <c r="G43" s="39">
        <v>2559</v>
      </c>
    </row>
    <row r="44" spans="1:8" ht="23.1" customHeight="1">
      <c r="A44" s="4" t="s">
        <v>148</v>
      </c>
      <c r="E44" s="24">
        <v>86</v>
      </c>
      <c r="F44" s="24"/>
      <c r="G44" s="24">
        <v>0</v>
      </c>
      <c r="H44" s="50"/>
    </row>
    <row r="45" spans="1:8" ht="23.1" customHeight="1">
      <c r="A45" s="4" t="s">
        <v>141</v>
      </c>
      <c r="E45" s="24">
        <v>-21239</v>
      </c>
      <c r="F45" s="24"/>
      <c r="G45" s="24">
        <v>-22974</v>
      </c>
      <c r="H45" s="50"/>
    </row>
    <row r="46" spans="1:8" ht="23.1" customHeight="1">
      <c r="A46" s="4" t="s">
        <v>138</v>
      </c>
      <c r="E46" s="24">
        <v>828</v>
      </c>
      <c r="F46" s="24"/>
      <c r="G46" s="24">
        <v>1857</v>
      </c>
      <c r="H46" s="50"/>
    </row>
    <row r="47" spans="1:8" ht="23.1" customHeight="1">
      <c r="A47" s="4" t="s">
        <v>139</v>
      </c>
      <c r="E47" s="24">
        <v>103511</v>
      </c>
      <c r="F47" s="24"/>
      <c r="G47" s="24">
        <v>91085</v>
      </c>
      <c r="H47" s="50"/>
    </row>
    <row r="48" spans="1:8" ht="23.1" customHeight="1">
      <c r="A48" s="4" t="s">
        <v>140</v>
      </c>
      <c r="E48" s="24">
        <v>491</v>
      </c>
      <c r="F48" s="24"/>
      <c r="G48" s="24">
        <v>385</v>
      </c>
      <c r="H48" s="50"/>
    </row>
    <row r="49" spans="1:8" ht="23.1" customHeight="1">
      <c r="A49" s="4" t="s">
        <v>142</v>
      </c>
      <c r="E49" s="29">
        <v>-4551</v>
      </c>
      <c r="F49" s="24"/>
      <c r="G49" s="29">
        <v>-3393</v>
      </c>
      <c r="H49" s="50"/>
    </row>
    <row r="50" spans="1:8" ht="23.1" customHeight="1">
      <c r="A50" s="22" t="s">
        <v>77</v>
      </c>
      <c r="E50" s="29">
        <f>SUM(E44:E49)+E35</f>
        <v>-108476</v>
      </c>
      <c r="F50" s="25"/>
      <c r="G50" s="29">
        <f>SUM(G44:G49)+G35</f>
        <v>358386</v>
      </c>
      <c r="H50" s="49"/>
    </row>
    <row r="51" spans="1:8" ht="23.1" customHeight="1">
      <c r="A51" s="22" t="s">
        <v>21</v>
      </c>
      <c r="B51" s="22"/>
      <c r="C51" s="14"/>
      <c r="E51" s="4"/>
      <c r="G51" s="4"/>
      <c r="H51" s="47"/>
    </row>
    <row r="52" spans="1:8" ht="23.1" customHeight="1">
      <c r="A52" s="4" t="s">
        <v>126</v>
      </c>
      <c r="B52" s="22"/>
      <c r="C52" s="51"/>
      <c r="E52" s="25">
        <v>0</v>
      </c>
      <c r="F52" s="25"/>
      <c r="G52" s="25">
        <v>-4764</v>
      </c>
      <c r="H52" s="47"/>
    </row>
    <row r="53" spans="1:8" ht="23.1" customHeight="1">
      <c r="A53" s="4" t="s">
        <v>127</v>
      </c>
      <c r="B53" s="22"/>
      <c r="C53" s="51"/>
      <c r="E53" s="25">
        <v>0</v>
      </c>
      <c r="F53" s="25"/>
      <c r="G53" s="25">
        <v>4893</v>
      </c>
      <c r="H53" s="47"/>
    </row>
    <row r="54" spans="1:8" ht="23.1" customHeight="1">
      <c r="A54" s="4" t="s">
        <v>147</v>
      </c>
      <c r="B54" s="22"/>
      <c r="C54" s="51"/>
      <c r="E54" s="25">
        <v>-257</v>
      </c>
      <c r="F54" s="25"/>
      <c r="G54" s="25">
        <v>0</v>
      </c>
      <c r="H54" s="47"/>
    </row>
    <row r="55" spans="1:8" ht="23.1" customHeight="1">
      <c r="A55" s="4" t="s">
        <v>81</v>
      </c>
      <c r="B55" s="22"/>
      <c r="C55" s="51"/>
      <c r="E55" s="25">
        <v>-222</v>
      </c>
      <c r="F55" s="25"/>
      <c r="G55" s="25">
        <v>2424</v>
      </c>
      <c r="H55" s="47"/>
    </row>
    <row r="56" spans="1:8" ht="23.1" customHeight="1">
      <c r="A56" s="4" t="s">
        <v>35</v>
      </c>
      <c r="E56" s="24">
        <v>-1439</v>
      </c>
      <c r="F56" s="25"/>
      <c r="G56" s="24">
        <v>-536</v>
      </c>
      <c r="H56" s="32"/>
    </row>
    <row r="57" spans="1:8" ht="23.1" customHeight="1">
      <c r="A57" s="4" t="s">
        <v>36</v>
      </c>
      <c r="E57" s="24">
        <v>5</v>
      </c>
      <c r="F57" s="25"/>
      <c r="G57" s="24">
        <v>0</v>
      </c>
      <c r="H57" s="32"/>
    </row>
    <row r="58" spans="1:8" ht="23.1" customHeight="1">
      <c r="A58" s="4" t="s">
        <v>37</v>
      </c>
      <c r="E58" s="24">
        <v>-1328</v>
      </c>
      <c r="F58" s="25"/>
      <c r="G58" s="24">
        <v>-300</v>
      </c>
      <c r="H58" s="32"/>
    </row>
    <row r="59" spans="1:8" ht="23.1" customHeight="1">
      <c r="A59" s="4" t="s">
        <v>143</v>
      </c>
      <c r="B59" s="22"/>
      <c r="C59" s="51"/>
      <c r="E59" s="25">
        <v>6815</v>
      </c>
      <c r="F59" s="25"/>
      <c r="G59" s="25">
        <v>12845</v>
      </c>
      <c r="H59" s="47"/>
    </row>
    <row r="60" spans="1:8" ht="23.1" customHeight="1">
      <c r="A60" s="22" t="s">
        <v>86</v>
      </c>
      <c r="E60" s="30">
        <f>SUM(E52:E59)</f>
        <v>3574</v>
      </c>
      <c r="F60" s="25"/>
      <c r="G60" s="30">
        <f>SUM(G52:G59)</f>
        <v>14562</v>
      </c>
      <c r="H60" s="32"/>
    </row>
    <row r="61" spans="1:8" ht="23.1" customHeight="1">
      <c r="A61" s="22" t="s">
        <v>94</v>
      </c>
      <c r="E61" s="24">
        <f>E60+E50</f>
        <v>-104902</v>
      </c>
      <c r="F61" s="25"/>
      <c r="G61" s="24">
        <f>G60+G50</f>
        <v>372948</v>
      </c>
      <c r="H61" s="32"/>
    </row>
    <row r="62" spans="1:8" ht="23.1" customHeight="1">
      <c r="A62" s="4" t="s">
        <v>74</v>
      </c>
      <c r="E62" s="29">
        <v>280287</v>
      </c>
      <c r="F62" s="25"/>
      <c r="G62" s="29">
        <v>437957</v>
      </c>
      <c r="H62" s="32"/>
    </row>
    <row r="63" spans="1:8" ht="23.1" customHeight="1" thickBot="1">
      <c r="A63" s="22" t="s">
        <v>95</v>
      </c>
      <c r="C63" s="16"/>
      <c r="E63" s="35">
        <f>SUM(E61:E62)</f>
        <v>175385</v>
      </c>
      <c r="F63" s="25"/>
      <c r="G63" s="35">
        <f>SUM(G61:G62)</f>
        <v>810905</v>
      </c>
      <c r="H63" s="32"/>
    </row>
    <row r="64" spans="1:8" ht="23.1" customHeight="1" thickTop="1">
      <c r="A64" s="22"/>
      <c r="C64" s="16"/>
      <c r="E64" s="24"/>
      <c r="F64" s="25"/>
      <c r="G64" s="24"/>
      <c r="H64" s="32"/>
    </row>
    <row r="65" spans="1:8" ht="23.1" customHeight="1">
      <c r="E65" s="24"/>
      <c r="F65" s="25"/>
      <c r="G65" s="24"/>
      <c r="H65" s="32"/>
    </row>
    <row r="66" spans="1:8" ht="23.1" customHeight="1">
      <c r="A66" s="26" t="s">
        <v>8</v>
      </c>
      <c r="E66" s="25"/>
      <c r="F66" s="25"/>
      <c r="G66" s="25"/>
      <c r="H66" s="32"/>
    </row>
  </sheetData>
  <mergeCells count="2">
    <mergeCell ref="B1:G1"/>
    <mergeCell ref="E38:G38"/>
  </mergeCells>
  <printOptions gridLinesSet="0"/>
  <pageMargins left="0.86614173228346503" right="0.55118110236220497" top="0.90551181102362199" bottom="0.39370078740157499" header="0" footer="0"/>
  <pageSetup paperSize="9" scale="90" fitToHeight="0" orientation="portrait" r:id="rId1"/>
  <headerFooter alignWithMargins="0">
    <oddHeader xml:space="preserve">&amp;C
</oddHeader>
  </headerFooter>
  <rowBreaks count="1" manualBreakCount="1">
    <brk id="37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2018-05-08T08:44:06Z</cp:lastPrinted>
  <dcterms:created xsi:type="dcterms:W3CDTF">1999-07-15T07:59:22Z</dcterms:created>
  <dcterms:modified xsi:type="dcterms:W3CDTF">2018-05-08T08:44:14Z</dcterms:modified>
</cp:coreProperties>
</file>