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1 Mar 2018\Final\"/>
    </mc:Choice>
  </mc:AlternateContent>
  <bookViews>
    <workbookView xWindow="0" yWindow="0" windowWidth="21600" windowHeight="9210" firstSheet="7" activeTab="10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 " sheetId="18" r:id="rId9"/>
    <sheet name="CE" sheetId="17" r:id="rId10"/>
    <sheet name="CF " sheetId="19" r:id="rId11"/>
  </sheets>
  <definedNames>
    <definedName name="_xlnm.Print_Area" localSheetId="9">CE!$A$1:$N$25</definedName>
    <definedName name="_xlnm.Print_Area" localSheetId="10">'CF '!$A$1:$G$67</definedName>
    <definedName name="_xlnm.Print_Area" localSheetId="8">'PL '!$A$1:$H$50</definedName>
  </definedNames>
  <calcPr calcId="171027"/>
</workbook>
</file>

<file path=xl/calcChain.xml><?xml version="1.0" encoding="utf-8"?>
<calcChain xmlns="http://schemas.openxmlformats.org/spreadsheetml/2006/main">
  <c r="G60" i="19" l="1"/>
  <c r="E60" i="19" l="1"/>
  <c r="E23" i="19" l="1"/>
  <c r="G23" i="19" l="1"/>
  <c r="G35" i="19" s="1"/>
  <c r="G50" i="19" s="1"/>
  <c r="H46" i="18" l="1"/>
  <c r="H39" i="18"/>
  <c r="H41" i="18" s="1"/>
  <c r="H21" i="18"/>
  <c r="H14" i="18"/>
  <c r="H22" i="18" s="1"/>
  <c r="H24" i="18" s="1"/>
  <c r="G43" i="19"/>
  <c r="E43" i="19"/>
  <c r="A41" i="19"/>
  <c r="J17" i="17"/>
  <c r="N17" i="17" s="1"/>
  <c r="N11" i="17"/>
  <c r="A3" i="17"/>
  <c r="H31" i="18"/>
  <c r="F31" i="18"/>
  <c r="A29" i="18"/>
  <c r="F21" i="18"/>
  <c r="H47" i="12"/>
  <c r="A22" i="12"/>
  <c r="H24" i="12"/>
  <c r="F24" i="12"/>
  <c r="H14" i="17"/>
  <c r="H15" i="17" s="1"/>
  <c r="F14" i="17"/>
  <c r="F15" i="17"/>
  <c r="D14" i="17"/>
  <c r="D15" i="17" s="1"/>
  <c r="B14" i="17"/>
  <c r="H20" i="17"/>
  <c r="H21" i="17" s="1"/>
  <c r="F20" i="17"/>
  <c r="F21" i="17"/>
  <c r="D20" i="17"/>
  <c r="D21" i="17" s="1"/>
  <c r="B20" i="17"/>
  <c r="B21" i="17"/>
  <c r="F39" i="18"/>
  <c r="F41" i="18" s="1"/>
  <c r="L19" i="17" s="1"/>
  <c r="F14" i="18"/>
  <c r="H36" i="12"/>
  <c r="F36" i="12"/>
  <c r="F17" i="12"/>
  <c r="H17" i="12"/>
  <c r="B15" i="17"/>
  <c r="L13" i="17" l="1"/>
  <c r="H43" i="18"/>
  <c r="F22" i="18"/>
  <c r="F24" i="18" s="1"/>
  <c r="F46" i="18" s="1"/>
  <c r="H48" i="12"/>
  <c r="J12" i="17"/>
  <c r="N13" i="17"/>
  <c r="L14" i="17"/>
  <c r="L15" i="17" s="1"/>
  <c r="N19" i="17"/>
  <c r="L20" i="17"/>
  <c r="L21" i="17" s="1"/>
  <c r="J18" i="17" l="1"/>
  <c r="N18" i="17" s="1"/>
  <c r="F43" i="18"/>
  <c r="N12" i="17"/>
  <c r="J14" i="17"/>
  <c r="J20" i="17" l="1"/>
  <c r="J21" i="17" s="1"/>
  <c r="F47" i="12" s="1"/>
  <c r="F48" i="12" s="1"/>
  <c r="J15" i="17"/>
  <c r="N14" i="17"/>
  <c r="N15" i="17" s="1"/>
  <c r="G61" i="19"/>
  <c r="G63" i="19" s="1"/>
  <c r="E35" i="19"/>
  <c r="E50" i="19" s="1"/>
  <c r="E61" i="19" s="1"/>
  <c r="E63" i="19" s="1"/>
  <c r="N20" i="17" l="1"/>
  <c r="N21" i="17" s="1"/>
</calcChain>
</file>

<file path=xl/sharedStrings.xml><?xml version="1.0" encoding="utf-8"?>
<sst xmlns="http://schemas.openxmlformats.org/spreadsheetml/2006/main" count="192" uniqueCount="157">
  <si>
    <t>Note</t>
  </si>
  <si>
    <t xml:space="preserve"> </t>
  </si>
  <si>
    <t>The accompanying notes are an integral part of the financial statements.</t>
  </si>
  <si>
    <t>General</t>
  </si>
  <si>
    <t>Unappropriated</t>
  </si>
  <si>
    <t>reserve</t>
  </si>
  <si>
    <t>Total</t>
  </si>
  <si>
    <t>Cash flows from operating activities</t>
  </si>
  <si>
    <t>Cash flows from investing activities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</si>
  <si>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</si>
  <si>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</si>
  <si>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</si>
  <si>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</si>
  <si>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</si>
  <si>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</si>
  <si>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</si>
  <si>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</si>
  <si>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</si>
  <si>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</si>
  <si>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</si>
  <si>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</si>
  <si>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</si>
  <si>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</si>
  <si>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</si>
  <si>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</si>
  <si>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Operating assets (increase) decrease</t>
  </si>
  <si>
    <t>Operating liabilities increase (decrease)</t>
  </si>
  <si>
    <t xml:space="preserve">   in operating assets and liabilities</t>
  </si>
  <si>
    <t xml:space="preserve">   Depreciation and amortisation</t>
  </si>
  <si>
    <t xml:space="preserve">   Other assets</t>
  </si>
  <si>
    <t xml:space="preserve">   Other liabilities</t>
  </si>
  <si>
    <t xml:space="preserve">   Interest income from margin loans</t>
  </si>
  <si>
    <t>Appropriated</t>
  </si>
  <si>
    <t>Other income</t>
  </si>
  <si>
    <t xml:space="preserve">   to net cash provided by (paid from) operating activities</t>
  </si>
  <si>
    <t>Cash paid for acquisition of equipment</t>
  </si>
  <si>
    <t>Cash paid for acquisition of intangible assets</t>
  </si>
  <si>
    <t>Borrowings from financial institutions</t>
  </si>
  <si>
    <t xml:space="preserve">   Borrowings from financial institutions</t>
  </si>
  <si>
    <t>Financial costs</t>
  </si>
  <si>
    <t xml:space="preserve">   Financial costs</t>
  </si>
  <si>
    <t>on investments</t>
  </si>
  <si>
    <t>Income tax</t>
  </si>
  <si>
    <t>Profit before income tax</t>
  </si>
  <si>
    <t xml:space="preserve">   Interest and dividend income</t>
  </si>
  <si>
    <t xml:space="preserve">   Cash received from interest on margin loans</t>
  </si>
  <si>
    <t xml:space="preserve">   Cash paid for interest expenses (included other financial costs)</t>
  </si>
  <si>
    <t>Capital Nomura Securities Public Company Limited</t>
  </si>
  <si>
    <t xml:space="preserve">Provisions for long-term employee benefits </t>
  </si>
  <si>
    <t>Adjustments to reconcile profit before income tax</t>
  </si>
  <si>
    <t>Cash received from sales of equipment</t>
  </si>
  <si>
    <t xml:space="preserve">   Cash paid for income tax</t>
  </si>
  <si>
    <t xml:space="preserve">Deferred tax assets </t>
  </si>
  <si>
    <t>of equity -</t>
  </si>
  <si>
    <t>Basic earnings per share</t>
  </si>
  <si>
    <t>Other components</t>
  </si>
  <si>
    <t xml:space="preserve">   Cash received from other interest</t>
  </si>
  <si>
    <t>Profit or loss:</t>
  </si>
  <si>
    <t>Other comprehensive income:</t>
  </si>
  <si>
    <t>Premium on</t>
  </si>
  <si>
    <t>share capital</t>
  </si>
  <si>
    <t xml:space="preserve">Statutory </t>
  </si>
  <si>
    <t>revaluation surplus</t>
  </si>
  <si>
    <t>Liabilities and equity</t>
  </si>
  <si>
    <t>Equity</t>
  </si>
  <si>
    <t>Total equity</t>
  </si>
  <si>
    <t>Total liabilities and equity</t>
  </si>
  <si>
    <t xml:space="preserve">Issued and </t>
  </si>
  <si>
    <t>paid-up</t>
  </si>
  <si>
    <t>treasury stock</t>
  </si>
  <si>
    <t>Statement of financial position</t>
  </si>
  <si>
    <t>Statement of financial position (Continued)</t>
  </si>
  <si>
    <t>Statement of changes in equity</t>
  </si>
  <si>
    <t xml:space="preserve">   Trading securities</t>
  </si>
  <si>
    <t>(Unit: Thousand Baht)</t>
  </si>
  <si>
    <t xml:space="preserve">(Unaudited but </t>
  </si>
  <si>
    <t>(Audited)</t>
  </si>
  <si>
    <t>reviewed)</t>
  </si>
  <si>
    <t>(Unit: Thousand Baht except earnings per share expressed in Baht)</t>
  </si>
  <si>
    <t>Profit for the period</t>
  </si>
  <si>
    <t>Total comprehensive income for the period</t>
  </si>
  <si>
    <t xml:space="preserve">Profit for the period </t>
  </si>
  <si>
    <t xml:space="preserve">Other comprehensive income for the period </t>
  </si>
  <si>
    <t>Net cash from (used in) operating activities</t>
  </si>
  <si>
    <t>Net cash from investing activities</t>
  </si>
  <si>
    <t xml:space="preserve">   Appropriated  - statutory reserve</t>
  </si>
  <si>
    <t xml:space="preserve">                          - general reserve</t>
  </si>
  <si>
    <t xml:space="preserve">                      (Unaudited but reviewed)</t>
  </si>
  <si>
    <t>Statement of comprehensive income</t>
  </si>
  <si>
    <t>Statement of comprehensive income (Continued)</t>
  </si>
  <si>
    <t xml:space="preserve">   Other comprehensive income to be reclassified </t>
  </si>
  <si>
    <t xml:space="preserve">      to profit or loss in subsequent periods:</t>
  </si>
  <si>
    <t xml:space="preserve">      available-for-sale investments</t>
  </si>
  <si>
    <t xml:space="preserve">   Net other comprehensive income to be reclassified </t>
  </si>
  <si>
    <t xml:space="preserve">      to profit or loss in subsequent periods</t>
  </si>
  <si>
    <t xml:space="preserve">                 (Unaudited but reviewed)</t>
  </si>
  <si>
    <t>Statement of cash flows</t>
  </si>
  <si>
    <t xml:space="preserve">   Cash received from interest </t>
  </si>
  <si>
    <t>Profit from operating activities before changes</t>
  </si>
  <si>
    <t xml:space="preserve">   Securities and derivatives business receivables </t>
  </si>
  <si>
    <t>Statement of cash flows (Continued)</t>
  </si>
  <si>
    <t xml:space="preserve">   Securities and derivatives business payables</t>
  </si>
  <si>
    <t>Net cash received from held-to maturity debt securities</t>
  </si>
  <si>
    <t>Net increase (decrease) in cash and cash equivalents</t>
  </si>
  <si>
    <t>Cash and cash equivalents at the beginning of period</t>
  </si>
  <si>
    <t>Cash and cash equivalents at the end of the period</t>
  </si>
  <si>
    <t xml:space="preserve">   Gain on change in value of available-for-sale investments</t>
  </si>
  <si>
    <t xml:space="preserve">   Income tax relating to gain on change in value of </t>
  </si>
  <si>
    <t>Other comprehensive income for the period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</si>
  <si>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</si>
  <si>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</si>
  <si>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</si>
  <si>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</si>
  <si>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</si>
  <si>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</si>
  <si>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</si>
  <si>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</si>
  <si>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</si>
  <si>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Personnel expenses</t>
  </si>
  <si>
    <t>Other expenses</t>
  </si>
  <si>
    <t>Balance - as at 1 January 2017</t>
  </si>
  <si>
    <t>Balance - as at 31 March 2017</t>
  </si>
  <si>
    <t>and</t>
  </si>
  <si>
    <t>Receivables from Clearing House and broker-dealers</t>
  </si>
  <si>
    <t>Payables to Clearing House and broker-dealers</t>
  </si>
  <si>
    <t>(deficit)</t>
  </si>
  <si>
    <t>Gain and return on financial instruments</t>
  </si>
  <si>
    <t xml:space="preserve">   Loss (Gain) on revaluation of investments</t>
  </si>
  <si>
    <t xml:space="preserve">   Gain on revaluation of derivatives </t>
  </si>
  <si>
    <t xml:space="preserve">   Doubtful accounts</t>
  </si>
  <si>
    <t>Cash paid for purchase of available-for-sales securities</t>
  </si>
  <si>
    <t>Cash received from disposal of available-for-sales securities</t>
  </si>
  <si>
    <t>Revenues</t>
  </si>
  <si>
    <t>Total revenues</t>
  </si>
  <si>
    <t>Bad debt and doubtful accounts</t>
  </si>
  <si>
    <t>As at 31 March 2018</t>
  </si>
  <si>
    <t>31 March 2018</t>
  </si>
  <si>
    <t>31 December 2017</t>
  </si>
  <si>
    <t>For the three-month period ended 31 March 2018</t>
  </si>
  <si>
    <t>Balance - as at 1 January 2018</t>
  </si>
  <si>
    <t>Balance - as at 31 March 2018</t>
  </si>
  <si>
    <t xml:space="preserve">   Receivables from Clearing House and broker-dealers</t>
  </si>
  <si>
    <t xml:space="preserve">   Payables to Clearing House and broker-dealers</t>
  </si>
  <si>
    <t>Cash received from (paid for) operating activities</t>
  </si>
  <si>
    <t xml:space="preserve">Cash received from interest </t>
  </si>
  <si>
    <t>(Unaudited but reviewed)</t>
  </si>
  <si>
    <t xml:space="preserve">   Loss on disposal of securities</t>
  </si>
  <si>
    <t xml:space="preserve">   Gain on disposal and written-off equipment</t>
  </si>
  <si>
    <t xml:space="preserve">   Dividend received</t>
  </si>
  <si>
    <t xml:space="preserve">Cash paid for purchase of other investment </t>
  </si>
  <si>
    <t xml:space="preserve">   on investments</t>
  </si>
  <si>
    <t xml:space="preserve">   Long-term employee benefits</t>
  </si>
  <si>
    <t xml:space="preserve">   Debt issued and other borrowings</t>
  </si>
  <si>
    <t>Other components of equity - revaluation surplus</t>
  </si>
  <si>
    <t>Debt issued and other borrowings</t>
  </si>
  <si>
    <t xml:space="preserve">   2,150,469,000  ordinary shares of Baht 1 each </t>
  </si>
  <si>
    <t xml:space="preserve">   Other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</si>
</sst>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</numFmts>
  <fonts count="15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0" fontId="2" fillId="0" borderId="0"/>
    <xf numFmtId="164" fontId="7" fillId="0" borderId="0" applyFont="0" applyFill="0" applyBorder="0" applyAlignment="0" applyProtection="0"/>
    <xf numFmtId="168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0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7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6" fontId="9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" fontId="9" fillId="0" borderId="0" xfId="0" applyFont="1" applyFill="1" applyBorder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39" fontId="9" fillId="0" borderId="6" xfId="0" applyNumberFormat="1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vertical="center"/>
    </xf>
    <xf numFmtId="0" fontId="9" fillId="0" borderId="0" xfId="13" applyFont="1" applyFill="1" applyBorder="1" applyAlignment="1">
      <alignment vertical="center"/>
    </xf>
    <xf numFmtId="0" fontId="9" fillId="0" borderId="0" xfId="14" applyFont="1" applyFill="1" applyBorder="1" applyAlignment="1">
      <alignment vertical="center"/>
    </xf>
    <xf numFmtId="0" fontId="8" fillId="0" borderId="0" xfId="15" applyFont="1" applyFill="1" applyBorder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right" vertical="center"/>
    </xf>
    <xf numFmtId="0" fontId="9" fillId="0" borderId="0" xfId="17" applyFont="1" applyFill="1" applyBorder="1" applyAlignment="1">
      <alignment vertical="center"/>
    </xf>
    <xf numFmtId="0" fontId="8" fillId="0" borderId="0" xfId="17" applyFont="1" applyFill="1" applyAlignment="1">
      <alignment vertical="center"/>
    </xf>
    <xf numFmtId="0" fontId="9" fillId="0" borderId="0" xfId="17" applyFont="1" applyFill="1" applyAlignment="1">
      <alignment vertical="center"/>
    </xf>
    <xf numFmtId="0" fontId="8" fillId="0" borderId="0" xfId="17" applyFont="1" applyFill="1" applyAlignment="1">
      <alignment horizontal="left" vertical="center"/>
    </xf>
    <xf numFmtId="171" fontId="9" fillId="0" borderId="0" xfId="17" applyNumberFormat="1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0" fontId="9" fillId="0" borderId="3" xfId="17" applyFont="1" applyFill="1" applyBorder="1" applyAlignment="1">
      <alignment horizontal="center" vertical="center"/>
    </xf>
    <xf numFmtId="0" fontId="9" fillId="0" borderId="5" xfId="17" applyFont="1" applyFill="1" applyBorder="1" applyAlignment="1">
      <alignment horizontal="center" vertical="center"/>
    </xf>
    <xf numFmtId="0" fontId="9" fillId="0" borderId="5" xfId="17" applyFont="1" applyFill="1" applyBorder="1" applyAlignment="1">
      <alignment vertical="center"/>
    </xf>
    <xf numFmtId="171" fontId="9" fillId="0" borderId="0" xfId="17" applyNumberFormat="1" applyFont="1" applyFill="1" applyAlignment="1">
      <alignment horizontal="center" vertical="center"/>
    </xf>
    <xf numFmtId="171" fontId="9" fillId="0" borderId="3" xfId="17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9" fillId="0" borderId="0" xfId="4" applyNumberFormat="1" applyFont="1" applyFill="1" applyAlignment="1">
      <alignment vertical="center"/>
    </xf>
    <xf numFmtId="41" fontId="9" fillId="0" borderId="0" xfId="18" applyNumberFormat="1" applyFont="1" applyFill="1" applyBorder="1" applyAlignment="1">
      <alignment horizontal="right" vertical="center"/>
    </xf>
    <xf numFmtId="41" fontId="9" fillId="0" borderId="0" xfId="4" applyNumberFormat="1" applyFont="1" applyFill="1" applyBorder="1" applyAlignment="1">
      <alignment horizontal="right" vertical="center"/>
    </xf>
    <xf numFmtId="0" fontId="9" fillId="0" borderId="0" xfId="18" applyFont="1" applyFill="1" applyBorder="1" applyAlignment="1">
      <alignment vertical="center"/>
    </xf>
    <xf numFmtId="41" fontId="9" fillId="0" borderId="9" xfId="4" applyNumberFormat="1" applyFont="1" applyFill="1" applyBorder="1" applyAlignment="1">
      <alignment vertical="center"/>
    </xf>
    <xf numFmtId="41" fontId="9" fillId="0" borderId="9" xfId="4" applyNumberFormat="1" applyFont="1" applyFill="1" applyBorder="1" applyAlignment="1">
      <alignment horizontal="right" vertical="center"/>
    </xf>
    <xf numFmtId="41" fontId="9" fillId="0" borderId="10" xfId="4" applyNumberFormat="1" applyFont="1" applyFill="1" applyBorder="1" applyAlignment="1">
      <alignment horizontal="right" vertical="center"/>
    </xf>
    <xf numFmtId="41" fontId="9" fillId="0" borderId="0" xfId="18" applyNumberFormat="1" applyFont="1" applyFill="1" applyAlignment="1">
      <alignment horizontal="right" vertical="center"/>
    </xf>
    <xf numFmtId="41" fontId="9" fillId="0" borderId="8" xfId="4" applyNumberFormat="1" applyFont="1" applyFill="1" applyBorder="1" applyAlignment="1">
      <alignment horizontal="right" vertical="center"/>
    </xf>
    <xf numFmtId="0" fontId="9" fillId="0" borderId="0" xfId="18" applyFont="1" applyFill="1" applyAlignment="1">
      <alignment vertical="center"/>
    </xf>
    <xf numFmtId="41" fontId="9" fillId="0" borderId="4" xfId="4" applyNumberFormat="1" applyFont="1" applyFill="1" applyBorder="1" applyAlignment="1">
      <alignment horizontal="right" vertical="center"/>
    </xf>
    <xf numFmtId="37" fontId="14" fillId="0" borderId="0" xfId="18" applyNumberFormat="1" applyFont="1" applyFill="1" applyAlignment="1">
      <alignment vertical="center"/>
    </xf>
    <xf numFmtId="38" fontId="9" fillId="0" borderId="0" xfId="17" applyNumberFormat="1" applyFont="1" applyFill="1" applyAlignment="1">
      <alignment vertical="center"/>
    </xf>
  </cellXfs>
  <cellStyles count="21">
    <cellStyle name="Comma" xfId="1" builtinId="3"/>
    <cellStyle name="comma zerodec" xfId="2"/>
    <cellStyle name="comma zerodec 2" xfId="3"/>
    <cellStyle name="Comma_CE-Thai" xfId="4"/>
    <cellStyle name="Currency1" xfId="5"/>
    <cellStyle name="Currency1 2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- Style1 2" xfId="12"/>
    <cellStyle name="Normal 2" xfId="13"/>
    <cellStyle name="Normal 3" xfId="14"/>
    <cellStyle name="Normal 4" xfId="15"/>
    <cellStyle name="Normal 5" xfId="16"/>
    <cellStyle name="Normal_bs&amp;ple" xfId="17"/>
    <cellStyle name="Normal_CE-Thai" xfId="18"/>
    <cellStyle name="Percent [2]" xfId="19"/>
    <cellStyle name="Quantity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55"/>
  <sheetViews>
    <sheetView showGridLines="0" view="pageBreakPreview" zoomScaleNormal="100" zoomScaleSheetLayoutView="100" workbookViewId="0">
      <selection activeCell="B8" sqref="B8"/>
    </sheetView>
  </sheetViews>
  <sheetFormatPr defaultColWidth="10.5703125" defaultRowHeight="23.1" customHeight="1"/>
  <cols>
    <col min="1" max="1" width="14.28515625" style="9" customWidth="1"/>
    <col min="2" max="2" width="37.42578125" style="9" customWidth="1"/>
    <col min="3" max="3" width="1.85546875" style="9" customWidth="1"/>
    <col min="4" max="4" width="6.140625" style="9" customWidth="1"/>
    <col min="5" max="5" width="1.42578125" style="15" customWidth="1"/>
    <col min="6" max="6" width="17.5703125" style="16" customWidth="1"/>
    <col min="7" max="7" width="1.42578125" style="16" customWidth="1"/>
    <col min="8" max="8" width="18.42578125" style="16" customWidth="1"/>
    <col min="9" max="9" width="1.42578125" style="9" customWidth="1"/>
    <col min="10" max="16384" width="10.5703125" style="9"/>
  </cols>
  <sheetData>
    <row r="1" spans="1:11" s="5" customFormat="1" ht="23.1" customHeight="1">
      <c r="A1" s="1" t="s">
        <v>47</v>
      </c>
      <c r="B1" s="2"/>
      <c r="C1" s="2"/>
      <c r="D1" s="2"/>
      <c r="E1" s="3"/>
      <c r="F1" s="4"/>
      <c r="G1" s="4"/>
      <c r="H1" s="4"/>
    </row>
    <row r="2" spans="1:11" s="5" customFormat="1" ht="23.1" customHeight="1">
      <c r="A2" s="1" t="s">
        <v>70</v>
      </c>
      <c r="B2" s="2"/>
      <c r="C2" s="2"/>
      <c r="D2" s="2"/>
      <c r="E2" s="3"/>
      <c r="F2" s="4"/>
      <c r="G2" s="4"/>
      <c r="H2" s="4"/>
      <c r="K2" s="6"/>
    </row>
    <row r="3" spans="1:11" s="5" customFormat="1" ht="23.1" customHeight="1">
      <c r="A3" s="1" t="s">
        <v>135</v>
      </c>
      <c r="B3" s="2"/>
      <c r="C3" s="2"/>
      <c r="D3" s="2"/>
      <c r="E3" s="3"/>
      <c r="F3" s="4"/>
      <c r="G3" s="4"/>
      <c r="H3" s="4"/>
    </row>
    <row r="4" spans="1:11" s="5" customFormat="1" ht="23.1" customHeight="1">
      <c r="B4" s="2"/>
      <c r="C4" s="2"/>
      <c r="D4" s="2"/>
      <c r="E4" s="3"/>
      <c r="F4" s="7"/>
      <c r="G4" s="4"/>
      <c r="H4" s="8" t="s">
        <v>74</v>
      </c>
    </row>
    <row r="5" spans="1:11" ht="23.1" customHeight="1">
      <c r="D5" s="10" t="s">
        <v>0</v>
      </c>
      <c r="E5" s="11"/>
      <c r="F5" s="12" t="s">
        <v>136</v>
      </c>
      <c r="G5" s="13"/>
      <c r="H5" s="12" t="s">
        <v>137</v>
      </c>
    </row>
    <row r="6" spans="1:11" ht="23.1" customHeight="1">
      <c r="D6" s="36"/>
      <c r="E6" s="11"/>
      <c r="F6" s="43" t="s">
        <v>75</v>
      </c>
      <c r="G6" s="13"/>
      <c r="H6" s="43" t="s">
        <v>76</v>
      </c>
    </row>
    <row r="7" spans="1:11" ht="23.1" customHeight="1">
      <c r="D7" s="36"/>
      <c r="E7" s="11"/>
      <c r="F7" s="43" t="s">
        <v>77</v>
      </c>
      <c r="G7" s="13"/>
      <c r="H7" s="43"/>
    </row>
    <row r="8" spans="1:11" ht="23.1" customHeight="1">
      <c r="A8" s="14" t="s">
        <v>10</v>
      </c>
      <c r="F8" s="16" t="s">
        <v>1</v>
      </c>
      <c r="H8" s="16" t="s">
        <v>1</v>
      </c>
    </row>
    <row r="9" spans="1:11" ht="23.1" customHeight="1">
      <c r="A9" s="6" t="s">
        <v>11</v>
      </c>
      <c r="B9" s="17"/>
      <c r="D9" s="17">
        <v>2</v>
      </c>
      <c r="E9" s="18"/>
      <c r="F9" s="8">
        <v>175385</v>
      </c>
      <c r="G9" s="19"/>
      <c r="H9" s="8">
        <v>280287</v>
      </c>
    </row>
    <row r="10" spans="1:11" ht="23.1" customHeight="1">
      <c r="A10" s="6" t="s">
        <v>123</v>
      </c>
      <c r="B10" s="17"/>
      <c r="D10" s="17">
        <v>3</v>
      </c>
      <c r="E10" s="18"/>
      <c r="F10" s="8">
        <v>615010</v>
      </c>
      <c r="G10" s="19"/>
      <c r="H10" s="8">
        <v>778930</v>
      </c>
    </row>
    <row r="11" spans="1:11" ht="23.1" customHeight="1">
      <c r="A11" s="6" t="s">
        <v>109</v>
      </c>
      <c r="B11" s="17"/>
      <c r="D11" s="17">
        <v>4</v>
      </c>
      <c r="E11" s="18"/>
      <c r="F11" s="8">
        <v>12171213</v>
      </c>
      <c r="G11" s="19"/>
      <c r="H11" s="8">
        <v>10701903</v>
      </c>
    </row>
    <row r="12" spans="1:11" ht="23.1" customHeight="1">
      <c r="A12" s="6" t="s">
        <v>110</v>
      </c>
      <c r="B12" s="17"/>
      <c r="D12" s="17">
        <v>6</v>
      </c>
      <c r="E12" s="18"/>
      <c r="F12" s="8">
        <v>460239</v>
      </c>
      <c r="G12" s="19"/>
      <c r="H12" s="8">
        <v>624254</v>
      </c>
    </row>
    <row r="13" spans="1:11" ht="23.1" customHeight="1">
      <c r="A13" s="6" t="s">
        <v>111</v>
      </c>
      <c r="B13" s="17"/>
      <c r="D13" s="17">
        <v>7</v>
      </c>
      <c r="E13" s="18"/>
      <c r="F13" s="21">
        <v>105118</v>
      </c>
      <c r="G13" s="19"/>
      <c r="H13" s="21">
        <v>115390</v>
      </c>
    </row>
    <row r="14" spans="1:11" ht="23.1" customHeight="1">
      <c r="A14" s="6" t="s">
        <v>112</v>
      </c>
      <c r="B14" s="17"/>
      <c r="D14" s="17"/>
      <c r="E14" s="18"/>
      <c r="F14" s="21">
        <v>13424</v>
      </c>
      <c r="G14" s="19"/>
      <c r="H14" s="21">
        <v>12927</v>
      </c>
    </row>
    <row r="15" spans="1:11" ht="23.1" customHeight="1">
      <c r="A15" s="6" t="s">
        <v>52</v>
      </c>
      <c r="B15" s="17"/>
      <c r="D15" s="17">
        <v>8</v>
      </c>
      <c r="E15" s="22"/>
      <c r="F15" s="21">
        <v>57991</v>
      </c>
      <c r="G15" s="19"/>
      <c r="H15" s="21">
        <v>72761</v>
      </c>
    </row>
    <row r="16" spans="1:11" ht="23.1" customHeight="1">
      <c r="A16" s="6" t="s">
        <v>113</v>
      </c>
      <c r="B16" s="17"/>
      <c r="D16" s="17">
        <v>9</v>
      </c>
      <c r="E16" s="18"/>
      <c r="F16" s="23">
        <v>304192</v>
      </c>
      <c r="G16" s="19"/>
      <c r="H16" s="23">
        <v>279709</v>
      </c>
    </row>
    <row r="17" spans="1:11" ht="23.1" customHeight="1" thickBot="1">
      <c r="A17" s="1" t="s">
        <v>12</v>
      </c>
      <c r="D17" s="18"/>
      <c r="E17" s="18"/>
      <c r="F17" s="48">
        <f>SUM(F9:F16)</f>
        <v>13902572</v>
      </c>
      <c r="G17" s="19"/>
      <c r="H17" s="48">
        <f>SUM(H9:H16)</f>
        <v>12866161</v>
      </c>
    </row>
    <row r="18" spans="1:11" s="15" customFormat="1" ht="23.1" customHeight="1" thickTop="1">
      <c r="D18" s="24"/>
      <c r="E18" s="24"/>
      <c r="F18" s="34"/>
      <c r="G18" s="34"/>
      <c r="H18" s="34"/>
    </row>
    <row r="19" spans="1:11" s="15" customFormat="1" ht="23.1" customHeight="1">
      <c r="A19" s="15" t="s">
        <v>2</v>
      </c>
      <c r="D19" s="24"/>
      <c r="E19" s="24"/>
      <c r="F19" s="34"/>
      <c r="G19" s="34"/>
      <c r="H19" s="34"/>
    </row>
    <row r="20" spans="1:11" s="41" customFormat="1" ht="23.1" customHeight="1">
      <c r="A20" s="39" t="s">
        <v>9</v>
      </c>
      <c r="B20" s="3"/>
      <c r="C20" s="3"/>
      <c r="D20" s="3"/>
      <c r="E20" s="3"/>
      <c r="F20" s="42"/>
      <c r="G20" s="42"/>
      <c r="H20" s="42"/>
    </row>
    <row r="21" spans="1:11" s="5" customFormat="1" ht="23.1" customHeight="1">
      <c r="A21" s="1" t="s">
        <v>71</v>
      </c>
      <c r="B21" s="2"/>
      <c r="C21" s="2"/>
      <c r="D21" s="2"/>
      <c r="E21" s="3"/>
      <c r="F21" s="4"/>
      <c r="G21" s="4"/>
      <c r="H21" s="4"/>
      <c r="K21" s="6"/>
    </row>
    <row r="22" spans="1:11" s="5" customFormat="1" ht="23.1" customHeight="1">
      <c r="A22" s="1" t="str">
        <f>+A3</f>
        <v>As at 31 March 2018</v>
      </c>
      <c r="B22" s="2"/>
      <c r="C22" s="2"/>
      <c r="D22" s="2"/>
      <c r="E22" s="3"/>
      <c r="F22" s="4"/>
      <c r="G22" s="4"/>
      <c r="H22" s="4"/>
    </row>
    <row r="23" spans="1:11" s="5" customFormat="1" ht="23.1" customHeight="1">
      <c r="B23" s="2"/>
      <c r="C23" s="2"/>
      <c r="D23" s="2"/>
      <c r="E23" s="3"/>
      <c r="F23" s="7"/>
      <c r="G23" s="4"/>
      <c r="H23" s="8" t="s">
        <v>74</v>
      </c>
    </row>
    <row r="24" spans="1:11" ht="23.1" customHeight="1">
      <c r="D24" s="10" t="s">
        <v>0</v>
      </c>
      <c r="E24" s="11"/>
      <c r="F24" s="12" t="str">
        <f>+F5</f>
        <v>31 March 2018</v>
      </c>
      <c r="G24" s="13"/>
      <c r="H24" s="12" t="str">
        <f>+H5</f>
        <v>31 December 2017</v>
      </c>
    </row>
    <row r="25" spans="1:11" ht="23.1" customHeight="1">
      <c r="D25" s="36"/>
      <c r="E25" s="11"/>
      <c r="F25" s="43" t="s">
        <v>75</v>
      </c>
      <c r="G25" s="13"/>
      <c r="H25" s="43" t="s">
        <v>76</v>
      </c>
    </row>
    <row r="26" spans="1:11" ht="23.1" customHeight="1">
      <c r="D26" s="36"/>
      <c r="E26" s="11"/>
      <c r="F26" s="43" t="s">
        <v>77</v>
      </c>
      <c r="G26" s="13"/>
      <c r="H26" s="43"/>
    </row>
    <row r="27" spans="1:11" ht="23.1" customHeight="1">
      <c r="A27" s="1" t="s">
        <v>63</v>
      </c>
      <c r="D27" s="18"/>
      <c r="E27" s="24"/>
      <c r="F27" s="25"/>
      <c r="G27" s="25"/>
      <c r="H27" s="25"/>
    </row>
    <row r="28" spans="1:11" ht="23.1" customHeight="1">
      <c r="A28" s="1" t="s">
        <v>22</v>
      </c>
      <c r="D28" s="18"/>
      <c r="E28" s="24"/>
      <c r="F28" s="25"/>
      <c r="G28" s="25"/>
      <c r="H28" s="25"/>
    </row>
    <row r="29" spans="1:11" ht="23.1" customHeight="1">
      <c r="A29" s="6" t="s">
        <v>37</v>
      </c>
      <c r="B29" s="18"/>
      <c r="D29" s="18">
        <v>10</v>
      </c>
      <c r="E29" s="9"/>
      <c r="F29" s="21">
        <v>3700000</v>
      </c>
      <c r="G29" s="19"/>
      <c r="H29" s="21">
        <v>3800000</v>
      </c>
    </row>
    <row r="30" spans="1:11" ht="23.1" customHeight="1">
      <c r="A30" s="6" t="s">
        <v>124</v>
      </c>
      <c r="B30" s="18"/>
      <c r="D30" s="18">
        <v>11</v>
      </c>
      <c r="E30" s="9"/>
      <c r="F30" s="21">
        <v>831001</v>
      </c>
      <c r="G30" s="19"/>
      <c r="H30" s="21">
        <v>642984</v>
      </c>
    </row>
    <row r="31" spans="1:11" ht="23.1" customHeight="1">
      <c r="A31" s="6" t="s">
        <v>114</v>
      </c>
      <c r="B31" s="18"/>
      <c r="D31" s="18">
        <v>12</v>
      </c>
      <c r="E31" s="18"/>
      <c r="F31" s="26">
        <v>3075629</v>
      </c>
      <c r="G31" s="20"/>
      <c r="H31" s="26">
        <v>2376693</v>
      </c>
    </row>
    <row r="32" spans="1:11" ht="23.1" customHeight="1">
      <c r="A32" s="6" t="s">
        <v>115</v>
      </c>
      <c r="B32" s="18"/>
      <c r="D32" s="18"/>
      <c r="E32" s="18"/>
      <c r="F32" s="26">
        <v>45463</v>
      </c>
      <c r="G32" s="20"/>
      <c r="H32" s="26">
        <v>53217</v>
      </c>
    </row>
    <row r="33" spans="1:9" ht="23.1" customHeight="1">
      <c r="A33" s="6" t="s">
        <v>154</v>
      </c>
      <c r="B33" s="18"/>
      <c r="D33" s="18">
        <v>13</v>
      </c>
      <c r="E33" s="18"/>
      <c r="F33" s="26">
        <v>298330</v>
      </c>
      <c r="G33" s="20"/>
      <c r="H33" s="26">
        <v>0</v>
      </c>
    </row>
    <row r="34" spans="1:9" ht="23.1" customHeight="1">
      <c r="A34" s="6" t="s">
        <v>48</v>
      </c>
      <c r="B34" s="18"/>
      <c r="D34" s="18">
        <v>14</v>
      </c>
      <c r="E34" s="18"/>
      <c r="F34" s="26">
        <v>102271</v>
      </c>
      <c r="G34" s="20"/>
      <c r="H34" s="26">
        <v>100043</v>
      </c>
    </row>
    <row r="35" spans="1:9" ht="23.1" customHeight="1">
      <c r="A35" s="6" t="s">
        <v>13</v>
      </c>
      <c r="B35" s="18"/>
      <c r="D35" s="18">
        <v>15</v>
      </c>
      <c r="E35" s="18"/>
      <c r="F35" s="26">
        <v>211060</v>
      </c>
      <c r="G35" s="26"/>
      <c r="H35" s="26">
        <v>318086</v>
      </c>
    </row>
    <row r="36" spans="1:9" ht="23.1" customHeight="1">
      <c r="A36" s="1" t="s">
        <v>14</v>
      </c>
      <c r="D36" s="27"/>
      <c r="E36" s="27"/>
      <c r="F36" s="28">
        <f>SUM(F29:F35)</f>
        <v>8263754</v>
      </c>
      <c r="G36" s="26"/>
      <c r="H36" s="28">
        <f>SUM(H29:H35)</f>
        <v>7291023</v>
      </c>
    </row>
    <row r="37" spans="1:9" ht="23.1" customHeight="1">
      <c r="A37" s="1" t="s">
        <v>64</v>
      </c>
      <c r="D37" s="27"/>
      <c r="E37" s="27"/>
      <c r="F37" s="26"/>
      <c r="G37" s="26"/>
      <c r="H37" s="26"/>
    </row>
    <row r="38" spans="1:9" ht="23.1" customHeight="1">
      <c r="A38" s="6" t="s">
        <v>116</v>
      </c>
      <c r="D38" s="18"/>
      <c r="E38" s="27"/>
      <c r="F38" s="9"/>
      <c r="G38" s="9"/>
      <c r="H38" s="9"/>
    </row>
    <row r="39" spans="1:9" ht="23.1" customHeight="1">
      <c r="A39" s="6" t="s">
        <v>155</v>
      </c>
      <c r="D39" s="18"/>
      <c r="E39" s="27"/>
      <c r="F39" s="26">
        <v>2150469</v>
      </c>
      <c r="G39" s="26"/>
      <c r="H39" s="26">
        <v>2150469</v>
      </c>
    </row>
    <row r="40" spans="1:9" ht="23.1" customHeight="1">
      <c r="A40" s="6" t="s">
        <v>117</v>
      </c>
      <c r="D40" s="17"/>
      <c r="E40" s="6"/>
      <c r="F40" s="26">
        <v>2133321</v>
      </c>
      <c r="G40" s="26"/>
      <c r="H40" s="26">
        <v>2133321</v>
      </c>
    </row>
    <row r="41" spans="1:9" ht="23.1" customHeight="1">
      <c r="A41" s="6" t="s">
        <v>15</v>
      </c>
      <c r="B41" s="18"/>
      <c r="D41" s="30"/>
      <c r="E41" s="6"/>
      <c r="F41" s="49"/>
      <c r="G41" s="26"/>
      <c r="H41" s="49"/>
    </row>
    <row r="42" spans="1:9" ht="23.1" customHeight="1">
      <c r="A42" s="9" t="s">
        <v>85</v>
      </c>
      <c r="B42" s="18"/>
      <c r="D42" s="18"/>
      <c r="E42" s="6"/>
      <c r="F42" s="26">
        <v>178800</v>
      </c>
      <c r="G42" s="26"/>
      <c r="H42" s="26">
        <v>178800</v>
      </c>
    </row>
    <row r="43" spans="1:9" ht="23.1" customHeight="1">
      <c r="A43" s="9" t="s">
        <v>86</v>
      </c>
      <c r="D43" s="17"/>
      <c r="E43" s="6"/>
      <c r="F43" s="26">
        <v>215000</v>
      </c>
      <c r="G43" s="26"/>
      <c r="H43" s="26">
        <v>215000</v>
      </c>
    </row>
    <row r="44" spans="1:9" ht="23.1" customHeight="1">
      <c r="A44" s="9" t="s">
        <v>16</v>
      </c>
      <c r="D44" s="31"/>
      <c r="E44" s="6"/>
      <c r="F44" s="26">
        <v>961191</v>
      </c>
      <c r="G44" s="26"/>
      <c r="H44" s="26">
        <v>897521</v>
      </c>
    </row>
    <row r="45" spans="1:9" ht="23.1" customHeight="1">
      <c r="A45" s="6" t="s">
        <v>153</v>
      </c>
      <c r="D45" s="30"/>
      <c r="E45" s="24"/>
      <c r="F45" s="26"/>
      <c r="G45" s="26"/>
      <c r="H45" s="26"/>
      <c r="I45" s="29"/>
    </row>
    <row r="46" spans="1:9" ht="23.1" customHeight="1">
      <c r="A46" s="6" t="s">
        <v>150</v>
      </c>
      <c r="B46" s="22"/>
      <c r="D46" s="30">
        <v>6.3</v>
      </c>
      <c r="E46" s="24"/>
      <c r="F46" s="32">
        <v>37</v>
      </c>
      <c r="G46" s="26"/>
      <c r="H46" s="32">
        <v>27</v>
      </c>
      <c r="I46" s="29"/>
    </row>
    <row r="47" spans="1:9" ht="23.1" customHeight="1">
      <c r="A47" s="1" t="s">
        <v>65</v>
      </c>
      <c r="D47" s="27"/>
      <c r="E47" s="27"/>
      <c r="F47" s="32">
        <f>SUM(F39:F46)</f>
        <v>5638818</v>
      </c>
      <c r="G47" s="26"/>
      <c r="H47" s="32">
        <f>SUM(H39:H46)</f>
        <v>5575138</v>
      </c>
    </row>
    <row r="48" spans="1:9" ht="23.1" customHeight="1" thickBot="1">
      <c r="A48" s="1" t="s">
        <v>66</v>
      </c>
      <c r="E48" s="9"/>
      <c r="F48" s="33">
        <f>SUM(F36,F47)</f>
        <v>13902572</v>
      </c>
      <c r="G48" s="26"/>
      <c r="H48" s="33">
        <f>SUM(H36,H47)</f>
        <v>12866161</v>
      </c>
    </row>
    <row r="49" spans="1:8" ht="23.1" customHeight="1" thickTop="1">
      <c r="D49" s="24"/>
      <c r="E49" s="24"/>
      <c r="F49" s="38"/>
      <c r="G49" s="26"/>
      <c r="H49" s="38"/>
    </row>
    <row r="50" spans="1:8" ht="23.1" customHeight="1">
      <c r="A50" s="9" t="s">
        <v>2</v>
      </c>
      <c r="D50" s="18"/>
      <c r="E50" s="24"/>
      <c r="F50" s="34"/>
      <c r="G50" s="34"/>
      <c r="H50" s="34"/>
    </row>
    <row r="51" spans="1:8" ht="23.1" customHeight="1">
      <c r="D51" s="18"/>
      <c r="E51" s="24"/>
    </row>
    <row r="52" spans="1:8" ht="23.1" customHeight="1">
      <c r="A52" s="35"/>
      <c r="B52" s="35"/>
      <c r="D52" s="18"/>
      <c r="E52" s="24"/>
    </row>
    <row r="53" spans="1:8" ht="23.1" customHeight="1">
      <c r="D53" s="18"/>
      <c r="E53" s="24"/>
    </row>
    <row r="54" spans="1:8" ht="23.1" customHeight="1">
      <c r="C54" s="9" t="s">
        <v>17</v>
      </c>
      <c r="D54" s="18"/>
      <c r="E54" s="24"/>
    </row>
    <row r="55" spans="1:8" ht="23.1" customHeight="1">
      <c r="A55" s="35"/>
      <c r="B55" s="35"/>
      <c r="D55" s="15"/>
      <c r="F55" s="34"/>
      <c r="G55" s="34"/>
      <c r="H55" s="34"/>
    </row>
  </sheetData>
  <printOptions horizontalCentered="1" gridLinesSet="0"/>
  <pageMargins left="0.86614173228346503" right="0.55118110236220497" top="0.90551181102362199" bottom="0" header="0.196850393700787" footer="0.196850393700787"/>
  <pageSetup paperSize="9" scale="90" fitToHeight="0" orientation="portrait" horizontalDpi="4294967295" verticalDpi="4294967295" r:id="rId1"/>
  <headerFooter alignWithMargins="0"/>
  <rowBreaks count="1" manualBreakCount="1">
    <brk id="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48"/>
  <sheetViews>
    <sheetView showGridLines="0" view="pageBreakPreview" topLeftCell="A22" zoomScaleNormal="100" zoomScaleSheetLayoutView="100" workbookViewId="0">
      <selection activeCell="A29" sqref="A29"/>
    </sheetView>
  </sheetViews>
  <sheetFormatPr defaultColWidth="10.5703125" defaultRowHeight="24" customHeight="1"/>
  <cols>
    <col min="1" max="1" width="38.85546875" style="9" customWidth="1"/>
    <col min="2" max="2" width="13.5703125" style="9" customWidth="1"/>
    <col min="3" max="3" width="6.5703125" style="9" customWidth="1"/>
    <col min="4" max="4" width="7" style="9" bestFit="1" customWidth="1"/>
    <col min="5" max="5" width="1" style="15" customWidth="1"/>
    <col min="6" max="6" width="16" style="34" customWidth="1"/>
    <col min="7" max="7" width="1" style="16" customWidth="1"/>
    <col min="8" max="8" width="16" style="34" customWidth="1"/>
    <col min="9" max="9" width="13.140625" style="9" customWidth="1"/>
    <col min="10" max="10" width="0.85546875" style="9" customWidth="1"/>
    <col min="11" max="11" width="13.140625" style="9" customWidth="1"/>
    <col min="12" max="16384" width="10.5703125" style="9"/>
  </cols>
  <sheetData>
    <row r="1" spans="1:9" s="5" customFormat="1" ht="23.1" customHeight="1">
      <c r="A1" s="1"/>
      <c r="B1" s="1"/>
      <c r="C1" s="27"/>
      <c r="D1" s="25"/>
      <c r="F1" s="64" t="s">
        <v>87</v>
      </c>
      <c r="G1" s="64"/>
      <c r="H1" s="64"/>
    </row>
    <row r="2" spans="1:9" s="5" customFormat="1" ht="23.1" customHeight="1">
      <c r="A2" s="1" t="s">
        <v>9</v>
      </c>
      <c r="B2" s="1"/>
      <c r="C2" s="27"/>
      <c r="D2" s="25"/>
      <c r="E2" s="36"/>
      <c r="F2" s="25"/>
      <c r="G2" s="25"/>
      <c r="H2" s="25"/>
    </row>
    <row r="3" spans="1:9" s="5" customFormat="1" ht="23.1" customHeight="1">
      <c r="A3" s="1" t="s">
        <v>88</v>
      </c>
      <c r="B3" s="1"/>
      <c r="C3" s="27"/>
      <c r="D3" s="25"/>
      <c r="E3" s="36"/>
      <c r="F3" s="25"/>
      <c r="G3" s="25"/>
      <c r="H3" s="25"/>
    </row>
    <row r="4" spans="1:9" s="5" customFormat="1" ht="23.1" customHeight="1">
      <c r="A4" s="1" t="s">
        <v>138</v>
      </c>
      <c r="B4" s="1"/>
      <c r="C4" s="27"/>
      <c r="D4" s="25"/>
      <c r="E4" s="36"/>
      <c r="F4" s="25"/>
      <c r="G4" s="25"/>
      <c r="H4" s="25"/>
    </row>
    <row r="5" spans="1:9" s="5" customFormat="1" ht="23.1" customHeight="1">
      <c r="C5" s="27"/>
      <c r="D5" s="25"/>
      <c r="E5" s="36"/>
      <c r="F5" s="7"/>
      <c r="G5" s="25"/>
      <c r="H5" s="7" t="s">
        <v>78</v>
      </c>
    </row>
    <row r="6" spans="1:9" ht="23.1" customHeight="1">
      <c r="D6" s="10" t="s">
        <v>0</v>
      </c>
      <c r="E6" s="11"/>
      <c r="F6" s="37">
        <v>2018</v>
      </c>
      <c r="G6" s="13"/>
      <c r="H6" s="37">
        <v>2017</v>
      </c>
    </row>
    <row r="7" spans="1:9" ht="23.1" customHeight="1">
      <c r="A7" s="14" t="s">
        <v>57</v>
      </c>
      <c r="B7" s="14"/>
      <c r="D7" s="36"/>
      <c r="E7" s="11"/>
      <c r="F7" s="47"/>
      <c r="G7" s="13"/>
      <c r="H7" s="47"/>
    </row>
    <row r="8" spans="1:9" s="5" customFormat="1" ht="23.1" customHeight="1">
      <c r="A8" s="1" t="s">
        <v>132</v>
      </c>
      <c r="B8" s="1"/>
      <c r="C8" s="27"/>
      <c r="D8" s="27"/>
      <c r="E8" s="27"/>
      <c r="G8" s="11"/>
    </row>
    <row r="9" spans="1:9" ht="23.1" customHeight="1">
      <c r="A9" s="6" t="s">
        <v>18</v>
      </c>
      <c r="B9" s="24"/>
      <c r="D9" s="24">
        <v>16</v>
      </c>
      <c r="E9" s="9"/>
      <c r="F9" s="26">
        <v>240033</v>
      </c>
      <c r="G9" s="15"/>
      <c r="H9" s="26">
        <v>245483</v>
      </c>
      <c r="I9" s="13"/>
    </row>
    <row r="10" spans="1:9" ht="23.1" customHeight="1">
      <c r="A10" s="6" t="s">
        <v>24</v>
      </c>
      <c r="B10" s="24"/>
      <c r="D10" s="24">
        <v>17</v>
      </c>
      <c r="E10" s="9"/>
      <c r="F10" s="26">
        <v>138424</v>
      </c>
      <c r="G10" s="50"/>
      <c r="H10" s="26">
        <v>103023</v>
      </c>
      <c r="I10" s="13"/>
    </row>
    <row r="11" spans="1:9" ht="23.1" customHeight="1">
      <c r="A11" s="6" t="s">
        <v>23</v>
      </c>
      <c r="B11" s="6"/>
      <c r="D11" s="51"/>
      <c r="E11" s="9"/>
      <c r="F11" s="26">
        <v>103435</v>
      </c>
      <c r="G11" s="26"/>
      <c r="H11" s="26">
        <v>90497</v>
      </c>
      <c r="I11" s="16"/>
    </row>
    <row r="12" spans="1:9" ht="23.1" customHeight="1">
      <c r="A12" s="6" t="s">
        <v>126</v>
      </c>
      <c r="B12" s="6"/>
      <c r="D12" s="24">
        <v>18</v>
      </c>
      <c r="E12" s="9"/>
      <c r="F12" s="26">
        <v>16403</v>
      </c>
      <c r="G12" s="26"/>
      <c r="H12" s="26">
        <v>23380</v>
      </c>
      <c r="I12" s="16"/>
    </row>
    <row r="13" spans="1:9" ht="23.1" customHeight="1">
      <c r="A13" s="6" t="s">
        <v>33</v>
      </c>
      <c r="B13" s="6"/>
      <c r="D13" s="51"/>
      <c r="E13" s="9"/>
      <c r="F13" s="32">
        <v>2805</v>
      </c>
      <c r="G13" s="26"/>
      <c r="H13" s="32">
        <v>950</v>
      </c>
      <c r="I13" s="16"/>
    </row>
    <row r="14" spans="1:9" ht="23.1" customHeight="1">
      <c r="A14" s="1" t="s">
        <v>133</v>
      </c>
      <c r="B14" s="1"/>
      <c r="D14" s="51"/>
      <c r="E14" s="9"/>
      <c r="F14" s="32">
        <f>SUM(F9:F13)</f>
        <v>501100</v>
      </c>
      <c r="G14" s="49"/>
      <c r="H14" s="32">
        <f>SUM(H9:H13)</f>
        <v>463333</v>
      </c>
      <c r="I14" s="16"/>
    </row>
    <row r="15" spans="1:9" ht="23.1" customHeight="1">
      <c r="A15" s="1" t="s">
        <v>19</v>
      </c>
      <c r="B15" s="1"/>
      <c r="D15" s="51"/>
      <c r="E15" s="9"/>
      <c r="F15" s="26"/>
      <c r="G15" s="49"/>
      <c r="H15" s="26"/>
      <c r="I15" s="16"/>
    </row>
    <row r="16" spans="1:9" ht="23.1" customHeight="1">
      <c r="A16" s="6" t="s">
        <v>118</v>
      </c>
      <c r="B16" s="6"/>
      <c r="D16" s="51"/>
      <c r="E16" s="9"/>
      <c r="F16" s="26">
        <v>174551</v>
      </c>
      <c r="G16" s="49"/>
      <c r="H16" s="26">
        <v>160460</v>
      </c>
      <c r="I16" s="16"/>
    </row>
    <row r="17" spans="1:9" ht="23.1" customHeight="1">
      <c r="A17" s="6" t="s">
        <v>20</v>
      </c>
      <c r="B17" s="6"/>
      <c r="D17" s="51"/>
      <c r="E17" s="9"/>
      <c r="F17" s="26">
        <v>82388</v>
      </c>
      <c r="G17" s="49"/>
      <c r="H17" s="26">
        <v>69090</v>
      </c>
      <c r="I17" s="16"/>
    </row>
    <row r="18" spans="1:9" ht="23.1" customHeight="1">
      <c r="A18" s="6" t="s">
        <v>39</v>
      </c>
      <c r="B18" s="6"/>
      <c r="D18" s="51"/>
      <c r="E18" s="9"/>
      <c r="F18" s="26">
        <v>26152</v>
      </c>
      <c r="G18" s="49"/>
      <c r="H18" s="26">
        <v>20906</v>
      </c>
      <c r="I18" s="16"/>
    </row>
    <row r="19" spans="1:9" ht="23.1" customHeight="1">
      <c r="A19" s="6" t="s">
        <v>134</v>
      </c>
      <c r="B19" s="6"/>
      <c r="D19" s="18"/>
      <c r="E19" s="9"/>
      <c r="F19" s="26">
        <v>65070</v>
      </c>
      <c r="G19" s="49"/>
      <c r="H19" s="26">
        <v>567</v>
      </c>
      <c r="I19" s="16"/>
    </row>
    <row r="20" spans="1:9" ht="23.1" customHeight="1">
      <c r="A20" s="6" t="s">
        <v>119</v>
      </c>
      <c r="B20" s="18"/>
      <c r="D20" s="18"/>
      <c r="E20" s="9"/>
      <c r="F20" s="26">
        <v>77704</v>
      </c>
      <c r="G20" s="49"/>
      <c r="H20" s="26">
        <v>66694</v>
      </c>
      <c r="I20" s="16"/>
    </row>
    <row r="21" spans="1:9" ht="23.1" customHeight="1">
      <c r="A21" s="1" t="s">
        <v>21</v>
      </c>
      <c r="B21" s="51"/>
      <c r="D21" s="51"/>
      <c r="E21" s="9"/>
      <c r="F21" s="28">
        <f>SUM(F16:F20)</f>
        <v>425865</v>
      </c>
      <c r="G21" s="49"/>
      <c r="H21" s="28">
        <f>SUM(H16:H20)</f>
        <v>317717</v>
      </c>
      <c r="I21" s="16"/>
    </row>
    <row r="22" spans="1:9" ht="23.1" customHeight="1">
      <c r="A22" s="1" t="s">
        <v>43</v>
      </c>
      <c r="B22" s="51"/>
      <c r="D22" s="51"/>
      <c r="E22" s="9"/>
      <c r="F22" s="26">
        <f>SUM(F14-F21)</f>
        <v>75235</v>
      </c>
      <c r="G22" s="49"/>
      <c r="H22" s="26">
        <f>SUM(H14-H21)</f>
        <v>145616</v>
      </c>
      <c r="I22" s="16"/>
    </row>
    <row r="23" spans="1:9" ht="23.1" customHeight="1">
      <c r="A23" s="6" t="s">
        <v>42</v>
      </c>
      <c r="B23" s="18"/>
      <c r="D23" s="18">
        <v>8</v>
      </c>
      <c r="E23" s="9"/>
      <c r="F23" s="26">
        <v>-11565</v>
      </c>
      <c r="G23" s="49"/>
      <c r="H23" s="26">
        <v>-26255</v>
      </c>
      <c r="I23" s="29"/>
    </row>
    <row r="24" spans="1:9" ht="23.1" customHeight="1">
      <c r="A24" s="1" t="s">
        <v>79</v>
      </c>
      <c r="B24" s="1"/>
      <c r="D24" s="51"/>
      <c r="E24" s="9"/>
      <c r="F24" s="28">
        <f>SUM(F22:F23)</f>
        <v>63670</v>
      </c>
      <c r="G24" s="49"/>
      <c r="H24" s="28">
        <f>SUM(H22:H23)</f>
        <v>119361</v>
      </c>
      <c r="I24" s="16"/>
    </row>
    <row r="25" spans="1:9" ht="23.1" customHeight="1">
      <c r="A25" s="1"/>
      <c r="B25" s="1"/>
      <c r="D25" s="51"/>
      <c r="E25" s="9"/>
      <c r="F25" s="26"/>
      <c r="G25" s="49"/>
      <c r="H25" s="26"/>
      <c r="I25" s="16"/>
    </row>
    <row r="26" spans="1:9" s="15" customFormat="1" ht="23.1" customHeight="1">
      <c r="A26" s="65" t="s">
        <v>2</v>
      </c>
      <c r="B26" s="39"/>
      <c r="D26" s="52"/>
      <c r="F26" s="26"/>
      <c r="G26" s="26"/>
      <c r="H26" s="26"/>
      <c r="I26" s="34"/>
    </row>
    <row r="27" spans="1:9" s="41" customFormat="1" ht="23.1" customHeight="1">
      <c r="A27" s="39" t="s">
        <v>9</v>
      </c>
      <c r="B27" s="39"/>
      <c r="C27" s="36"/>
      <c r="D27" s="40"/>
      <c r="E27" s="36"/>
      <c r="F27" s="64" t="s">
        <v>87</v>
      </c>
      <c r="G27" s="64"/>
      <c r="H27" s="64"/>
    </row>
    <row r="28" spans="1:9" s="41" customFormat="1" ht="23.1" customHeight="1">
      <c r="A28" s="39" t="s">
        <v>89</v>
      </c>
      <c r="B28" s="39"/>
      <c r="C28" s="36"/>
      <c r="D28" s="40"/>
      <c r="E28" s="36"/>
      <c r="F28" s="40"/>
      <c r="G28" s="40"/>
      <c r="H28" s="40"/>
    </row>
    <row r="29" spans="1:9" s="41" customFormat="1" ht="23.1" customHeight="1">
      <c r="A29" s="1" t="str">
        <f>+A4</f>
        <v>For the three-month period ended 31 March 2018</v>
      </c>
      <c r="B29" s="39"/>
      <c r="C29" s="36"/>
      <c r="D29" s="40"/>
      <c r="E29" s="36"/>
      <c r="F29" s="40"/>
      <c r="G29" s="40"/>
      <c r="H29" s="40"/>
    </row>
    <row r="30" spans="1:9" s="5" customFormat="1" ht="23.1" customHeight="1">
      <c r="C30" s="27"/>
      <c r="D30" s="25"/>
      <c r="E30" s="36"/>
      <c r="F30" s="7"/>
      <c r="G30" s="25"/>
      <c r="H30" s="7" t="s">
        <v>78</v>
      </c>
    </row>
    <row r="31" spans="1:9" ht="23.1" customHeight="1">
      <c r="D31" s="10" t="s">
        <v>0</v>
      </c>
      <c r="E31" s="11"/>
      <c r="F31" s="37">
        <f>+F6</f>
        <v>2018</v>
      </c>
      <c r="G31" s="13"/>
      <c r="H31" s="37">
        <f>+H6</f>
        <v>2017</v>
      </c>
    </row>
    <row r="32" spans="1:9" ht="23.1" customHeight="1">
      <c r="A32" s="14" t="s">
        <v>58</v>
      </c>
      <c r="D32" s="36"/>
      <c r="E32" s="11"/>
      <c r="F32" s="53"/>
      <c r="G32" s="13"/>
      <c r="H32" s="53"/>
    </row>
    <row r="33" spans="1:9" ht="23.1" customHeight="1">
      <c r="A33" s="60" t="s">
        <v>90</v>
      </c>
      <c r="D33" s="36"/>
      <c r="E33" s="11"/>
      <c r="F33" s="53"/>
      <c r="G33" s="13"/>
      <c r="H33" s="53"/>
    </row>
    <row r="34" spans="1:9" ht="23.1" customHeight="1">
      <c r="A34" s="60" t="s">
        <v>91</v>
      </c>
      <c r="D34" s="36"/>
      <c r="E34" s="11"/>
      <c r="F34" s="53"/>
      <c r="G34" s="13"/>
      <c r="H34" s="53"/>
    </row>
    <row r="35" spans="1:9" ht="23.1" customHeight="1">
      <c r="A35" s="54" t="s">
        <v>106</v>
      </c>
      <c r="B35" s="6"/>
      <c r="D35" s="51"/>
      <c r="E35" s="9"/>
      <c r="F35" s="26">
        <v>12</v>
      </c>
      <c r="G35" s="49"/>
      <c r="H35" s="26">
        <v>219</v>
      </c>
      <c r="I35" s="16"/>
    </row>
    <row r="36" spans="1:9" ht="23.1" customHeight="1">
      <c r="A36" s="54" t="s">
        <v>107</v>
      </c>
      <c r="B36" s="6"/>
      <c r="D36" s="51"/>
      <c r="E36" s="9"/>
      <c r="F36" s="16"/>
      <c r="H36" s="16"/>
      <c r="I36" s="16"/>
    </row>
    <row r="37" spans="1:9" ht="23.1" customHeight="1">
      <c r="A37" s="54" t="s">
        <v>92</v>
      </c>
      <c r="B37" s="18"/>
      <c r="D37" s="18">
        <v>8</v>
      </c>
      <c r="E37" s="9"/>
      <c r="F37" s="26">
        <v>-2</v>
      </c>
      <c r="G37" s="49"/>
      <c r="H37" s="26">
        <v>-44</v>
      </c>
      <c r="I37" s="16"/>
    </row>
    <row r="38" spans="1:9" ht="23.1" customHeight="1">
      <c r="A38" s="61" t="s">
        <v>93</v>
      </c>
      <c r="B38" s="51"/>
      <c r="D38" s="51"/>
      <c r="E38" s="9"/>
      <c r="F38" s="55"/>
      <c r="G38" s="26"/>
      <c r="H38" s="55"/>
      <c r="I38" s="16"/>
    </row>
    <row r="39" spans="1:9" ht="23.1" customHeight="1">
      <c r="A39" s="61" t="s">
        <v>94</v>
      </c>
      <c r="B39" s="51"/>
      <c r="D39" s="51"/>
      <c r="E39" s="9"/>
      <c r="F39" s="32">
        <f>F35+F37</f>
        <v>10</v>
      </c>
      <c r="G39" s="49"/>
      <c r="H39" s="32">
        <f>H35+H37</f>
        <v>175</v>
      </c>
      <c r="I39" s="16"/>
    </row>
    <row r="40" spans="1:9" ht="23.1" customHeight="1">
      <c r="A40" s="61"/>
      <c r="B40" s="51"/>
      <c r="D40" s="51"/>
      <c r="E40" s="9"/>
      <c r="F40" s="26"/>
      <c r="G40" s="49"/>
      <c r="H40" s="26"/>
      <c r="I40" s="16"/>
    </row>
    <row r="41" spans="1:9" ht="23.1" customHeight="1">
      <c r="A41" s="62" t="s">
        <v>108</v>
      </c>
      <c r="B41" s="51"/>
      <c r="D41" s="51"/>
      <c r="E41" s="9"/>
      <c r="F41" s="32">
        <f>SUM(F39)</f>
        <v>10</v>
      </c>
      <c r="G41" s="49"/>
      <c r="H41" s="32">
        <f>SUM(H39)</f>
        <v>175</v>
      </c>
      <c r="I41" s="16"/>
    </row>
    <row r="42" spans="1:9" ht="23.1" customHeight="1">
      <c r="A42" s="1"/>
      <c r="B42" s="51"/>
      <c r="D42" s="51"/>
      <c r="E42" s="9"/>
      <c r="F42" s="26"/>
      <c r="G42" s="49"/>
      <c r="H42" s="26"/>
      <c r="I42" s="16"/>
    </row>
    <row r="43" spans="1:9" ht="23.1" customHeight="1" thickBot="1">
      <c r="A43" s="1" t="s">
        <v>80</v>
      </c>
      <c r="B43" s="51"/>
      <c r="D43" s="51"/>
      <c r="E43" s="9"/>
      <c r="F43" s="33">
        <f>SUM(F24,F41)</f>
        <v>63680</v>
      </c>
      <c r="G43" s="26"/>
      <c r="H43" s="33">
        <f>SUM(H24,H41)</f>
        <v>119536</v>
      </c>
      <c r="I43" s="16"/>
    </row>
    <row r="44" spans="1:9" ht="23.1" customHeight="1" thickTop="1">
      <c r="A44" s="6"/>
      <c r="B44" s="51"/>
      <c r="D44" s="51"/>
      <c r="E44" s="9"/>
      <c r="G44" s="49"/>
      <c r="I44" s="16"/>
    </row>
    <row r="45" spans="1:9" ht="23.1" customHeight="1">
      <c r="A45" s="1" t="s">
        <v>54</v>
      </c>
      <c r="B45" s="18"/>
      <c r="D45" s="18">
        <v>19</v>
      </c>
      <c r="E45" s="9"/>
      <c r="G45" s="49"/>
      <c r="I45" s="16"/>
    </row>
    <row r="46" spans="1:9" ht="23.1" customHeight="1" thickBot="1">
      <c r="A46" s="6" t="s">
        <v>79</v>
      </c>
      <c r="B46" s="6"/>
      <c r="D46" s="51"/>
      <c r="E46" s="9"/>
      <c r="F46" s="56">
        <f>+F24/2150469</f>
        <v>2.9607494923200472E-2</v>
      </c>
      <c r="G46" s="57"/>
      <c r="H46" s="56">
        <f>+H24/2150469</f>
        <v>5.5504636430471675E-2</v>
      </c>
      <c r="I46" s="16"/>
    </row>
    <row r="47" spans="1:9" ht="23.1" customHeight="1" thickTop="1">
      <c r="A47" s="6"/>
      <c r="B47" s="6"/>
      <c r="D47" s="51"/>
      <c r="E47" s="9"/>
      <c r="G47" s="26"/>
      <c r="I47" s="16"/>
    </row>
    <row r="48" spans="1:9" ht="23.1" customHeight="1">
      <c r="A48" s="9" t="s">
        <v>2</v>
      </c>
      <c r="D48" s="16"/>
      <c r="F48" s="16"/>
      <c r="G48" s="34"/>
      <c r="H48" s="16"/>
    </row>
  </sheetData>
  <mergeCells count="2">
    <mergeCell ref="F27:H27"/>
    <mergeCell ref="F1:H1"/>
  </mergeCells>
  <printOptions horizontalCentered="1" gridLinesSet="0"/>
  <pageMargins left="0.86614173228346503" right="0.47244094488188998" top="0.90551181102362199" bottom="0" header="0.196850393700787" footer="0.196850393700787"/>
  <pageSetup paperSize="9" scale="90" fitToHeight="2" orientation="portrait" horizontalDpi="4294967295" verticalDpi="4294967295" r:id="rId1"/>
  <headerFooter alignWithMargins="0"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34"/>
  <sheetViews>
    <sheetView showGridLines="0" view="pageBreakPreview" zoomScale="70" zoomScaleNormal="85" zoomScaleSheetLayoutView="70" workbookViewId="0">
      <selection sqref="A1:XFD1048576"/>
    </sheetView>
  </sheetViews>
  <sheetFormatPr defaultRowHeight="24" customHeight="1"/>
  <cols>
    <col min="1" max="1" width="43.85546875" style="67" customWidth="1"/>
    <col min="2" max="2" width="16.42578125" style="67" customWidth="1"/>
    <col min="3" max="3" width="1" style="67" customWidth="1"/>
    <col min="4" max="4" width="16.42578125" style="67" customWidth="1"/>
    <col min="5" max="5" width="1" style="67" customWidth="1"/>
    <col min="6" max="6" width="16.42578125" style="67" customWidth="1"/>
    <col min="7" max="7" width="1" style="67" customWidth="1"/>
    <col min="8" max="8" width="16.42578125" style="67" customWidth="1"/>
    <col min="9" max="9" width="1" style="67" customWidth="1"/>
    <col min="10" max="10" width="16.42578125" style="67" customWidth="1"/>
    <col min="11" max="11" width="1" style="67" customWidth="1"/>
    <col min="12" max="12" width="16.42578125" style="67" customWidth="1"/>
    <col min="13" max="13" width="1" style="67" customWidth="1"/>
    <col min="14" max="14" width="16.42578125" style="67" customWidth="1"/>
    <col min="15" max="16384" width="9.140625" style="67"/>
  </cols>
  <sheetData>
    <row r="1" spans="1:16" ht="24" customHeight="1">
      <c r="A1" s="66" t="s">
        <v>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7" t="s">
        <v>95</v>
      </c>
      <c r="M1" s="66"/>
      <c r="N1" s="66"/>
    </row>
    <row r="2" spans="1:16" ht="24" customHeight="1">
      <c r="A2" s="66" t="s">
        <v>72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6" ht="24" customHeight="1">
      <c r="A3" s="1" t="str">
        <f>+'PL '!A4</f>
        <v>For the three-month period ended 31 March 2018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6" ht="24" customHeight="1">
      <c r="A4" s="1"/>
      <c r="N4" s="8" t="s">
        <v>74</v>
      </c>
    </row>
    <row r="5" spans="1:16" ht="24" customHeight="1">
      <c r="A5" s="1"/>
      <c r="L5" s="40" t="s">
        <v>55</v>
      </c>
      <c r="N5" s="8"/>
    </row>
    <row r="6" spans="1:16" ht="24" customHeight="1">
      <c r="B6" s="69"/>
      <c r="C6" s="70"/>
      <c r="D6" s="69" t="s">
        <v>59</v>
      </c>
      <c r="E6" s="70"/>
      <c r="F6" s="71" t="s">
        <v>15</v>
      </c>
      <c r="G6" s="71"/>
      <c r="H6" s="71"/>
      <c r="I6" s="71"/>
      <c r="J6" s="71"/>
      <c r="K6" s="70"/>
      <c r="L6" s="40" t="s">
        <v>53</v>
      </c>
      <c r="M6" s="70"/>
      <c r="N6" s="70"/>
      <c r="O6" s="70"/>
      <c r="P6" s="6"/>
    </row>
    <row r="7" spans="1:16" ht="24" customHeight="1">
      <c r="B7" s="69" t="s">
        <v>67</v>
      </c>
      <c r="C7" s="70"/>
      <c r="D7" s="69" t="s">
        <v>60</v>
      </c>
      <c r="E7" s="70"/>
      <c r="F7" s="72" t="s">
        <v>32</v>
      </c>
      <c r="G7" s="72"/>
      <c r="H7" s="72"/>
      <c r="I7" s="73"/>
      <c r="J7" s="70"/>
      <c r="K7" s="70"/>
      <c r="L7" s="25" t="s">
        <v>62</v>
      </c>
      <c r="M7" s="70"/>
      <c r="N7" s="70"/>
      <c r="O7" s="70"/>
      <c r="P7" s="6"/>
    </row>
    <row r="8" spans="1:16" s="70" customFormat="1" ht="24" customHeight="1">
      <c r="B8" s="69" t="s">
        <v>68</v>
      </c>
      <c r="D8" s="70" t="s">
        <v>122</v>
      </c>
      <c r="F8" s="74" t="s">
        <v>61</v>
      </c>
      <c r="H8" s="74" t="s">
        <v>3</v>
      </c>
      <c r="I8" s="74"/>
      <c r="L8" s="70" t="s">
        <v>125</v>
      </c>
      <c r="P8" s="6"/>
    </row>
    <row r="9" spans="1:16" s="70" customFormat="1" ht="24" customHeight="1">
      <c r="A9" s="68"/>
      <c r="B9" s="75" t="s">
        <v>60</v>
      </c>
      <c r="D9" s="76" t="s">
        <v>69</v>
      </c>
      <c r="F9" s="75" t="s">
        <v>5</v>
      </c>
      <c r="H9" s="75" t="s">
        <v>5</v>
      </c>
      <c r="I9" s="69"/>
      <c r="J9" s="75" t="s">
        <v>4</v>
      </c>
      <c r="L9" s="76" t="s">
        <v>41</v>
      </c>
      <c r="N9" s="75" t="s">
        <v>6</v>
      </c>
    </row>
    <row r="10" spans="1:16" s="70" customFormat="1" ht="24" customHeight="1">
      <c r="A10" s="68"/>
      <c r="B10" s="69"/>
      <c r="D10" s="69"/>
      <c r="F10" s="69"/>
      <c r="H10" s="69"/>
      <c r="I10" s="69"/>
      <c r="J10" s="69"/>
      <c r="L10" s="40"/>
      <c r="N10" s="69"/>
    </row>
    <row r="11" spans="1:16" s="80" customFormat="1" ht="24" customHeight="1">
      <c r="A11" s="66" t="s">
        <v>120</v>
      </c>
      <c r="B11" s="77">
        <v>2150469</v>
      </c>
      <c r="C11" s="77">
        <v>0</v>
      </c>
      <c r="D11" s="77">
        <v>2133321</v>
      </c>
      <c r="E11" s="77">
        <v>0</v>
      </c>
      <c r="F11" s="77">
        <v>155000</v>
      </c>
      <c r="G11" s="77">
        <v>0</v>
      </c>
      <c r="H11" s="77">
        <v>215000</v>
      </c>
      <c r="I11" s="77">
        <v>0</v>
      </c>
      <c r="J11" s="77">
        <v>832967</v>
      </c>
      <c r="K11" s="77">
        <v>0</v>
      </c>
      <c r="L11" s="77">
        <v>-1492</v>
      </c>
      <c r="M11" s="78"/>
      <c r="N11" s="79">
        <f>SUM(B11:M11)</f>
        <v>5485265</v>
      </c>
    </row>
    <row r="12" spans="1:16" s="80" customFormat="1" ht="24" customHeight="1">
      <c r="A12" s="67" t="s">
        <v>81</v>
      </c>
      <c r="B12" s="81">
        <v>0</v>
      </c>
      <c r="C12" s="77"/>
      <c r="D12" s="81">
        <v>0</v>
      </c>
      <c r="E12" s="77"/>
      <c r="F12" s="81">
        <v>0</v>
      </c>
      <c r="G12" s="77"/>
      <c r="H12" s="81">
        <v>0</v>
      </c>
      <c r="I12" s="77"/>
      <c r="J12" s="81">
        <f>+'PL '!H24</f>
        <v>119361</v>
      </c>
      <c r="K12" s="77"/>
      <c r="L12" s="81">
        <v>0</v>
      </c>
      <c r="M12" s="78"/>
      <c r="N12" s="82">
        <f>SUM(B12:M12)</f>
        <v>119361</v>
      </c>
    </row>
    <row r="13" spans="1:16" s="80" customFormat="1" ht="24" customHeight="1">
      <c r="A13" s="67" t="s">
        <v>82</v>
      </c>
      <c r="B13" s="83">
        <v>0</v>
      </c>
      <c r="C13" s="84"/>
      <c r="D13" s="83">
        <v>0</v>
      </c>
      <c r="E13" s="84"/>
      <c r="F13" s="83">
        <v>0</v>
      </c>
      <c r="G13" s="84"/>
      <c r="H13" s="83">
        <v>0</v>
      </c>
      <c r="I13" s="79"/>
      <c r="J13" s="83">
        <v>0</v>
      </c>
      <c r="K13" s="84"/>
      <c r="L13" s="83">
        <f>+'PL '!H41</f>
        <v>175</v>
      </c>
      <c r="M13" s="84"/>
      <c r="N13" s="83">
        <f>SUM(B13:M13)</f>
        <v>175</v>
      </c>
    </row>
    <row r="14" spans="1:16" s="86" customFormat="1" ht="24" customHeight="1">
      <c r="A14" s="67" t="s">
        <v>80</v>
      </c>
      <c r="B14" s="85">
        <f>B13+B12</f>
        <v>0</v>
      </c>
      <c r="C14" s="78"/>
      <c r="D14" s="85">
        <f>D13+D12</f>
        <v>0</v>
      </c>
      <c r="E14" s="78"/>
      <c r="F14" s="85">
        <f>F13+F12</f>
        <v>0</v>
      </c>
      <c r="G14" s="78"/>
      <c r="H14" s="85">
        <f>H13+H12</f>
        <v>0</v>
      </c>
      <c r="I14" s="79"/>
      <c r="J14" s="85">
        <f>J13+J12</f>
        <v>119361</v>
      </c>
      <c r="K14" s="78"/>
      <c r="L14" s="85">
        <f>L13+L12</f>
        <v>175</v>
      </c>
      <c r="M14" s="78"/>
      <c r="N14" s="85">
        <f>SUM(B14:M14)</f>
        <v>119536</v>
      </c>
    </row>
    <row r="15" spans="1:16" s="86" customFormat="1" ht="24" customHeight="1" thickBot="1">
      <c r="A15" s="66" t="s">
        <v>121</v>
      </c>
      <c r="B15" s="87">
        <f>B14+B11</f>
        <v>2150469</v>
      </c>
      <c r="C15" s="78"/>
      <c r="D15" s="87">
        <f>D14+D11</f>
        <v>2133321</v>
      </c>
      <c r="E15" s="78"/>
      <c r="F15" s="87">
        <f>F14+F11</f>
        <v>155000</v>
      </c>
      <c r="G15" s="78"/>
      <c r="H15" s="87">
        <f>H14+H11</f>
        <v>215000</v>
      </c>
      <c r="I15" s="79"/>
      <c r="J15" s="87">
        <f>J14+J11</f>
        <v>952328</v>
      </c>
      <c r="K15" s="78"/>
      <c r="L15" s="87">
        <f>L14+L11</f>
        <v>-1317</v>
      </c>
      <c r="M15" s="78"/>
      <c r="N15" s="87">
        <f>N14+N11</f>
        <v>5604801</v>
      </c>
    </row>
    <row r="16" spans="1:16" s="86" customFormat="1" ht="24" customHeight="1" thickTop="1">
      <c r="A16" s="66"/>
      <c r="B16" s="79"/>
      <c r="C16" s="78"/>
      <c r="D16" s="79"/>
      <c r="E16" s="78"/>
      <c r="F16" s="79"/>
      <c r="G16" s="78"/>
      <c r="H16" s="79"/>
      <c r="I16" s="79"/>
      <c r="J16" s="79"/>
      <c r="K16" s="78"/>
      <c r="L16" s="79"/>
      <c r="M16" s="78"/>
      <c r="N16" s="79"/>
    </row>
    <row r="17" spans="1:14" s="80" customFormat="1" ht="24" customHeight="1">
      <c r="A17" s="66" t="s">
        <v>139</v>
      </c>
      <c r="B17" s="77">
        <v>2150469</v>
      </c>
      <c r="C17" s="77">
        <v>0</v>
      </c>
      <c r="D17" s="77">
        <v>2133321</v>
      </c>
      <c r="E17" s="77">
        <v>0</v>
      </c>
      <c r="F17" s="77">
        <v>178800</v>
      </c>
      <c r="G17" s="77">
        <v>0</v>
      </c>
      <c r="H17" s="77">
        <v>215000</v>
      </c>
      <c r="I17" s="77">
        <v>0</v>
      </c>
      <c r="J17" s="77">
        <f>+BS!H44</f>
        <v>897521</v>
      </c>
      <c r="K17" s="77">
        <v>0</v>
      </c>
      <c r="L17" s="77">
        <v>27</v>
      </c>
      <c r="M17" s="78"/>
      <c r="N17" s="79">
        <f>SUM(B17:M17)</f>
        <v>5575138</v>
      </c>
    </row>
    <row r="18" spans="1:14" s="80" customFormat="1" ht="24" customHeight="1">
      <c r="A18" s="67" t="s">
        <v>81</v>
      </c>
      <c r="B18" s="81">
        <v>0</v>
      </c>
      <c r="C18" s="77"/>
      <c r="D18" s="81">
        <v>0</v>
      </c>
      <c r="E18" s="77"/>
      <c r="F18" s="81">
        <v>0</v>
      </c>
      <c r="G18" s="77"/>
      <c r="H18" s="81">
        <v>0</v>
      </c>
      <c r="I18" s="77"/>
      <c r="J18" s="81">
        <f>+'PL '!F24</f>
        <v>63670</v>
      </c>
      <c r="K18" s="77"/>
      <c r="L18" s="81">
        <v>0</v>
      </c>
      <c r="M18" s="78"/>
      <c r="N18" s="82">
        <f>SUM(B18:M18)</f>
        <v>63670</v>
      </c>
    </row>
    <row r="19" spans="1:14" s="86" customFormat="1" ht="24" customHeight="1">
      <c r="A19" s="67" t="s">
        <v>82</v>
      </c>
      <c r="B19" s="83">
        <v>0</v>
      </c>
      <c r="C19" s="84"/>
      <c r="D19" s="83">
        <v>0</v>
      </c>
      <c r="E19" s="84"/>
      <c r="F19" s="83">
        <v>0</v>
      </c>
      <c r="G19" s="84"/>
      <c r="H19" s="83">
        <v>0</v>
      </c>
      <c r="I19" s="79"/>
      <c r="J19" s="83">
        <v>0</v>
      </c>
      <c r="K19" s="84"/>
      <c r="L19" s="83">
        <f>+'PL '!F41</f>
        <v>10</v>
      </c>
      <c r="M19" s="84"/>
      <c r="N19" s="83">
        <f>SUM(B19:M19)</f>
        <v>10</v>
      </c>
    </row>
    <row r="20" spans="1:14" s="86" customFormat="1" ht="24" customHeight="1">
      <c r="A20" s="67" t="s">
        <v>80</v>
      </c>
      <c r="B20" s="85">
        <f>B19+B18</f>
        <v>0</v>
      </c>
      <c r="C20" s="78"/>
      <c r="D20" s="85">
        <f>D19+D18</f>
        <v>0</v>
      </c>
      <c r="E20" s="78"/>
      <c r="F20" s="85">
        <f>F19+F18</f>
        <v>0</v>
      </c>
      <c r="G20" s="78"/>
      <c r="H20" s="85">
        <f>H19+H18</f>
        <v>0</v>
      </c>
      <c r="I20" s="79"/>
      <c r="J20" s="85">
        <f>J19+J18</f>
        <v>63670</v>
      </c>
      <c r="K20" s="78"/>
      <c r="L20" s="85">
        <f>L19+L18</f>
        <v>10</v>
      </c>
      <c r="M20" s="78"/>
      <c r="N20" s="85">
        <f>SUM(B20:M20)</f>
        <v>63680</v>
      </c>
    </row>
    <row r="21" spans="1:14" s="86" customFormat="1" ht="24" customHeight="1" thickBot="1">
      <c r="A21" s="66" t="s">
        <v>140</v>
      </c>
      <c r="B21" s="87">
        <f>B20+B17</f>
        <v>2150469</v>
      </c>
      <c r="C21" s="78"/>
      <c r="D21" s="87">
        <f>D20+D17</f>
        <v>2133321</v>
      </c>
      <c r="E21" s="78"/>
      <c r="F21" s="87">
        <f>F20+F17</f>
        <v>178800</v>
      </c>
      <c r="G21" s="78"/>
      <c r="H21" s="87">
        <f>H20+H17</f>
        <v>215000</v>
      </c>
      <c r="I21" s="79"/>
      <c r="J21" s="87">
        <f>J20+J17</f>
        <v>961191</v>
      </c>
      <c r="K21" s="78"/>
      <c r="L21" s="87">
        <f>L20+L17</f>
        <v>37</v>
      </c>
      <c r="M21" s="78"/>
      <c r="N21" s="87">
        <f>N20+N17</f>
        <v>5638818</v>
      </c>
    </row>
    <row r="22" spans="1:14" s="86" customFormat="1" ht="24" customHeight="1" thickTop="1">
      <c r="A22" s="66"/>
      <c r="B22" s="79"/>
      <c r="C22" s="78"/>
      <c r="D22" s="79"/>
      <c r="E22" s="78"/>
      <c r="F22" s="79"/>
      <c r="G22" s="78"/>
      <c r="H22" s="79"/>
      <c r="I22" s="79"/>
      <c r="J22" s="79"/>
      <c r="K22" s="78"/>
      <c r="L22" s="79"/>
      <c r="M22" s="78"/>
      <c r="N22" s="79"/>
    </row>
    <row r="23" spans="1:14" ht="24" customHeight="1">
      <c r="A23" s="67" t="s">
        <v>2</v>
      </c>
      <c r="L23" s="88"/>
    </row>
    <row r="24" spans="1:14" ht="24" customHeight="1">
      <c r="K24" s="67">
        <v>23561</v>
      </c>
      <c r="L24" s="40"/>
    </row>
    <row r="25" spans="1:14" ht="24" customHeight="1">
      <c r="L25" s="40"/>
    </row>
    <row r="26" spans="1:14" ht="24" customHeight="1">
      <c r="L26" s="25"/>
    </row>
    <row r="29" spans="1:14" ht="24" customHeight="1">
      <c r="D29" s="89"/>
    </row>
    <row r="30" spans="1:14" ht="24" customHeight="1">
      <c r="D30" s="89"/>
    </row>
    <row r="31" spans="1:14" ht="24" customHeight="1">
      <c r="D31" s="89"/>
    </row>
    <row r="32" spans="1:14" ht="24" customHeight="1">
      <c r="D32" s="89"/>
    </row>
    <row r="33" spans="4:4" ht="24" customHeight="1">
      <c r="D33" s="89"/>
    </row>
    <row r="34" spans="4:4" ht="24" customHeight="1">
      <c r="D34" s="89"/>
    </row>
  </sheetData>
  <mergeCells count="2">
    <mergeCell ref="F6:J6"/>
    <mergeCell ref="F7:H7"/>
  </mergeCells>
  <printOptions horizontalCentered="1"/>
  <pageMargins left="0.86614173228346503" right="0.47244094488188998" top="0.90551181102362199" bottom="0" header="0.196850393700787" footer="0.196850393700787"/>
  <pageSetup paperSize="9" scale="83" orientation="landscape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67"/>
  <sheetViews>
    <sheetView showGridLines="0" tabSelected="1" view="pageBreakPreview" zoomScaleNormal="100" zoomScaleSheetLayoutView="100" workbookViewId="0">
      <selection sqref="A1:XFD1048576"/>
    </sheetView>
  </sheetViews>
  <sheetFormatPr defaultColWidth="10.5703125" defaultRowHeight="23.1" customHeight="1"/>
  <cols>
    <col min="1" max="1" width="64.140625" style="44" customWidth="1"/>
    <col min="2" max="2" width="1.7109375" style="44" customWidth="1"/>
    <col min="3" max="3" width="1.85546875" style="44" customWidth="1"/>
    <col min="4" max="4" width="1.42578125" style="45" customWidth="1"/>
    <col min="5" max="5" width="14.28515625" style="46" customWidth="1"/>
    <col min="6" max="6" width="1.42578125" style="46" customWidth="1"/>
    <col min="7" max="7" width="14.28515625" style="46" customWidth="1"/>
    <col min="8" max="8" width="1.42578125" style="44" customWidth="1"/>
    <col min="9" max="16384" width="10.5703125" style="44"/>
  </cols>
  <sheetData>
    <row r="1" spans="1:8" s="5" customFormat="1" ht="23.1" customHeight="1">
      <c r="A1" s="1"/>
      <c r="B1" s="2"/>
      <c r="C1" s="58"/>
      <c r="E1" s="63"/>
      <c r="G1" s="8" t="s">
        <v>145</v>
      </c>
    </row>
    <row r="2" spans="1:8" s="5" customFormat="1" ht="23.1" customHeight="1">
      <c r="A2" s="1" t="s">
        <v>9</v>
      </c>
      <c r="B2" s="2"/>
      <c r="C2" s="58"/>
      <c r="E2" s="58"/>
    </row>
    <row r="3" spans="1:8" s="5" customFormat="1" ht="23.1" customHeight="1">
      <c r="A3" s="1" t="s">
        <v>96</v>
      </c>
      <c r="B3" s="1"/>
      <c r="C3" s="27"/>
      <c r="D3" s="36"/>
      <c r="E3" s="25"/>
      <c r="F3" s="25"/>
      <c r="G3" s="25"/>
    </row>
    <row r="4" spans="1:8" s="5" customFormat="1" ht="23.1" customHeight="1">
      <c r="A4" s="1" t="s">
        <v>138</v>
      </c>
      <c r="B4" s="1"/>
      <c r="C4" s="27"/>
      <c r="D4" s="36"/>
      <c r="E4" s="25"/>
      <c r="F4" s="25"/>
      <c r="G4" s="25"/>
    </row>
    <row r="5" spans="1:8" s="5" customFormat="1" ht="23.1" customHeight="1">
      <c r="C5" s="27"/>
      <c r="D5" s="36"/>
      <c r="E5" s="7"/>
      <c r="F5" s="25"/>
      <c r="G5" s="7" t="s">
        <v>74</v>
      </c>
    </row>
    <row r="6" spans="1:8" s="9" customFormat="1" ht="23.1" customHeight="1">
      <c r="D6" s="11"/>
      <c r="E6" s="37">
        <v>2018</v>
      </c>
      <c r="F6" s="13"/>
      <c r="G6" s="37">
        <v>2017</v>
      </c>
    </row>
    <row r="7" spans="1:8" s="9" customFormat="1" ht="23.1" customHeight="1">
      <c r="A7" s="14" t="s">
        <v>7</v>
      </c>
      <c r="D7" s="6"/>
      <c r="E7" s="16"/>
      <c r="F7" s="16"/>
      <c r="G7" s="16"/>
      <c r="H7" s="6"/>
    </row>
    <row r="8" spans="1:8" s="9" customFormat="1" ht="23.1" customHeight="1">
      <c r="A8" s="9" t="s">
        <v>43</v>
      </c>
      <c r="E8" s="49">
        <v>75235</v>
      </c>
      <c r="F8" s="49"/>
      <c r="G8" s="49">
        <v>145616</v>
      </c>
    </row>
    <row r="9" spans="1:8" s="9" customFormat="1" ht="23.1" customHeight="1">
      <c r="A9" s="9" t="s">
        <v>49</v>
      </c>
      <c r="E9" s="8"/>
      <c r="F9" s="49"/>
      <c r="G9" s="8"/>
    </row>
    <row r="10" spans="1:8" s="9" customFormat="1" ht="23.1" customHeight="1">
      <c r="A10" s="59" t="s">
        <v>34</v>
      </c>
      <c r="E10" s="49"/>
      <c r="F10" s="49"/>
      <c r="G10" s="49"/>
    </row>
    <row r="11" spans="1:8" s="9" customFormat="1" ht="23.1" customHeight="1">
      <c r="A11" s="9" t="s">
        <v>28</v>
      </c>
      <c r="E11" s="49">
        <v>12794</v>
      </c>
      <c r="F11" s="49"/>
      <c r="G11" s="49">
        <v>11275</v>
      </c>
    </row>
    <row r="12" spans="1:8" s="9" customFormat="1" ht="23.1" customHeight="1">
      <c r="A12" s="9" t="s">
        <v>129</v>
      </c>
      <c r="E12" s="49">
        <v>65070</v>
      </c>
      <c r="F12" s="49"/>
      <c r="G12" s="49">
        <v>567</v>
      </c>
    </row>
    <row r="13" spans="1:8" s="9" customFormat="1" ht="23.1" customHeight="1">
      <c r="A13" s="9" t="s">
        <v>127</v>
      </c>
      <c r="E13" s="49">
        <v>-28574</v>
      </c>
      <c r="F13" s="49"/>
      <c r="G13" s="49">
        <v>1295</v>
      </c>
    </row>
    <row r="14" spans="1:8" s="9" customFormat="1" ht="23.1" customHeight="1">
      <c r="A14" s="9" t="s">
        <v>146</v>
      </c>
      <c r="E14" s="49">
        <v>0</v>
      </c>
      <c r="F14" s="49"/>
      <c r="G14" s="49">
        <v>14</v>
      </c>
    </row>
    <row r="15" spans="1:8" s="9" customFormat="1" ht="23.1" customHeight="1">
      <c r="A15" s="9" t="s">
        <v>147</v>
      </c>
      <c r="E15" s="26">
        <v>-5</v>
      </c>
      <c r="F15" s="49"/>
      <c r="G15" s="26">
        <v>0</v>
      </c>
    </row>
    <row r="16" spans="1:8" s="9" customFormat="1" ht="23.1" customHeight="1">
      <c r="A16" s="9" t="s">
        <v>128</v>
      </c>
      <c r="E16" s="49">
        <v>-5725</v>
      </c>
      <c r="F16" s="49"/>
      <c r="G16" s="49">
        <v>-857</v>
      </c>
    </row>
    <row r="17" spans="1:7" s="9" customFormat="1" ht="23.1" customHeight="1">
      <c r="A17" s="9" t="s">
        <v>40</v>
      </c>
      <c r="E17" s="26">
        <v>26152</v>
      </c>
      <c r="F17" s="49"/>
      <c r="G17" s="26">
        <v>20906</v>
      </c>
    </row>
    <row r="18" spans="1:7" s="9" customFormat="1" ht="23.1" customHeight="1">
      <c r="A18" s="9" t="s">
        <v>44</v>
      </c>
      <c r="E18" s="26">
        <v>-11740</v>
      </c>
      <c r="F18" s="49"/>
      <c r="G18" s="26">
        <v>-14326</v>
      </c>
    </row>
    <row r="19" spans="1:7" s="9" customFormat="1" ht="23.1" customHeight="1">
      <c r="A19" s="9" t="s">
        <v>31</v>
      </c>
      <c r="E19" s="26">
        <v>-103435</v>
      </c>
      <c r="F19" s="49"/>
      <c r="G19" s="26">
        <v>-90497</v>
      </c>
    </row>
    <row r="20" spans="1:7" s="9" customFormat="1" ht="23.1" customHeight="1">
      <c r="A20" s="9" t="s">
        <v>156</v>
      </c>
      <c r="E20" s="26">
        <v>-298</v>
      </c>
      <c r="F20" s="49"/>
      <c r="G20" s="26">
        <v>-271</v>
      </c>
    </row>
    <row r="21" spans="1:7" s="9" customFormat="1" ht="23.1" customHeight="1">
      <c r="A21" s="9" t="s">
        <v>151</v>
      </c>
      <c r="E21" s="32">
        <v>2228</v>
      </c>
      <c r="F21" s="49"/>
      <c r="G21" s="32">
        <v>2142</v>
      </c>
    </row>
    <row r="22" spans="1:7" s="9" customFormat="1" ht="23.1" customHeight="1">
      <c r="A22" s="9" t="s">
        <v>98</v>
      </c>
      <c r="E22" s="26"/>
      <c r="F22" s="49"/>
      <c r="G22" s="26"/>
    </row>
    <row r="23" spans="1:7" s="9" customFormat="1" ht="23.1" customHeight="1">
      <c r="A23" s="9" t="s">
        <v>27</v>
      </c>
      <c r="E23" s="26">
        <f>SUM(E8:E22)</f>
        <v>31702</v>
      </c>
      <c r="F23" s="49"/>
      <c r="G23" s="26">
        <f>SUM(G8:G22)</f>
        <v>75864</v>
      </c>
    </row>
    <row r="24" spans="1:7" s="9" customFormat="1" ht="23.1" customHeight="1">
      <c r="A24" s="9" t="s">
        <v>25</v>
      </c>
      <c r="E24" s="26"/>
      <c r="F24" s="49"/>
      <c r="G24" s="26"/>
    </row>
    <row r="25" spans="1:7" s="9" customFormat="1" ht="23.1" customHeight="1">
      <c r="A25" s="9" t="s">
        <v>141</v>
      </c>
      <c r="E25" s="26">
        <v>169645</v>
      </c>
      <c r="F25" s="49"/>
      <c r="G25" s="26">
        <v>-476746</v>
      </c>
    </row>
    <row r="26" spans="1:7" s="9" customFormat="1" ht="23.1" customHeight="1">
      <c r="A26" s="9" t="s">
        <v>99</v>
      </c>
      <c r="E26" s="26">
        <v>-1534456</v>
      </c>
      <c r="F26" s="49"/>
      <c r="G26" s="26">
        <v>-300973</v>
      </c>
    </row>
    <row r="27" spans="1:7" s="9" customFormat="1" ht="23.1" customHeight="1">
      <c r="A27" s="9" t="s">
        <v>73</v>
      </c>
      <c r="E27" s="26">
        <v>197394</v>
      </c>
      <c r="F27" s="49"/>
      <c r="G27" s="26">
        <v>53229</v>
      </c>
    </row>
    <row r="28" spans="1:7" s="9" customFormat="1" ht="23.1" customHeight="1">
      <c r="A28" s="9" t="s">
        <v>29</v>
      </c>
      <c r="E28" s="26">
        <v>-22931</v>
      </c>
      <c r="F28" s="49"/>
      <c r="G28" s="26">
        <v>-25911</v>
      </c>
    </row>
    <row r="29" spans="1:7" s="9" customFormat="1" ht="23.1" customHeight="1">
      <c r="A29" s="9" t="s">
        <v>26</v>
      </c>
      <c r="E29" s="49"/>
      <c r="F29" s="49"/>
      <c r="G29" s="49"/>
    </row>
    <row r="30" spans="1:7" s="9" customFormat="1" ht="23.1" customHeight="1">
      <c r="A30" s="9" t="s">
        <v>38</v>
      </c>
      <c r="E30" s="49">
        <v>-100000</v>
      </c>
      <c r="F30" s="49"/>
      <c r="G30" s="49">
        <v>0</v>
      </c>
    </row>
    <row r="31" spans="1:7" s="9" customFormat="1" ht="23.1" customHeight="1">
      <c r="A31" s="9" t="s">
        <v>142</v>
      </c>
      <c r="E31" s="26">
        <v>188017</v>
      </c>
      <c r="F31" s="49"/>
      <c r="G31" s="26">
        <v>-38940</v>
      </c>
    </row>
    <row r="32" spans="1:7" s="9" customFormat="1" ht="23.1" customHeight="1">
      <c r="A32" s="9" t="s">
        <v>101</v>
      </c>
      <c r="E32" s="26">
        <v>695995</v>
      </c>
      <c r="F32" s="49"/>
      <c r="G32" s="26">
        <v>1065600</v>
      </c>
    </row>
    <row r="33" spans="1:7" s="9" customFormat="1" ht="23.1" customHeight="1">
      <c r="A33" s="9" t="s">
        <v>152</v>
      </c>
      <c r="E33" s="26">
        <v>298330</v>
      </c>
      <c r="F33" s="49"/>
      <c r="G33" s="26">
        <v>0</v>
      </c>
    </row>
    <row r="34" spans="1:7" s="9" customFormat="1" ht="23.1" customHeight="1">
      <c r="A34" s="9" t="s">
        <v>30</v>
      </c>
      <c r="E34" s="32">
        <v>-111298</v>
      </c>
      <c r="F34" s="49"/>
      <c r="G34" s="32">
        <v>-60697</v>
      </c>
    </row>
    <row r="35" spans="1:7" s="9" customFormat="1" ht="23.1" customHeight="1">
      <c r="A35" s="9" t="s">
        <v>143</v>
      </c>
      <c r="E35" s="26">
        <f>SUM(E23:E34)</f>
        <v>-187602</v>
      </c>
      <c r="F35" s="49"/>
      <c r="G35" s="26">
        <f>SUM(G23:G34)</f>
        <v>291426</v>
      </c>
    </row>
    <row r="36" spans="1:7" s="9" customFormat="1" ht="23.1" customHeight="1">
      <c r="E36" s="49"/>
      <c r="F36" s="49"/>
      <c r="G36" s="49"/>
    </row>
    <row r="37" spans="1:7" s="9" customFormat="1" ht="23.1" customHeight="1">
      <c r="A37" s="9" t="s">
        <v>2</v>
      </c>
      <c r="E37" s="49"/>
      <c r="F37" s="49"/>
      <c r="G37" s="49"/>
    </row>
    <row r="38" spans="1:7" s="5" customFormat="1" ht="23.1" customHeight="1">
      <c r="A38" s="1"/>
      <c r="B38" s="2"/>
      <c r="E38" s="63"/>
      <c r="G38" s="8" t="s">
        <v>145</v>
      </c>
    </row>
    <row r="39" spans="1:7" s="5" customFormat="1" ht="23.1" customHeight="1">
      <c r="A39" s="1" t="s">
        <v>9</v>
      </c>
      <c r="B39" s="2"/>
      <c r="E39" s="58"/>
      <c r="F39" s="58"/>
      <c r="G39" s="58"/>
    </row>
    <row r="40" spans="1:7" s="5" customFormat="1" ht="23.1" customHeight="1">
      <c r="A40" s="1" t="s">
        <v>100</v>
      </c>
      <c r="B40" s="1"/>
      <c r="C40" s="27"/>
      <c r="D40" s="36"/>
      <c r="E40" s="25"/>
      <c r="F40" s="25"/>
      <c r="G40" s="25"/>
    </row>
    <row r="41" spans="1:7" s="5" customFormat="1" ht="23.1" customHeight="1">
      <c r="A41" s="1" t="str">
        <f>+A4</f>
        <v>For the three-month period ended 31 March 2018</v>
      </c>
      <c r="B41" s="1"/>
      <c r="C41" s="27"/>
      <c r="D41" s="36"/>
      <c r="E41" s="25"/>
      <c r="F41" s="25"/>
      <c r="G41" s="25"/>
    </row>
    <row r="42" spans="1:7" s="5" customFormat="1" ht="23.1" customHeight="1">
      <c r="C42" s="27"/>
      <c r="D42" s="36"/>
      <c r="E42" s="7"/>
      <c r="F42" s="25"/>
      <c r="G42" s="7" t="s">
        <v>74</v>
      </c>
    </row>
    <row r="43" spans="1:7" s="9" customFormat="1" ht="23.1" customHeight="1">
      <c r="D43" s="11"/>
      <c r="E43" s="37">
        <f>+E6</f>
        <v>2018</v>
      </c>
      <c r="F43" s="13"/>
      <c r="G43" s="37">
        <f>+G6</f>
        <v>2017</v>
      </c>
    </row>
    <row r="44" spans="1:7" s="9" customFormat="1" ht="23.1" customHeight="1">
      <c r="A44" s="9" t="s">
        <v>148</v>
      </c>
      <c r="E44" s="26">
        <v>86</v>
      </c>
      <c r="F44" s="26"/>
      <c r="G44" s="26">
        <v>0</v>
      </c>
    </row>
    <row r="45" spans="1:7" s="9" customFormat="1" ht="23.1" customHeight="1">
      <c r="A45" s="9" t="s">
        <v>46</v>
      </c>
      <c r="E45" s="26">
        <v>-21239</v>
      </c>
      <c r="F45" s="26"/>
      <c r="G45" s="26">
        <v>-22974</v>
      </c>
    </row>
    <row r="46" spans="1:7" s="9" customFormat="1" ht="23.1" customHeight="1">
      <c r="A46" s="9" t="s">
        <v>97</v>
      </c>
      <c r="E46" s="26">
        <v>828</v>
      </c>
      <c r="F46" s="26"/>
      <c r="G46" s="26">
        <v>1857</v>
      </c>
    </row>
    <row r="47" spans="1:7" s="9" customFormat="1" ht="23.1" customHeight="1">
      <c r="A47" s="9" t="s">
        <v>45</v>
      </c>
      <c r="E47" s="26">
        <v>103511</v>
      </c>
      <c r="F47" s="26"/>
      <c r="G47" s="26">
        <v>91085</v>
      </c>
    </row>
    <row r="48" spans="1:7" s="9" customFormat="1" ht="23.1" customHeight="1">
      <c r="A48" s="9" t="s">
        <v>56</v>
      </c>
      <c r="E48" s="26">
        <v>491</v>
      </c>
      <c r="F48" s="26"/>
      <c r="G48" s="26">
        <v>385</v>
      </c>
    </row>
    <row r="49" spans="1:7" s="9" customFormat="1" ht="23.1" customHeight="1">
      <c r="A49" s="9" t="s">
        <v>51</v>
      </c>
      <c r="E49" s="32">
        <v>-4551</v>
      </c>
      <c r="F49" s="26"/>
      <c r="G49" s="32">
        <v>-3393</v>
      </c>
    </row>
    <row r="50" spans="1:7" s="9" customFormat="1" ht="23.1" customHeight="1">
      <c r="A50" s="14" t="s">
        <v>83</v>
      </c>
      <c r="E50" s="32">
        <f>SUM(E44:E49)+E35</f>
        <v>-108476</v>
      </c>
      <c r="F50" s="49"/>
      <c r="G50" s="32">
        <f>SUM(G44:G49)+G35</f>
        <v>358386</v>
      </c>
    </row>
    <row r="51" spans="1:7" s="9" customFormat="1" ht="23.1" customHeight="1">
      <c r="A51" s="14" t="s">
        <v>8</v>
      </c>
      <c r="E51" s="26"/>
      <c r="F51" s="26"/>
      <c r="G51" s="26"/>
    </row>
    <row r="52" spans="1:7" s="9" customFormat="1" ht="23.1" customHeight="1">
      <c r="A52" s="9" t="s">
        <v>130</v>
      </c>
      <c r="B52" s="30"/>
      <c r="E52" s="49">
        <v>0</v>
      </c>
      <c r="F52" s="49"/>
      <c r="G52" s="49">
        <v>-4764</v>
      </c>
    </row>
    <row r="53" spans="1:7" s="9" customFormat="1" ht="23.1" customHeight="1">
      <c r="A53" s="9" t="s">
        <v>131</v>
      </c>
      <c r="B53" s="30"/>
      <c r="E53" s="49">
        <v>0</v>
      </c>
      <c r="F53" s="49"/>
      <c r="G53" s="49">
        <v>4893</v>
      </c>
    </row>
    <row r="54" spans="1:7" s="9" customFormat="1" ht="23.1" customHeight="1">
      <c r="A54" s="9" t="s">
        <v>149</v>
      </c>
      <c r="B54" s="30"/>
      <c r="E54" s="49">
        <v>-257</v>
      </c>
      <c r="F54" s="49"/>
      <c r="G54" s="49">
        <v>0</v>
      </c>
    </row>
    <row r="55" spans="1:7" s="9" customFormat="1" ht="23.1" customHeight="1">
      <c r="A55" s="9" t="s">
        <v>102</v>
      </c>
      <c r="B55" s="30"/>
      <c r="E55" s="49">
        <v>-222</v>
      </c>
      <c r="F55" s="49"/>
      <c r="G55" s="49">
        <v>2424</v>
      </c>
    </row>
    <row r="56" spans="1:7" s="9" customFormat="1" ht="23.1" customHeight="1">
      <c r="A56" s="9" t="s">
        <v>35</v>
      </c>
      <c r="E56" s="49">
        <v>-1439</v>
      </c>
      <c r="F56" s="49"/>
      <c r="G56" s="49">
        <v>-536</v>
      </c>
    </row>
    <row r="57" spans="1:7" s="9" customFormat="1" ht="23.1" customHeight="1">
      <c r="A57" s="9" t="s">
        <v>50</v>
      </c>
      <c r="E57" s="26">
        <v>5</v>
      </c>
      <c r="F57" s="49"/>
      <c r="G57" s="26">
        <v>0</v>
      </c>
    </row>
    <row r="58" spans="1:7" s="9" customFormat="1" ht="23.1" customHeight="1">
      <c r="A58" s="9" t="s">
        <v>36</v>
      </c>
      <c r="E58" s="26">
        <v>-1328</v>
      </c>
      <c r="F58" s="49"/>
      <c r="G58" s="26">
        <v>-300</v>
      </c>
    </row>
    <row r="59" spans="1:7" s="9" customFormat="1" ht="23.1" customHeight="1">
      <c r="A59" s="9" t="s">
        <v>144</v>
      </c>
      <c r="B59" s="30"/>
      <c r="E59" s="49">
        <v>6815</v>
      </c>
      <c r="F59" s="49"/>
      <c r="G59" s="49">
        <v>12845</v>
      </c>
    </row>
    <row r="60" spans="1:7" s="9" customFormat="1" ht="23.1" customHeight="1">
      <c r="A60" s="14" t="s">
        <v>84</v>
      </c>
      <c r="E60" s="28">
        <f>SUM(E52:E59)</f>
        <v>3574</v>
      </c>
      <c r="F60" s="49"/>
      <c r="G60" s="28">
        <f>SUM(G52:G59)</f>
        <v>14562</v>
      </c>
    </row>
    <row r="61" spans="1:7" s="9" customFormat="1" ht="23.1" customHeight="1">
      <c r="A61" s="14" t="s">
        <v>103</v>
      </c>
      <c r="E61" s="26">
        <f>E60+E50</f>
        <v>-104902</v>
      </c>
      <c r="F61" s="49"/>
      <c r="G61" s="26">
        <f>G60+G50</f>
        <v>372948</v>
      </c>
    </row>
    <row r="62" spans="1:7" s="9" customFormat="1" ht="23.1" customHeight="1">
      <c r="A62" s="9" t="s">
        <v>104</v>
      </c>
      <c r="E62" s="32">
        <v>280287</v>
      </c>
      <c r="F62" s="49"/>
      <c r="G62" s="32">
        <v>437957</v>
      </c>
    </row>
    <row r="63" spans="1:7" s="9" customFormat="1" ht="23.1" customHeight="1" thickBot="1">
      <c r="A63" s="14" t="s">
        <v>105</v>
      </c>
      <c r="B63" s="18"/>
      <c r="E63" s="33">
        <f>SUM(E61:E62)</f>
        <v>175385</v>
      </c>
      <c r="F63" s="49"/>
      <c r="G63" s="33">
        <f>SUM(G61:G62)</f>
        <v>810905</v>
      </c>
    </row>
    <row r="64" spans="1:7" s="9" customFormat="1" ht="23.1" customHeight="1" thickTop="1">
      <c r="E64" s="26"/>
      <c r="F64" s="49"/>
      <c r="G64" s="26"/>
    </row>
    <row r="65" spans="1:6" s="9" customFormat="1" ht="24" customHeight="1">
      <c r="D65" s="26"/>
      <c r="E65" s="49"/>
      <c r="F65" s="26"/>
    </row>
    <row r="66" spans="1:6" s="9" customFormat="1" ht="24" customHeight="1">
      <c r="D66" s="26"/>
      <c r="E66" s="49"/>
      <c r="F66" s="26"/>
    </row>
    <row r="67" spans="1:6" s="9" customFormat="1" ht="23.1" customHeight="1">
      <c r="A67" s="9" t="s">
        <v>2</v>
      </c>
      <c r="C67" s="49"/>
      <c r="E67" s="49"/>
    </row>
  </sheetData>
  <printOptions horizontalCentered="1" gridLinesSet="0"/>
  <pageMargins left="0.86614173228346503" right="0.47244094488188998" top="0.90551181102362199" bottom="0" header="0.196850393700787" footer="0.196850393700787"/>
  <pageSetup paperSize="9" scale="90" fitToHeight="0" orientation="portrait" horizontalDpi="4294967295" verticalDpi="4294967295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 </vt:lpstr>
      <vt:lpstr>CE</vt:lpstr>
      <vt:lpstr>CF </vt:lpstr>
      <vt:lpstr>CE!Print_Area</vt:lpstr>
      <vt:lpstr>'CF '!Print_Area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2018-05-08T08:54:10Z</cp:lastPrinted>
  <dcterms:created xsi:type="dcterms:W3CDTF">1998-02-25T03:57:14Z</dcterms:created>
  <dcterms:modified xsi:type="dcterms:W3CDTF">2018-05-08T09:11:54Z</dcterms:modified>
</cp:coreProperties>
</file>