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9875" windowHeight="6960" tabRatio="751" activeTab="4"/>
  </bookViews>
  <sheets>
    <sheet name="งบการเงินหน้า1-2" sheetId="1" r:id="rId1"/>
    <sheet name="งบกำไรขาดทุน 3 เดือนหน้า3" sheetId="2" r:id="rId2"/>
    <sheet name="งบแสดงส่วนผู้ถือหุ้น_งบรวม4" sheetId="3" r:id="rId3"/>
    <sheet name="งบแสดงส่วนผู้ถือหุ้น_งบเดี่ยว5" sheetId="4" r:id="rId4"/>
    <sheet name="งบกระแสเงินสด6-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4">#REF!</definedName>
    <definedName name="\a" localSheetId="0">#REF!</definedName>
    <definedName name="\a" localSheetId="1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>'[1]Fagor04-A3112e'!#REF!</definedName>
    <definedName name="\d" localSheetId="4">#REF!</definedName>
    <definedName name="\d" localSheetId="0">#REF!</definedName>
    <definedName name="\d" localSheetId="1">#REF!</definedName>
    <definedName name="\d">'[2]ลูกหนี้(เก่า)'!#REF!</definedName>
    <definedName name="\e">#REF!</definedName>
    <definedName name="\f">#REF!</definedName>
    <definedName name="\g">#REF!</definedName>
    <definedName name="\h">#REF!</definedName>
    <definedName name="\i">'[2]ลูกหนี้(เก่า)'!#REF!</definedName>
    <definedName name="\k">#REF!</definedName>
    <definedName name="\l">#REF!</definedName>
    <definedName name="\M">#REF!</definedName>
    <definedName name="\n">#REF!</definedName>
    <definedName name="\p">#REF!</definedName>
    <definedName name="\s">#REF!</definedName>
    <definedName name="\t">#REF!</definedName>
    <definedName name="\u">'[2]ลูกหนี้(เก่า)'!#REF!</definedName>
    <definedName name="\v">#REF!</definedName>
    <definedName name="\w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BTM250">#REF!</definedName>
    <definedName name="_____________cao3">#REF!</definedName>
    <definedName name="_____________cao4">#REF!</definedName>
    <definedName name="_____________cao5">#REF!</definedName>
    <definedName name="_____________dai1">#REF!</definedName>
    <definedName name="_____________dai2">#REF!</definedName>
    <definedName name="_____________dai3">#REF!</definedName>
    <definedName name="_____________dai4">#REF!</definedName>
    <definedName name="_____________dai5">#REF!</definedName>
    <definedName name="_____________dai6">#REF!</definedName>
    <definedName name="_____________dam24">[3]GIAVLIEU!$M$51</definedName>
    <definedName name="_____________dan1">#REF!</definedName>
    <definedName name="_____________dan2">#REF!</definedName>
    <definedName name="_____________e1">#REF!</definedName>
    <definedName name="_____________f1">#REF!</definedName>
    <definedName name="_____________g1">#REF!</definedName>
    <definedName name="_____________gon4">#REF!</definedName>
    <definedName name="_____________h1">#REF!</definedName>
    <definedName name="_____________k1">#REF!</definedName>
    <definedName name="_____________PRO1">#REF!</definedName>
    <definedName name="____________BTM250">#REF!</definedName>
    <definedName name="____________cao1">#REF!</definedName>
    <definedName name="____________cao2">#REF!</definedName>
    <definedName name="____________cao3">#REF!</definedName>
    <definedName name="____________cao4">#REF!</definedName>
    <definedName name="____________cao5">#REF!</definedName>
    <definedName name="____________cao6">#REF!</definedName>
    <definedName name="____________dai1">#REF!</definedName>
    <definedName name="____________dai2">#REF!</definedName>
    <definedName name="____________dai3">#REF!</definedName>
    <definedName name="____________dai4">#REF!</definedName>
    <definedName name="____________dai5">#REF!</definedName>
    <definedName name="____________dai6">#REF!</definedName>
    <definedName name="____________dam24">[3]GIAVLIEU!$M$51</definedName>
    <definedName name="____________dan1">#REF!</definedName>
    <definedName name="____________dan2">#REF!</definedName>
    <definedName name="____________e1">#REF!</definedName>
    <definedName name="____________f1">#REF!</definedName>
    <definedName name="____________g1">#REF!</definedName>
    <definedName name="____________gon4">#REF!</definedName>
    <definedName name="____________h1">#REF!</definedName>
    <definedName name="____________k1">#REF!</definedName>
    <definedName name="____________phi10">#REF!</definedName>
    <definedName name="____________phi12">#REF!</definedName>
    <definedName name="____________phi14">#REF!</definedName>
    <definedName name="____________phi16">#REF!</definedName>
    <definedName name="____________phi18">#REF!</definedName>
    <definedName name="____________phi20">#REF!</definedName>
    <definedName name="____________phi22">#REF!</definedName>
    <definedName name="____________phi25">#REF!</definedName>
    <definedName name="____________phi28">#REF!</definedName>
    <definedName name="____________phi6">#REF!</definedName>
    <definedName name="____________phi8">#REF!</definedName>
    <definedName name="____________PRO1">#REF!</definedName>
    <definedName name="____________SH1">[4]HTTK!$B$3:$B$35</definedName>
    <definedName name="____________SH2">#REF!</definedName>
    <definedName name="____________slg1">#REF!</definedName>
    <definedName name="____________slg3">#REF!</definedName>
    <definedName name="____________slg4">#REF!</definedName>
    <definedName name="____________slg5">#REF!</definedName>
    <definedName name="____________slg6">#REF!</definedName>
    <definedName name="____________TVL1">#REF!</definedName>
    <definedName name="____________YT10">#REF!</definedName>
    <definedName name="____________YT11">#REF!</definedName>
    <definedName name="____________YT12">#REF!</definedName>
    <definedName name="____________YT8">#REF!</definedName>
    <definedName name="____________YT9">#REF!</definedName>
    <definedName name="___________BTM250">#REF!</definedName>
    <definedName name="___________cao1">#REF!</definedName>
    <definedName name="___________cao2">#REF!</definedName>
    <definedName name="___________cao3">#REF!</definedName>
    <definedName name="___________cao4">#REF!</definedName>
    <definedName name="___________cao5">#REF!</definedName>
    <definedName name="___________cao6">#REF!</definedName>
    <definedName name="___________dai1">#REF!</definedName>
    <definedName name="___________dai2">#REF!</definedName>
    <definedName name="___________dai3">#REF!</definedName>
    <definedName name="___________dai4">#REF!</definedName>
    <definedName name="___________dai5">#REF!</definedName>
    <definedName name="___________dai6">#REF!</definedName>
    <definedName name="___________dam24">[3]GIAVLIEU!$M$51</definedName>
    <definedName name="___________dan1">#REF!</definedName>
    <definedName name="___________dan2">#REF!</definedName>
    <definedName name="___________e1">#REF!</definedName>
    <definedName name="___________f1">#REF!</definedName>
    <definedName name="___________g1">#REF!</definedName>
    <definedName name="___________gon4">#REF!</definedName>
    <definedName name="___________h1">#REF!</definedName>
    <definedName name="___________k1">#REF!</definedName>
    <definedName name="___________phi10">#REF!</definedName>
    <definedName name="___________phi12">#REF!</definedName>
    <definedName name="___________phi14">#REF!</definedName>
    <definedName name="___________phi16">#REF!</definedName>
    <definedName name="___________phi18">#REF!</definedName>
    <definedName name="___________phi20">#REF!</definedName>
    <definedName name="___________phi22">#REF!</definedName>
    <definedName name="___________phi25">#REF!</definedName>
    <definedName name="___________phi28">#REF!</definedName>
    <definedName name="___________phi6">#REF!</definedName>
    <definedName name="___________phi8">#REF!</definedName>
    <definedName name="___________PRO1">#REF!</definedName>
    <definedName name="___________SH1">[4]HTTK!$B$3:$B$35</definedName>
    <definedName name="___________SH2">#REF!</definedName>
    <definedName name="___________slg1">#REF!</definedName>
    <definedName name="___________slg2">#REF!</definedName>
    <definedName name="___________slg3">#REF!</definedName>
    <definedName name="___________slg4">#REF!</definedName>
    <definedName name="___________slg5">#REF!</definedName>
    <definedName name="___________slg6">#REF!</definedName>
    <definedName name="___________TVL1">#REF!</definedName>
    <definedName name="___________YT10">#REF!</definedName>
    <definedName name="___________YT11">#REF!</definedName>
    <definedName name="___________YT12">#REF!</definedName>
    <definedName name="___________YT8">#REF!</definedName>
    <definedName name="___________YT9">#REF!</definedName>
    <definedName name="__________BTM25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m24">[3]GIAVLIEU!$M$51</definedName>
    <definedName name="__________dan1">#REF!</definedName>
    <definedName name="__________dan2">#REF!</definedName>
    <definedName name="__________e1">#REF!</definedName>
    <definedName name="__________f1">#REF!</definedName>
    <definedName name="__________g1">#REF!</definedName>
    <definedName name="__________gon4">#REF!</definedName>
    <definedName name="__________h1">#REF!</definedName>
    <definedName name="__________k1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PRO1">#REF!</definedName>
    <definedName name="__________SH1">[4]HTTK!$B$3:$B$35</definedName>
    <definedName name="__________SH2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TVL1">#REF!</definedName>
    <definedName name="__________YT10">#REF!</definedName>
    <definedName name="__________YT11">#REF!</definedName>
    <definedName name="__________YT12">#REF!</definedName>
    <definedName name="__________YT8">#REF!</definedName>
    <definedName name="__________YT9">#REF!</definedName>
    <definedName name="_________BTM25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m24">[3]GIAVLIEU!$M$51</definedName>
    <definedName name="_________dan1">#REF!</definedName>
    <definedName name="_________dan2">#REF!</definedName>
    <definedName name="_________e1">#REF!</definedName>
    <definedName name="_________f1">#REF!</definedName>
    <definedName name="_________g1">#REF!</definedName>
    <definedName name="_________gon4">#REF!</definedName>
    <definedName name="_________h1">#REF!</definedName>
    <definedName name="_________k1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O1">#REF!</definedName>
    <definedName name="_________SH1">[4]HTTK!$B$3:$B$35</definedName>
    <definedName name="_________SH2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TVL1">#REF!</definedName>
    <definedName name="_________YT10">#REF!</definedName>
    <definedName name="_________YT11">#REF!</definedName>
    <definedName name="_________YT12">#REF!</definedName>
    <definedName name="_________YT8">#REF!</definedName>
    <definedName name="_________YT9">#REF!</definedName>
    <definedName name="________BTM25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m24">[3]GIAVLIEU!$M$51</definedName>
    <definedName name="________dan1">#REF!</definedName>
    <definedName name="________dan2">#REF!</definedName>
    <definedName name="________e1">#REF!</definedName>
    <definedName name="________f1">#REF!</definedName>
    <definedName name="________g1">#REF!</definedName>
    <definedName name="________gon4">#REF!</definedName>
    <definedName name="________h1">#REF!</definedName>
    <definedName name="________k1">#REF!</definedName>
    <definedName name="________no1">'[5]201'!$A$1:$B$170</definedName>
    <definedName name="________no2">'[5]212'!$A$1:$B$198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RO1">#REF!</definedName>
    <definedName name="________SH1">[4]HTTK!$B$3:$B$35</definedName>
    <definedName name="________SH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TVL1">#REF!</definedName>
    <definedName name="________YT10">#REF!</definedName>
    <definedName name="________YT11">#REF!</definedName>
    <definedName name="________YT12">#REF!</definedName>
    <definedName name="________YT8">#REF!</definedName>
    <definedName name="________YT9">#REF!</definedName>
    <definedName name="_______BTM25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m24">[3]GIAVLIEU!$M$51</definedName>
    <definedName name="_______dan1">#REF!</definedName>
    <definedName name="_______dan2">#REF!</definedName>
    <definedName name="_______e1">#REF!</definedName>
    <definedName name="_______f1">#REF!</definedName>
    <definedName name="_______g1">#REF!</definedName>
    <definedName name="_______gon4">#REF!</definedName>
    <definedName name="_______h1">#REF!</definedName>
    <definedName name="_______k1">#REF!</definedName>
    <definedName name="_______no1">'[5]201'!$A$1:$B$170</definedName>
    <definedName name="_______no2">'[5]212'!$A$1:$B$198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O1">#REF!</definedName>
    <definedName name="_______SH1">[4]HTTK!$B$3:$B$35</definedName>
    <definedName name="_______SH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TVL1">#REF!</definedName>
    <definedName name="_______YT10">#REF!</definedName>
    <definedName name="_______YT11">#REF!</definedName>
    <definedName name="_______YT12">#REF!</definedName>
    <definedName name="_______YT8">#REF!</definedName>
    <definedName name="_______YT9">#REF!</definedName>
    <definedName name="______BTM250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m24">[3]GIAVLIEU!$M$51</definedName>
    <definedName name="______dan1">#REF!</definedName>
    <definedName name="______dan2">#REF!</definedName>
    <definedName name="______e1">#REF!</definedName>
    <definedName name="______f1">#REF!</definedName>
    <definedName name="______g1">#REF!</definedName>
    <definedName name="______gon4">#REF!</definedName>
    <definedName name="______h1">#REF!</definedName>
    <definedName name="______k1">#REF!</definedName>
    <definedName name="______no1">'[5]201'!$A$1:$B$170</definedName>
    <definedName name="______no2">'[5]212'!$A$1:$B$198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RO1">#REF!</definedName>
    <definedName name="______SH1">[4]HTTK!$B$3:$B$35</definedName>
    <definedName name="______SH2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TVL1">#REF!</definedName>
    <definedName name="______YT10">#REF!</definedName>
    <definedName name="______YT11">#REF!</definedName>
    <definedName name="______YT12">#REF!</definedName>
    <definedName name="______YT8">#REF!</definedName>
    <definedName name="______YT9">#REF!</definedName>
    <definedName name="_____ACT1">#REF!</definedName>
    <definedName name="_____BTM250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m24">[3]GIAVLIEU!$M$51</definedName>
    <definedName name="_____dan1">#REF!</definedName>
    <definedName name="_____dan2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4">[7]Depre!#REF!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gon4">#REF!</definedName>
    <definedName name="_____h1">#REF!</definedName>
    <definedName name="_____k1">#REF!</definedName>
    <definedName name="_____lit1">#REF!</definedName>
    <definedName name="_____lit2">#REF!</definedName>
    <definedName name="_____LX1">OFFSET(#REF!,2,4,1,7)</definedName>
    <definedName name="_____LX2">OFFSET(#REF!,3,4,1,7)</definedName>
    <definedName name="_____LX3">OFFSET(#REF!,4,4,1,7)</definedName>
    <definedName name="_____LX4">OFFSET(#REF!,5,4,1,7)</definedName>
    <definedName name="_____LX5">OFFSET(#REF!,6,4,1,7)</definedName>
    <definedName name="_____LY1">OFFSET(#REF!,7,4,1,7)</definedName>
    <definedName name="_____LY2">OFFSET(#REF!,8,4,1,7)</definedName>
    <definedName name="_____LY3">OFFSET(#REF!,9,4,1,7)</definedName>
    <definedName name="_____LY4">OFFSET(#REF!,10,4,1,7)</definedName>
    <definedName name="_____LY5">OFFSET(#REF!,11,4,1,7)</definedName>
    <definedName name="_____no1">'[5]201'!$A$1:$B$170</definedName>
    <definedName name="_____no2">'[5]212'!$A$1:$B$198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RO1">#REF!</definedName>
    <definedName name="_____SH1">[4]HTTK!$B$3:$B$35</definedName>
    <definedName name="_____SH2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TVL1">#REF!</definedName>
    <definedName name="_____Us1">#REF!</definedName>
    <definedName name="_____Us2">#REF!</definedName>
    <definedName name="_____WP2007">#REF!</definedName>
    <definedName name="_____YT10">#REF!</definedName>
    <definedName name="_____YT11">#REF!</definedName>
    <definedName name="_____YT12">#REF!</definedName>
    <definedName name="_____YT8">#REF!</definedName>
    <definedName name="_____YT9">#REF!</definedName>
    <definedName name="_____รายได้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m24">[3]GIAVLIEU!$M$51</definedName>
    <definedName name="____dan1">#REF!</definedName>
    <definedName name="____dan2">#REF!</definedName>
    <definedName name="____DAT1">'[6]AA-1'!#REF!</definedName>
    <definedName name="____DAT10">'[6]AA-1'!#REF!</definedName>
    <definedName name="____DAT11">#REF!</definedName>
    <definedName name="____DAT12">#REF!</definedName>
    <definedName name="____DAT13">'[6]AA-1'!#REF!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'[6]AA-1'!#REF!</definedName>
    <definedName name="____DAT20">#REF!</definedName>
    <definedName name="____DAT21">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on4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>#REF!</definedName>
    <definedName name="____lit1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>OFFSET(#REF!,2,4,1,7)</definedName>
    <definedName name="____LX2">OFFSET(#REF!,3,4,1,7)</definedName>
    <definedName name="____LX3">OFFSET(#REF!,4,4,1,7)</definedName>
    <definedName name="____LX4">OFFSET(#REF!,5,4,1,7)</definedName>
    <definedName name="____LX5">OFFSET(#REF!,6,4,1,7)</definedName>
    <definedName name="____LY1">OFFSET(#REF!,7,4,1,7)</definedName>
    <definedName name="____LY2">OFFSET(#REF!,8,4,1,7)</definedName>
    <definedName name="____LY3">OFFSET(#REF!,9,4,1,7)</definedName>
    <definedName name="____LY4">OFFSET(#REF!,10,4,1,7)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>#REF!</definedName>
    <definedName name="____Us1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>#REF!</definedName>
    <definedName name="____xlnm.Print_Area_2_2">#REF!</definedName>
    <definedName name="____xlnm.Print_Titles_16">'[10]41'!#REF!</definedName>
    <definedName name="____xlnm.Print_Titles_7_5_2">#REF!</definedName>
    <definedName name="____xlnm.Print_Titles_8_6_2">#REF!</definedName>
    <definedName name="____xlnm.Print_Titles_8_9">#REF!</definedName>
    <definedName name="____YT10">#REF!</definedName>
    <definedName name="____YT11">#REF!</definedName>
    <definedName name="____YT12">#REF!</definedName>
    <definedName name="____YT8">#REF!</definedName>
    <definedName name="____YT9">#REF!</definedName>
    <definedName name="___ACT1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bal1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BTM250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m24">[3]GIAVLIEU!$M$51</definedName>
    <definedName name="___dan1">#REF!</definedName>
    <definedName name="___dan2">#REF!</definedName>
    <definedName name="___DAT1">'[6]AA-1'!#REF!</definedName>
    <definedName name="___DAT10">'[6]AA-1'!#REF!</definedName>
    <definedName name="___DAT11">#REF!</definedName>
    <definedName name="___DAT12">#REF!</definedName>
    <definedName name="___DAT13">'[6]AA-1'!#REF!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'[6]AA-1'!#REF!</definedName>
    <definedName name="___DAT20">#REF!</definedName>
    <definedName name="___DAT21">#REF!</definedName>
    <definedName name="___DAT3">'[6]AA-1'!#REF!</definedName>
    <definedName name="___DAT4">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on4">#REF!</definedName>
    <definedName name="___h1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k1">#REF!</definedName>
    <definedName name="___lit1">#REF!</definedName>
    <definedName name="___lit2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LX1">OFFSET(#REF!,2,4,1,7)</definedName>
    <definedName name="___LX2">OFFSET(#REF!,3,4,1,7)</definedName>
    <definedName name="___LX3">OFFSET(#REF!,4,4,1,7)</definedName>
    <definedName name="___LX4">OFFSET(#REF!,5,4,1,7)</definedName>
    <definedName name="___LX5">OFFSET(#REF!,6,4,1,7)</definedName>
    <definedName name="___LY1">OFFSET(#REF!,7,4,1,7)</definedName>
    <definedName name="___LY2">OFFSET(#REF!,8,4,1,7)</definedName>
    <definedName name="___LY3">OFFSET(#REF!,9,4,1,7)</definedName>
    <definedName name="___LY4">OFFSET(#REF!,10,4,1,7)</definedName>
    <definedName name="___LY5">OFFSET(#REF!,11,4,1,7)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4">#REF!</definedName>
    <definedName name="___pl5">#REF!</definedName>
    <definedName name="___pl8">#REF!</definedName>
    <definedName name="___PRO1">#REF!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SH1">[4]HTTK!$B$3:$B$35</definedName>
    <definedName name="___SH2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el2006">#REF!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TVL1">#REF!</definedName>
    <definedName name="___Us1">#REF!</definedName>
    <definedName name="___Us2">#REF!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>#REF!</definedName>
    <definedName name="___YT10">#REF!</definedName>
    <definedName name="___YT11">#REF!</definedName>
    <definedName name="___YT12">#REF!</definedName>
    <definedName name="___YT8">#REF!</definedName>
    <definedName name="___YT9">#REF!</definedName>
    <definedName name="__ACT1">#REF!</definedName>
    <definedName name="__adj2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bal1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BTM25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24">[3]GIAVLIEU!$M$51</definedName>
    <definedName name="__dan1">#REF!</definedName>
    <definedName name="__dan2">#REF!</definedName>
    <definedName name="__DAT1">'[6]AA-1'!#REF!</definedName>
    <definedName name="__DAT10">'[6]AA-1'!#REF!</definedName>
    <definedName name="__DAT11">#REF!</definedName>
    <definedName name="__DAT12">#REF!</definedName>
    <definedName name="__DAT13">'[6]AA-1'!#REF!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'[6]AA-1'!#REF!</definedName>
    <definedName name="__DAT20">#REF!</definedName>
    <definedName name="__DAT21">#REF!</definedName>
    <definedName name="__DAT3">'[6]AA-1'!#REF!</definedName>
    <definedName name="__DAT4">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gon4">#REF!</definedName>
    <definedName name="__h1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k1">#REF!</definedName>
    <definedName name="__lit1">#REF!</definedName>
    <definedName name="__lit2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LX1">OFFSET(#REF!,2,4,1,7)</definedName>
    <definedName name="__LX2">OFFSET(#REF!,3,4,1,7)</definedName>
    <definedName name="__LX3">OFFSET(#REF!,4,4,1,7)</definedName>
    <definedName name="__LX4">OFFSET(#REF!,5,4,1,7)</definedName>
    <definedName name="__LX5">OFFSET(#REF!,6,4,1,7)</definedName>
    <definedName name="__LY1">OFFSET(#REF!,7,4,1,7)</definedName>
    <definedName name="__LY2">OFFSET(#REF!,8,4,1,7)</definedName>
    <definedName name="__LY3">OFFSET(#REF!,9,4,1,7)</definedName>
    <definedName name="__LY4">OFFSET(#REF!,10,4,1,7)</definedName>
    <definedName name="__LY5">OFFSET(#REF!,11,4,1,7)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4">#REF!</definedName>
    <definedName name="__pl5">#REF!</definedName>
    <definedName name="__pl8">#REF!</definedName>
    <definedName name="__PRO1">#REF!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SH1">[4]HTTK!$B$3:$B$35</definedName>
    <definedName name="__SH2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el2006">#REF!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VL1">#REF!</definedName>
    <definedName name="__Us1">#REF!</definedName>
    <definedName name="__Us2">#REF!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WP2007">#REF!</definedName>
    <definedName name="__xlnm.Print_Area_11">#REF!</definedName>
    <definedName name="__xlnm.Print_Area_11_2">#REF!</definedName>
    <definedName name="__xlnm.Print_Area_2">"#REF!"</definedName>
    <definedName name="__xlnm.Print_Area_2_2">#REF!</definedName>
    <definedName name="__xlnm.Print_Titles_11">#REF!</definedName>
    <definedName name="__xlnm.Print_Titles_11_2">#REF!</definedName>
    <definedName name="__xlnm.Print_Titles_15">#REF!</definedName>
    <definedName name="__xlnm.Print_Titles_15_5_2">#REF!</definedName>
    <definedName name="__xlnm.Print_Titles_15_8">#REF!</definedName>
    <definedName name="__xlnm.Print_Titles_16">#REF!</definedName>
    <definedName name="__xlnm.Print_Titles_16_6_2">#REF!</definedName>
    <definedName name="__xlnm.Print_Titles_16_9">#REF!</definedName>
    <definedName name="__xlnm.Print_Titles_21">#REF!</definedName>
    <definedName name="__xlnm.Print_Titles_21_5">#REF!</definedName>
    <definedName name="__xlnm.Print_Titles_2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>#REF!</definedName>
    <definedName name="__xlnm.Print_Titles_7">#REF!</definedName>
    <definedName name="__xlnm.Print_Titles_7_5_2">#REF!</definedName>
    <definedName name="__xlnm.Print_Titles_7_8">#REF!</definedName>
    <definedName name="__xlnm.Print_Titles_8">#REF!</definedName>
    <definedName name="__xlnm.Print_Titles_8_6_2">#REF!</definedName>
    <definedName name="__xlnm.Print_Titles_8_9">#REF!</definedName>
    <definedName name="__xlnm.Print_Titles_9">"#REF!"</definedName>
    <definedName name="__YT10">#REF!</definedName>
    <definedName name="__YT11">#REF!</definedName>
    <definedName name="__YT12">#REF!</definedName>
    <definedName name="__YT8">#REF!</definedName>
    <definedName name="__YT9">#REF!</definedName>
    <definedName name="_1">#REF!</definedName>
    <definedName name="_10">#REF!</definedName>
    <definedName name="_1102" hidden="1">'[15]stat local'!$D$769:$D$3475</definedName>
    <definedName name="_1111">#REF!</definedName>
    <definedName name="_1Excel_BuiltIn_Print_Titles_17_1">#REF!</definedName>
    <definedName name="_2">'[2]ลูกหนี้(เก่า)'!#REF!</definedName>
    <definedName name="_2Excel_BuiltIn_Print_Titles_3_1">#REF!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>#REF!</definedName>
    <definedName name="_apr2">#REF!</definedName>
    <definedName name="_apr3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g1">#REF!</definedName>
    <definedName name="_aug2">#REF!</definedName>
    <definedName name="_aug3">#REF!</definedName>
    <definedName name="_bal1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TM250">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24">[3]GIAVLIEU!$M$51</definedName>
    <definedName name="_dan1">#REF!</definedName>
    <definedName name="_dan2">#REF!</definedName>
    <definedName name="_DAT1">'[6]AA-1'!#REF!</definedName>
    <definedName name="_DAT10">'[6]AA-1'!#REF!</definedName>
    <definedName name="_dat100">#REF!</definedName>
    <definedName name="_DAT11">#REF!</definedName>
    <definedName name="_DAT12">#REF!</definedName>
    <definedName name="_DAT13">'[6]AA-1'!#REF!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'[6]AA-1'!#REF!</definedName>
    <definedName name="_DAT2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ec1">#REF!</definedName>
    <definedName name="_dec2">#REF!</definedName>
    <definedName name="_dec3">#REF!</definedName>
    <definedName name="_dkk1">#REF!</definedName>
    <definedName name="_dkk2">#REF!</definedName>
    <definedName name="_e1">#REF!</definedName>
    <definedName name="_Esc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12">#REF!</definedName>
    <definedName name="_FA001">#REF!</definedName>
    <definedName name="_feb1">#REF!</definedName>
    <definedName name="_feb2">#REF!</definedName>
    <definedName name="_feb3">#REF!</definedName>
    <definedName name="_Fill" hidden="1">#REF!</definedName>
    <definedName name="_xlnm._FilterDatabase" localSheetId="3" hidden="1">งบแสดงส่วนผู้ถือหุ้น_งบเดี่ยว5!#REF!</definedName>
    <definedName name="_g1">#REF!</definedName>
    <definedName name="_gon4">#REF!</definedName>
    <definedName name="_h1">#REF!</definedName>
    <definedName name="_h2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jan1">#REF!</definedName>
    <definedName name="_jan2">#REF!</definedName>
    <definedName name="_jan3">#REF!</definedName>
    <definedName name="_jul1">#REF!</definedName>
    <definedName name="_jul2">#REF!</definedName>
    <definedName name="_jul3">#REF!</definedName>
    <definedName name="_jun1">#REF!</definedName>
    <definedName name="_jun2">#REF!</definedName>
    <definedName name="_jun3">#REF!</definedName>
    <definedName name="_k1">#REF!</definedName>
    <definedName name="_Key1" hidden="1">#REF!</definedName>
    <definedName name="_Key2" hidden="1">#REF!</definedName>
    <definedName name="_kj990">#REF!</definedName>
    <definedName name="_lit1">#REF!</definedName>
    <definedName name="_lit2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X1">OFFSET(#REF!,2,4,1,7)</definedName>
    <definedName name="_LX2">OFFSET(#REF!,3,4,1,7)</definedName>
    <definedName name="_LX3">OFFSET(#REF!,4,4,1,7)</definedName>
    <definedName name="_LX4">OFFSET(#REF!,5,4,1,7)</definedName>
    <definedName name="_LX5">OFFSET(#REF!,6,4,1,7)</definedName>
    <definedName name="_LY1">OFFSET(#REF!,7,4,1,7)</definedName>
    <definedName name="_LY2">OFFSET(#REF!,8,4,1,7)</definedName>
    <definedName name="_LY3">OFFSET(#REF!,9,4,1,7)</definedName>
    <definedName name="_LY4">OFFSET(#REF!,10,4,1,7)</definedName>
    <definedName name="_LY5">OFFSET(#REF!,11,4,1,7)</definedName>
    <definedName name="_mar1">#REF!</definedName>
    <definedName name="_mar2">#REF!</definedName>
    <definedName name="_mar3">#REF!</definedName>
    <definedName name="_may1">#REF!</definedName>
    <definedName name="_may2">#REF!</definedName>
    <definedName name="_may3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o1">'[5]201'!$A$1:$B$170</definedName>
    <definedName name="_no2">'[5]212'!$A$1:$B$198</definedName>
    <definedName name="_nov1">#REF!</definedName>
    <definedName name="_nov2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>#REF!</definedName>
    <definedName name="_oct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4">#REF!</definedName>
    <definedName name="_pl5">#REF!</definedName>
    <definedName name="_pl8">#REF!</definedName>
    <definedName name="_PRO1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sep1">#REF!</definedName>
    <definedName name="_sep2">#REF!</definedName>
    <definedName name="_sep3">#REF!</definedName>
    <definedName name="_SH1">[4]HTTK!$B$3:$B$35</definedName>
    <definedName name="_SH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ort" hidden="1">#REF!</definedName>
    <definedName name="_stc2">[20]ฝ่ายบัญชี!$I$15:$I$18</definedName>
    <definedName name="_Table1_Out" hidden="1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l2006">#REF!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VL1">#REF!</definedName>
    <definedName name="_Us1">#REF!</definedName>
    <definedName name="_Us2">#REF!</definedName>
    <definedName name="_VNT1">#REF!</definedName>
    <definedName name="_VNT10">#REF!</definedName>
    <definedName name="_VNT11">#REF!</definedName>
    <definedName name="_VNT1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P2007">#REF!</definedName>
    <definedName name="_YT10">#REF!</definedName>
    <definedName name="_YT11">#REF!</definedName>
    <definedName name="_YT12">#REF!</definedName>
    <definedName name="_YT8">#REF!</definedName>
    <definedName name="_YT9">#REF!</definedName>
    <definedName name="a" hidden="1">#REF!</definedName>
    <definedName name="A01_Phenol">#REF!</definedName>
    <definedName name="A02_Formalin_T1">#REF!</definedName>
    <definedName name="A03_Formalin_T2">#REF!</definedName>
    <definedName name="A03_Formalin_T2.">#REF!</definedName>
    <definedName name="A04_Hexamine_25">#REF!</definedName>
    <definedName name="A05_Hexamine_250">#REF!</definedName>
    <definedName name="A06_BisPhenol25">#REF!</definedName>
    <definedName name="A07_BisPhenol_750">#REF!</definedName>
    <definedName name="A08_BPA_ZK">#REF!</definedName>
    <definedName name="A09_Para25">#REF!</definedName>
    <definedName name="A10_Para500">#REF!</definedName>
    <definedName name="A11_Oxalic_Acid">#REF!</definedName>
    <definedName name="A12_HCL">#REF!</definedName>
    <definedName name="A13_Sulphuric_Acid">#REF!</definedName>
    <definedName name="A14_Barium">#REF!</definedName>
    <definedName name="A15_NaOH98">#REF!</definedName>
    <definedName name="A15_NaOH98.">#REF!</definedName>
    <definedName name="A16_NaOH_50">#REF!</definedName>
    <definedName name="A17_Ammonia">#REF!</definedName>
    <definedName name="A18_KOH">#REF!</definedName>
    <definedName name="A19_Acetic_Acid">#REF!</definedName>
    <definedName name="A20_Zinc_Acetate">#REF!</definedName>
    <definedName name="A21_Boric_Acid">#REF!</definedName>
    <definedName name="A22_Citric_Acid">#REF!</definedName>
    <definedName name="A23_N_Butanol">#REF!</definedName>
    <definedName name="A23N">#REF!</definedName>
    <definedName name="A24_DEG">#REF!</definedName>
    <definedName name="A25_EBA">#REF!</definedName>
    <definedName name="A26_KBE903">#REF!</definedName>
    <definedName name="A27_Silane_A1100">#REF!</definedName>
    <definedName name="A28_HP_1100">#REF!</definedName>
    <definedName name="A29_Ailane_Ameo">#REF!</definedName>
    <definedName name="A30_Parafin_Liquid">#REF!</definedName>
    <definedName name="A31_Calcium_Hydroxide">#REF!</definedName>
    <definedName name="A32_Sulfamic_Acid">#REF!</definedName>
    <definedName name="A33_Urea">#REF!</definedName>
    <definedName name="A34_Salicylic_Acid">#REF!</definedName>
    <definedName name="A35_Adipic_Acid">#REF!</definedName>
    <definedName name="A36_PA">#REF!</definedName>
    <definedName name="A37_Benzoic_Acid">#REF!</definedName>
    <definedName name="A38_Epoxy_YD128">#REF!</definedName>
    <definedName name="A39_Epoxy_YD019">#REF!</definedName>
    <definedName name="A40_Epoxy_KER828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5_Methanol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50_Nipol_N30L">#REF!</definedName>
    <definedName name="A51_MEK">#REF!</definedName>
    <definedName name="A52_PVM_50M">#REF!</definedName>
    <definedName name="A53_Movital_B60H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70_Salt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7_dt_22044">#REF!</definedName>
    <definedName name="A78_DT_3475">#REF!</definedName>
    <definedName name="A79_DT_350">#REF!</definedName>
    <definedName name="A80_DT_4441">#REF!</definedName>
    <definedName name="A81_DT_4610">#REF!</definedName>
    <definedName name="A84_DT_401">#REF!</definedName>
    <definedName name="A85_DT_510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'[21]report detial'!$A$2:$D$194</definedName>
    <definedName name="ACCOUNTSEGMENT1">#REF!</definedName>
    <definedName name="ACCOUNTSEGMENT2">#REF!</definedName>
    <definedName name="AccRef">[22]Ref!$A$3:$B$129</definedName>
    <definedName name="Actual_bkd">#REF!</definedName>
    <definedName name="Actual_ksn">#REF!</definedName>
    <definedName name="adj">#REF!</definedName>
    <definedName name="ADM">#REF!</definedName>
    <definedName name="ADV">#REF!</definedName>
    <definedName name="aexpac">[20]ฝ่ายบัญชี!$G$10:$G$13</definedName>
    <definedName name="afs">#REF!</definedName>
    <definedName name="ag" hidden="1">'[23]PS-1995'!#REF!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2">#REF!</definedName>
    <definedName name="air">#REF!</definedName>
    <definedName name="AMOUNT08">[24]AccpacTB!$N$8:$N$455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hidden="1">#REF!</definedName>
    <definedName name="AS2VersionLS" hidden="1">300</definedName>
    <definedName name="AS2WebLink1">[29]U!#REF!</definedName>
    <definedName name="AS2WebLink2">#REF!</definedName>
    <definedName name="AS2WebLink4">[29]U!#REF!</definedName>
    <definedName name="asa">[20]ฝ่ายบัญชี!$L$15:$L$18</definedName>
    <definedName name="asd">Scheduled_Payment+Extra_Payment</definedName>
    <definedName name="asdd">#REF!</definedName>
    <definedName name="asdf" hidden="1">#REF!</definedName>
    <definedName name="assdd">#N/A</definedName>
    <definedName name="Assembly">#REF!</definedName>
    <definedName name="AssetsFeb">#REF!</definedName>
    <definedName name="AssetsJan">#REF!</definedName>
    <definedName name="AssetsMar">#REF!</definedName>
    <definedName name="Asstes">#REF!</definedName>
    <definedName name="aù0">'[30]bang tien luong'!#REF!</definedName>
    <definedName name="Aug">#REF!</definedName>
    <definedName name="AUT">#REF!</definedName>
    <definedName name="AVERAT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ngchu">#REF!</definedName>
    <definedName name="banke">#REF!</definedName>
    <definedName name="bb">#REF!</definedName>
    <definedName name="BCDTK">[31]BCDTK!$A$8:$J$40</definedName>
    <definedName name="BCExport">#REF!</definedName>
    <definedName name="BDK">[31]BDK!$A$1:$CV$103</definedName>
    <definedName name="bee">8</definedName>
    <definedName name="Beg_Bal">#REF!</definedName>
    <definedName name="bengam">#REF!</definedName>
    <definedName name="benuoc">#REF!</definedName>
    <definedName name="BG_Del" hidden="1">15</definedName>
    <definedName name="BG_Ins" hidden="1">4</definedName>
    <definedName name="BG_Mod" hidden="1">6</definedName>
    <definedName name="bid_bs">#REF!</definedName>
    <definedName name="bid_pl">#REF!</definedName>
    <definedName name="BK_D21">#REF!</definedName>
    <definedName name="bke">#REF!</definedName>
    <definedName name="BKK_51">#REF!</definedName>
    <definedName name="BKK_D15">#REF!</definedName>
    <definedName name="BKK_D15.1">'[32]BS,PL'!#REF!</definedName>
    <definedName name="BKK_D17">#REF!</definedName>
    <definedName name="BKK_D17.1">'[33]BS-Thai'!#REF!</definedName>
    <definedName name="BKK_D17.2">#REF!</definedName>
    <definedName name="BKK_D7">#REF!</definedName>
    <definedName name="BKK_D8">[34]JJDHT!#REF!</definedName>
    <definedName name="BKK_D8.1">#REF!</definedName>
    <definedName name="BKNVLXD">#REF!</definedName>
    <definedName name="bll">Scheduled_Payment+Extra_Payment</definedName>
    <definedName name="BLName">#REF!</definedName>
    <definedName name="bloo">#REF!</definedName>
    <definedName name="BLQty">#REF!</definedName>
    <definedName name="BONCYU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t">#REF!</definedName>
    <definedName name="btchiuaxitm300">#REF!</definedName>
    <definedName name="BTchiuaxm200">#REF!</definedName>
    <definedName name="btcocM400">#REF!</definedName>
    <definedName name="BTlotm100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BusinessUnit">[36]!Business_Unit</definedName>
    <definedName name="CACRCYU">#REF!</definedName>
    <definedName name="CACRLYU">#REF!</definedName>
    <definedName name="CADRCYU">#REF!</definedName>
    <definedName name="CADRLYU">#REF!</definedName>
    <definedName name="CalcAgencyPrice">#REF!</definedName>
    <definedName name="CalcCF">'[37]1.cashflow'!$A$2:$S$51,'[37]1.cashflow'!$A$69:$T$121,'[37]1.cashflow'!$A$122:$T$182,'[37]1.cashflow'!$A$184:$T$235</definedName>
    <definedName name="cao">#REF!</definedName>
    <definedName name="CAPITAL">#REF!</definedName>
    <definedName name="Capitalize">[38]Details!$D$2:$E$12</definedName>
    <definedName name="Car_Type">#REF!</definedName>
    <definedName name="case">[39]data!$C$1</definedName>
    <definedName name="cash">#REF!</definedName>
    <definedName name="CASHCYU">#REF!</definedName>
    <definedName name="CASHLYU">#REF!</definedName>
    <definedName name="CASUBCYU">#REF!</definedName>
    <definedName name="CASUBLYU">#REF!</definedName>
    <definedName name="CATALYST">#REF!</definedName>
    <definedName name="cc">#REF!</definedName>
    <definedName name="Cdnum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">#REF!</definedName>
    <definedName name="CHARTOFACCOUNTSID1">#REF!</definedName>
    <definedName name="CHARTOFACCOUNTSID2">#REF!</definedName>
    <definedName name="CINVCYU">#REF!</definedName>
    <definedName name="CINVLYU">#REF!</definedName>
    <definedName name="class">'[40]Asset Class'!$A$1:$A$38</definedName>
    <definedName name="CLOSRATE">#REF!</definedName>
    <definedName name="CO">[31]CTGS!$F$3:$F$420</definedName>
    <definedName name="cobs1">#REF!</definedName>
    <definedName name="cobs2">#REF!</definedName>
    <definedName name="coc">#REF!</definedName>
    <definedName name="cocbtct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t">#REF!</definedName>
    <definedName name="cocott">#REF!</definedName>
    <definedName name="CODE">'[41]CODE,NAME'!$A$1:$B$19</definedName>
    <definedName name="CODES">[24]AccpacTB!$P$8:$P$455</definedName>
    <definedName name="com">#REF!</definedName>
    <definedName name="Commission">#REF!</definedName>
    <definedName name="Commitment">#REF!</definedName>
    <definedName name="comong">#REF!</definedName>
    <definedName name="company">#REF!</definedName>
    <definedName name="Concrete">'[42]DGchitiet '!#REF!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pl1">#REF!</definedName>
    <definedName name="COST">#REF!</definedName>
    <definedName name="cost_per_unit">#REF!</definedName>
    <definedName name="costa">#REF!</definedName>
    <definedName name="CostCenter">[36]!Cost_Center</definedName>
    <definedName name="cottron">#REF!</definedName>
    <definedName name="cotvuong">#REF!</definedName>
    <definedName name="Cover">#REF!</definedName>
    <definedName name="CREATEGRAPH1">#REF!</definedName>
    <definedName name="CREATEGRAPH2">#REF!</definedName>
    <definedName name="_xlnm.Criteria">#REF!</definedName>
    <definedName name="Criteria_MI">#REF!</definedName>
    <definedName name="cur">#REF!</definedName>
    <definedName name="custnew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>#REF!</definedName>
    <definedName name="CYEXRATE">#REF!</definedName>
    <definedName name="d">#REF!</definedName>
    <definedName name="dad">'[1]Fagor04-A3112e'!#REF!</definedName>
    <definedName name="dam">#REF!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atabase_MI">#REF!</definedName>
    <definedName name="date">#REF!</definedName>
    <definedName name="DaWk7">#REF!</definedName>
    <definedName name="day">#REF!</definedName>
    <definedName name="DBNAME1">#REF!</definedName>
    <definedName name="DBNAME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hidden="1">#REF!</definedName>
    <definedName name="dddf">#REF!</definedName>
    <definedName name="DE">#REF!</definedName>
    <definedName name="Dec">#REF!</definedName>
    <definedName name="DelDC">#REF!</definedName>
    <definedName name="DelDm">#REF!</definedName>
    <definedName name="DELETELOGICTYPE1">#REF!</definedName>
    <definedName name="DELETELOGICTYPE2">#REF!</definedName>
    <definedName name="Delivery">#REF!</definedName>
    <definedName name="DelType">#REF!</definedName>
    <definedName name="DEPCYU">#REF!</definedName>
    <definedName name="DEPLYU">#REF!</definedName>
    <definedName name="deptLookup">#REF!</definedName>
    <definedName name="Derty">#REF!</definedName>
    <definedName name="description">#REF!</definedName>
    <definedName name="df">#REF!</definedName>
    <definedName name="dfdssf">#REF!</definedName>
    <definedName name="dfg">#REF!</definedName>
    <definedName name="dgg">#REF!</definedName>
    <definedName name="dientichck">#REF!</definedName>
    <definedName name="Diff">#REF!</definedName>
    <definedName name="dkfi">#REF!</definedName>
    <definedName name="dkil">#N/A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ument_array">{"Book1"}</definedName>
    <definedName name="DoorWindow">'[42]DGchitiet '!#REF!</definedName>
    <definedName name="ds">#REF!</definedName>
    <definedName name="dsfk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ct1_co">#REF!</definedName>
    <definedName name="du_ct1_no">#REF!</definedName>
    <definedName name="du_ct2_co">#REF!</definedName>
    <definedName name="du_ct2_no">#REF!</definedName>
    <definedName name="du_ct3_co">#REF!</definedName>
    <definedName name="du_ct3_no">#REF!</definedName>
    <definedName name="dumppr">#REF!</definedName>
    <definedName name="E">#REF!</definedName>
    <definedName name="Earthwork">'[42]DGchitiet '!#REF!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[38]Details!$B$2:$B$34</definedName>
    <definedName name="EntityList">[38]Details!$C$2:$C$28</definedName>
    <definedName name="equit1">#REF!</definedName>
    <definedName name="equit2">#REF!</definedName>
    <definedName name="ert" hidden="1">#REF!</definedName>
    <definedName name="Esc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YLENE">#REF!</definedName>
    <definedName name="EUR">[18]Proj!$E$87</definedName>
    <definedName name="eve">#REF!</definedName>
    <definedName name="Excel_BuiltIn__FilterDatabase_38">#REF!</definedName>
    <definedName name="Excel_BuiltIn__FilterDatabase_38_13">#REF!</definedName>
    <definedName name="Excel_BuiltIn__FilterDatabase_38_29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>#REF!</definedName>
    <definedName name="Excel_BuiltIn_Database_29">#REF!</definedName>
    <definedName name="Excel_BuiltIn_Database_37">#REF!</definedName>
    <definedName name="Excel_BuiltIn_Print_Area_11">#REF!</definedName>
    <definedName name="Excel_BuiltIn_Print_Area_11_2">#REF!</definedName>
    <definedName name="Excel_BuiltIn_Print_Area_16">#REF!</definedName>
    <definedName name="Excel_BuiltIn_Print_Area_2_1">#REF!</definedName>
    <definedName name="Excel_BuiltIn_Print_Area_24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>#REF!</definedName>
    <definedName name="Excel_BuiltIn_Print_Titles_1_29">#REF!</definedName>
    <definedName name="Excel_BuiltIn_Print_Titles_1_37">#REF!</definedName>
    <definedName name="Excel_BuiltIn_Print_Titles_10_1">#REF!</definedName>
    <definedName name="Excel_BuiltIn_Print_Titles_16">#REF!</definedName>
    <definedName name="Excel_BuiltIn_Print_Titles_17_1">'[13]41 '!#REF!</definedName>
    <definedName name="Excel_BuiltIn_Print_Titles_19">#REF!</definedName>
    <definedName name="Excel_BuiltIn_Print_Titles_19_1">#REF!</definedName>
    <definedName name="Excel_BuiltIn_Print_Titles_2_1">#REF!</definedName>
    <definedName name="Excel_BuiltIn_Print_Titles_20_1">#REF!</definedName>
    <definedName name="Excel_BuiltIn_Print_Titles_20_1_1">#REF!</definedName>
    <definedName name="Excel_BuiltIn_Print_Titles_22_1">#REF!</definedName>
    <definedName name="Excel_BuiltIn_Print_Titles_24_1_1_1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_1_1">#REF!</definedName>
    <definedName name="Excel_BuiltIn_Print_Titles_25_1_1_29">#REF!</definedName>
    <definedName name="Excel_BuiltIn_Print_Titles_25_1_1_37">#REF!</definedName>
    <definedName name="Excel_BuiltIn_Print_Titles_25_1_13">#REF!</definedName>
    <definedName name="Excel_BuiltIn_Print_Titles_25_1_2">#REF!</definedName>
    <definedName name="Excel_BuiltIn_Print_Titles_25_1_25">"#REF!"</definedName>
    <definedName name="Excel_BuiltIn_Print_Titles_25_1_29">#REF!</definedName>
    <definedName name="Excel_BuiltIn_Print_Titles_25_1_37">#REF!</definedName>
    <definedName name="Excel_BuiltIn_Print_Titles_25_1_40">#REF!</definedName>
    <definedName name="Excel_BuiltIn_Print_Titles_25_1_7">#REF!</definedName>
    <definedName name="Excel_BuiltIn_Print_Titles_25_1_8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>#REF!</definedName>
    <definedName name="Excel_BuiltIn_Print_Titles_25_15_37">#REF!</definedName>
    <definedName name="Excel_BuiltIn_Print_Titles_25_15_40">#REF!</definedName>
    <definedName name="Excel_BuiltIn_Print_Titles_25_2">#REF!</definedName>
    <definedName name="Excel_BuiltIn_Print_Titles_25_2_1">#REF!</definedName>
    <definedName name="Excel_BuiltIn_Print_Titles_25_2_2">#REF!</definedName>
    <definedName name="Excel_BuiltIn_Print_Titles_25_5">#REF!</definedName>
    <definedName name="Excel_BuiltIn_Print_Titles_25_5_2">#REF!</definedName>
    <definedName name="Excel_BuiltIn_Print_Titles_25_8">#REF!</definedName>
    <definedName name="Excel_BuiltIn_Print_Titles_25_8_2">#REF!</definedName>
    <definedName name="Excel_BuiltIn_Print_Titles_25_9">#REF!</definedName>
    <definedName name="Excel_BuiltIn_Print_Titles_25_9_2">#REF!</definedName>
    <definedName name="Excel_BuiltIn_Print_Titles_26_1">#REF!</definedName>
    <definedName name="Excel_BuiltIn_Print_Titles_26_1_1">#REF!</definedName>
    <definedName name="Excel_BuiltIn_Print_Titles_26_1_1_1">"#REF!"</definedName>
    <definedName name="Excel_BuiltIn_Print_Titles_26_1_13">#REF!</definedName>
    <definedName name="Excel_BuiltIn_Print_Titles_26_1_29">#REF!</definedName>
    <definedName name="Excel_BuiltIn_Print_Titles_26_1_37">#REF!</definedName>
    <definedName name="Excel_BuiltIn_Print_Titles_26_1_8">#REF!</definedName>
    <definedName name="Excel_BuiltIn_Print_Titles_3">"#REF!"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>#REF!</definedName>
    <definedName name="ExchageCode">[46]!Exchange_Code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>#REF!</definedName>
    <definedName name="exrate">#REF!</definedName>
    <definedName name="Extra_Pay">#REF!</definedName>
    <definedName name="f">#REF!</definedName>
    <definedName name="FA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>[47]ST02!$BC$1:$BK$45</definedName>
    <definedName name="fdkf">#REF!</definedName>
    <definedName name="fdsf">#REF!</definedName>
    <definedName name="Feb">#REF!</definedName>
    <definedName name="feed">'[48]Feed Stock'!$B$1:$B$26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>#REF!</definedName>
    <definedName name="FgsTrn">#REF!</definedName>
    <definedName name="FH">[49]DANHMUC!$A$9:$D$69</definedName>
    <definedName name="FinishWork">'[42]DGchitiet '!#REF!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>#REF!</definedName>
    <definedName name="fre">#REF!</definedName>
    <definedName name="free">#REF!</definedName>
    <definedName name="front">#REF!</definedName>
    <definedName name="fsdfsdf">#REF!</definedName>
    <definedName name="fsfgn" hidden="1">#REF!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x">#REF!</definedName>
    <definedName name="g">#REF!</definedName>
    <definedName name="G_C">[50]Sum!$F$2</definedName>
    <definedName name="G_ME">#REF!</definedName>
    <definedName name="Gain_Loss">#REF!</definedName>
    <definedName name="gffdg">#REF!</definedName>
    <definedName name="gg">#REF!</definedName>
    <definedName name="gghg">[49]DANHMUC!$A$9:$D$69</definedName>
    <definedName name="ghgf" hidden="1">#REF!</definedName>
    <definedName name="gift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>#REF!</definedName>
    <definedName name="grandtotal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WYUID1">#REF!</definedName>
    <definedName name="GWYUID2">#REF!</definedName>
    <definedName name="h">#REF!</definedName>
    <definedName name="HC活存">#REF!</definedName>
    <definedName name="HE">#REF!</definedName>
    <definedName name="Header_Row">ROW(#REF!)</definedName>
    <definedName name="Heading">#REF!</definedName>
    <definedName name="HELP">#REF!</definedName>
    <definedName name="hff">#REF!</definedName>
    <definedName name="hh">#REF!</definedName>
    <definedName name="HHH">#REF!</definedName>
    <definedName name="hii">#N/A</definedName>
    <definedName name="hirenketsu">[52]hirenketsu!$D$16:$D$48</definedName>
    <definedName name="hitech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>#REF!</definedName>
    <definedName name="HS">#REF!</definedName>
    <definedName name="hsdc">#REF!</definedName>
    <definedName name="hsdc1">#REF!</definedName>
    <definedName name="hsk">#REF!</definedName>
    <definedName name="HTH" hidden="1">#REF!</definedName>
    <definedName name="HTML_CodePage" hidden="1">874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>#REF!</definedName>
    <definedName name="i">#REF!</definedName>
    <definedName name="I_Depre">'[1]Fagor04-A3112e'!#REF!</definedName>
    <definedName name="i76i">'[6]AA-1'!#REF!</definedName>
    <definedName name="ICP">[40]Intercom!$A$1:$A$47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6B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0">#REF!</definedName>
    <definedName name="IN_30A">#REF!</definedName>
    <definedName name="IN_31">#REF!</definedName>
    <definedName name="IN_31A">#REF!</definedName>
    <definedName name="IN_99">#REF!</definedName>
    <definedName name="income">'[53]MEG US$ FS'!#REF!</definedName>
    <definedName name="Inlot">#REF!</definedName>
    <definedName name="inqty">#REF!</definedName>
    <definedName name="Int">#REF!</definedName>
    <definedName name="interchrg">'[48]6. Cost by Product'!$D$93:$D$154</definedName>
    <definedName name="INTERCONTINENTAL_COMMODITIES">'[54]CODE,NAME'!#REF!</definedName>
    <definedName name="Interest_Rate">#REF!</definedName>
    <definedName name="InteriorWork">'[42]DGchitiet '!#REF!</definedName>
    <definedName name="IntFreeCred">#REF!</definedName>
    <definedName name="INX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>#REF!</definedName>
    <definedName name="job">#REF!</definedName>
    <definedName name="JPY">[18]Proj!$E$86</definedName>
    <definedName name="Jul">#REF!</definedName>
    <definedName name="Jul_00">#REF!</definedName>
    <definedName name="Jun">#REF!</definedName>
    <definedName name="JUNE">#REF!</definedName>
    <definedName name="K">Scheduled_Payment+Extra_Payment</definedName>
    <definedName name="keyto1">[55]รางวัล_รายการวิทยุ10สถานี!#REF!</definedName>
    <definedName name="kifk">#REF!</definedName>
    <definedName name="kkk">'[56]BS&amp;PL_TH'!#REF!</definedName>
    <definedName name="kl">#REF!</definedName>
    <definedName name="KL_C">[50]Sum!$F$1</definedName>
    <definedName name="kl_ME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>#REF!</definedName>
    <definedName name="Last_Row">IF(Values_Entered,Header_Row+Number_of_Payments,Header_Row)</definedName>
    <definedName name="LEASE">#REF!</definedName>
    <definedName name="LeaseAsset">[38]Details!$D$2:$D$12</definedName>
    <definedName name="LEFeb">#REF!</definedName>
    <definedName name="LEJan">#REF!</definedName>
    <definedName name="LEMar">#REF!</definedName>
    <definedName name="LevelList">OFFSET(#REF!,0,0,1,5)</definedName>
    <definedName name="ListData">#REF!</definedName>
    <definedName name="ListRaw">#REF!</definedName>
    <definedName name="lk">#REF!</definedName>
    <definedName name="ll">Scheduled_Payment+Extra_Payment</definedName>
    <definedName name="lll">#REF!</definedName>
    <definedName name="llll">"'file:///G:/02%20Work/Audit/03%20Job%20DTTJ/working%20paper/Job/Herba%2009/8110%20Sales-Local%20Combined%20Leadsheet.xls'#$Lead.$N$1:$N$12"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[57]อัตราค่าบรรทุก!$A$1:$C$21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o">'[58]Stock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[59]!Macro002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>#REF!</definedName>
    <definedName name="Mar">#REF!</definedName>
    <definedName name="MARGINPLAN">#REF!</definedName>
    <definedName name="MARGINPROJ">#REF!</definedName>
    <definedName name="MarketList">OFFSET(#REF!,0,8,1,4)</definedName>
    <definedName name="Masonry">'[42]DGchitiet '!#REF!</definedName>
    <definedName name="May">#REF!</definedName>
    <definedName name="member">#REF!</definedName>
    <definedName name="MENU">#REF!</definedName>
    <definedName name="MetalWork">'[42]DGchitiet '!#REF!</definedName>
    <definedName name="MFG_BKD_ICI">#REF!</definedName>
    <definedName name="MFG_ICI">#REF!</definedName>
    <definedName name="MFG_KSN_ICI">#REF!</definedName>
    <definedName name="MiscellaneousWork">'[42]DGchitiet '!#REF!</definedName>
    <definedName name="mk">#REF!</definedName>
    <definedName name="MM">#REF!</definedName>
    <definedName name="mongbang">#REF!</definedName>
    <definedName name="mongdon">#REF!</definedName>
    <definedName name="mono_ethanolAmine">#REF!</definedName>
    <definedName name="monthly">#REF!</definedName>
    <definedName name="motor">[60]MOTOR97!$A$6:$Z$24</definedName>
    <definedName name="Mount_Inname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>#REF!</definedName>
    <definedName name="nat">'[62]P&amp;L'!$P$9:$P$44</definedName>
    <definedName name="NATTTHAPHA">#REF!</definedName>
    <definedName name="nc">#REF!</definedName>
    <definedName name="nee">#REF!</definedName>
    <definedName name="NEW">#REF!</definedName>
    <definedName name="nn">'[1]Fagor04-A3112e'!#REF!</definedName>
    <definedName name="NO">[31]CTGS!$E$3:$E$420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>'[63]Machine2,3''04'!#REF!</definedName>
    <definedName name="Oct">#REF!</definedName>
    <definedName name="ODBCDATASOURCE1">#REF!</definedName>
    <definedName name="ODBCDATASOURCE2">#REF!</definedName>
    <definedName name="ok">#REF!</definedName>
    <definedName name="okp">#N/A</definedName>
    <definedName name="OLCost">#REF!</definedName>
    <definedName name="oldData">#REF!</definedName>
    <definedName name="OLE">'[25]R-4'!#REF!</definedName>
    <definedName name="OO">#REF!</definedName>
    <definedName name="oplease">[64]Details!$C$2:$C$28</definedName>
    <definedName name="Origin">#REF!</definedName>
    <definedName name="OTHER">#REF!</definedName>
    <definedName name="OtherWork">'[42]DGchitiet '!#REF!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_99">#REF!</definedName>
    <definedName name="outlot">#REF!</definedName>
    <definedName name="outname">#REF!</definedName>
    <definedName name="outqty">#REF!</definedName>
    <definedName name="p">#REF!</definedName>
    <definedName name="P0B">OFFSET(#REF!,0,4,96,1)</definedName>
    <definedName name="P0F">OFFSET(#REF!,0,5,96,1)</definedName>
    <definedName name="P1F">OFFSET(#REF!,0,6,96,1)</definedName>
    <definedName name="P2F">OFFSET(#REF!,0,7,96,1)</definedName>
    <definedName name="P3F">OFFSET(#REF!,0,8,96,1)</definedName>
    <definedName name="P4F">OFFSET(#REF!,0,9,96,1)</definedName>
    <definedName name="P5F">OFFSET(#REF!,0,10,96,1)</definedName>
    <definedName name="Painting">'[42]DGchitiet '!#REF!</definedName>
    <definedName name="pal">'[6]AA-1'!#REF!</definedName>
    <definedName name="panen">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">[48]ProfitCenter!$B$1:$B$71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>#REF!</definedName>
    <definedName name="PINVLYU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n">[65]Plan!$A$3:$A$11</definedName>
    <definedName name="PLANT">#REF!</definedName>
    <definedName name="Plaster">'[42]DGchitiet '!#REF!</definedName>
    <definedName name="PLstment">#REF!</definedName>
    <definedName name="po">#N/A</definedName>
    <definedName name="POLY">'[25]R-4'!#REF!</definedName>
    <definedName name="pom" hidden="1">#REF!</definedName>
    <definedName name="pong">#REF!</definedName>
    <definedName name="PooNim">#REF!</definedName>
    <definedName name="pooooo">#REF!</definedName>
    <definedName name="pp">#REF!</definedName>
    <definedName name="PPF_1">[47]ST05!$BC$1:$BK$45</definedName>
    <definedName name="PPPP">OFFSET(#REF!,31,4,1,4)</definedName>
    <definedName name="PRDump">#REF!</definedName>
    <definedName name="Princ">#REF!</definedName>
    <definedName name="_xlnm.Print_Area" localSheetId="4">'งบกระแสเงินสด6-7'!$A$1:$J$69</definedName>
    <definedName name="_xlnm.Print_Area" localSheetId="0">'งบการเงินหน้า1-2'!$A$1:$J$71</definedName>
    <definedName name="_xlnm.Print_Area" localSheetId="1">'งบกำไรขาดทุน 3 เดือนหน้า3'!$A$1:$K$43</definedName>
    <definedName name="_xlnm.Print_Area" localSheetId="3">งบแสดงส่วนผู้ถือหุ้น_งบเดี่ยว5!$A$1:$M$27</definedName>
    <definedName name="_xlnm.Print_Area" localSheetId="2">งบแสดงส่วนผู้ถือหุ้น_งบรวม4!$A$1:$U$31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Print_title">#REF!</definedName>
    <definedName name="_xlnm.Print_Titles">'[66]TB04-Final'!$A:$H,'[66]TB04-Final'!$1:$6</definedName>
    <definedName name="PRINT_TITLES_MI">#REF!</definedName>
    <definedName name="PrintArea">#REF!</definedName>
    <definedName name="PrintArea_1">#REF!</definedName>
    <definedName name="Pro">#REF!</definedName>
    <definedName name="Profit">[40]ProfitCenter!$B$2:$B$71</definedName>
    <definedName name="Project">[65]Project!$A$3:$A$1003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>#REF!</definedName>
    <definedName name="Q">'[62]BS(old format)'!$J$39</definedName>
    <definedName name="QQQ">#REF!</definedName>
    <definedName name="qqqqqq">#REF!</definedName>
    <definedName name="QS">OFFSET(#REF!,12,4,1,7)</definedName>
    <definedName name="QT22LT">#REF!</definedName>
    <definedName name="qw" hidden="1">#REF!</definedName>
    <definedName name="RATE">[67]RATE!$A$1:$C$32</definedName>
    <definedName name="rate_new">#REF!</definedName>
    <definedName name="RATE4">[68]RATE!$A$1:$D$32</definedName>
    <definedName name="RawAgencyPrice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>#REF!</definedName>
    <definedName name="Ref11195737">#REF!</definedName>
    <definedName name="Ref56680935">#REF!</definedName>
    <definedName name="Ref78834378">#REF!</definedName>
    <definedName name="Ref86455720">#REF!</definedName>
    <definedName name="Ref94579327">[29]U!#REF!</definedName>
    <definedName name="Ref96901011">#REF!</definedName>
    <definedName name="renkairyaku">[52]renketsum!$D$16:$D$102</definedName>
    <definedName name="Report">#REF!</definedName>
    <definedName name="Report_1">#REF!</definedName>
    <definedName name="ReportList">OFFSET(#REF!,0,12,1,2)</definedName>
    <definedName name="ReportProduct">'[48]Reporting Product'!$A$1:$A$20</definedName>
    <definedName name="REQUIREBUDGETJOURNALSFLAG1">#REF!</definedName>
    <definedName name="REQUIREBUDGETJOURNALSFLAG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>[47]ST05!$A$1:$I$45</definedName>
    <definedName name="RMCOptions">"*010000000000000"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'[42]DGchitiet '!#REF!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>#REF!</definedName>
    <definedName name="rumc">#REF!</definedName>
    <definedName name="RUNNING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>#REF!</definedName>
    <definedName name="SALESPROJ">#REF!</definedName>
    <definedName name="san">#REF!</definedName>
    <definedName name="sassas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>[47]ST05!$CD$1:$CL$45</definedName>
    <definedName name="sfsfs" hidden="1">#REF!</definedName>
    <definedName name="shet">'[6]AA-1'!#REF!</definedName>
    <definedName name="Show">[82]Show!$A$6:$A$9</definedName>
    <definedName name="slg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>#REF!</definedName>
    <definedName name="Spec">#REF!</definedName>
    <definedName name="Spec_1">#REF!</definedName>
    <definedName name="spec1">[83]tb!$A$1:$AF$20</definedName>
    <definedName name="ss">[84]ฝ่ายบัญชีและการเงิน!#REF!</definedName>
    <definedName name="ssca">#REF!</definedName>
    <definedName name="SSI">'[25]R-4'!#REF!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>#REF!</definedName>
    <definedName name="ssss">#REF!</definedName>
    <definedName name="ST">[31]CTGS!$D$3:$D$420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ien_ct1">#REF!</definedName>
    <definedName name="stien_ct2">#REF!</definedName>
    <definedName name="stien_ct3">#REF!</definedName>
    <definedName name="SubAccount">[36]!Sub_Account</definedName>
    <definedName name="SUBCYU">#REF!</definedName>
    <definedName name="subhirenketsu">[52]subhirenketsu!$B$18:$B$21</definedName>
    <definedName name="SUBLYU">#REF!</definedName>
    <definedName name="subrenketsu">[52]subrenketsu!$B$18:$B$112</definedName>
    <definedName name="t">'[62]P&amp;L'!$N$9:$N$44</definedName>
    <definedName name="Table1">#REF!</definedName>
    <definedName name="TAXCYU">#REF!</definedName>
    <definedName name="TAXLYU">#REF!</definedName>
    <definedName name="TB">OFFSET(#REF!,1,4,1,7)</definedName>
    <definedName name="TBCF">[85]TB2009!$A$1:$H$283</definedName>
    <definedName name="tblin">#REF!</definedName>
    <definedName name="tblName">#REF!</definedName>
    <definedName name="tblout">#REF!</definedName>
    <definedName name="tbold">#REF!</definedName>
    <definedName name="tck">#REF!</definedName>
    <definedName name="TDE">#REF!</definedName>
    <definedName name="TDEPCYU">#REF!</definedName>
    <definedName name="TDEPLYU">#REF!</definedName>
    <definedName name="tel">#REF!</definedName>
    <definedName name="TemporaryWork">'[42]DGchitiet '!#REF!</definedName>
    <definedName name="tenck">#REF!</definedName>
    <definedName name="test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[86]detail!#REF!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[86]detail!#REF!</definedName>
    <definedName name="TextRefCopy16">#REF!</definedName>
    <definedName name="TextRefCopy167">#REF!</definedName>
    <definedName name="TextRefCopy169">#REF!</definedName>
    <definedName name="TextRefCopy17">[86]detail!#REF!</definedName>
    <definedName name="TextRefCopy171">#REF!</definedName>
    <definedName name="TextRefCopy172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[86]detail!#REF!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[86]detail!#REF!</definedName>
    <definedName name="TextRefCopy35">#REF!</definedName>
    <definedName name="TextRefCopy36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>#REF!</definedName>
    <definedName name="TextRefCopy41">[86]detail!#REF!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[86]detail!#REF!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[86]detail!#REF!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[86]detail!#REF!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>#REF!</definedName>
    <definedName name="thanhtien">#REF!</definedName>
    <definedName name="thepban">#REF!</definedName>
    <definedName name="theph">[3]GIAVLIEU!$M$41</definedName>
    <definedName name="thetichck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IEUDE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leStone">'[42]DGchitiet '!#REF!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T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rade3006">#REF!</definedName>
    <definedName name="tribal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>#REF!</definedName>
    <definedName name="unnamed">#REF!</definedName>
    <definedName name="UOM">'[88]Pricing&amp; Production'!#REF!</definedName>
    <definedName name="UPDATELOGICTYPE1">#REF!</definedName>
    <definedName name="UPDATELOGICTYPE2">#REF!</definedName>
    <definedName name="USD">#REF!</definedName>
    <definedName name="UTILITIES">#REF!</definedName>
    <definedName name="uu">#REF!</definedName>
    <definedName name="v">#REF!</definedName>
    <definedName name="vac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t">'[89]20105920'!$A$1:$I$1674</definedName>
    <definedName name="vbtchongnuocm300">#REF!</definedName>
    <definedName name="vbtm150">#REF!</definedName>
    <definedName name="vbtm300">#REF!</definedName>
    <definedName name="vbtm400">#REF!</definedName>
    <definedName name="VC">[48]Entity!$A$1:$A$24</definedName>
    <definedName name="vehicle">#REF!</definedName>
    <definedName name="VET">#REF!</definedName>
    <definedName name="vi">{"Book1"}</definedName>
    <definedName name="vkcauthang">#REF!</definedName>
    <definedName name="vksan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oi">'[90]Gia vat tu'!#REF!</definedName>
    <definedName name="vv" hidden="1">#REF!</definedName>
    <definedName name="w">#REF!</definedName>
    <definedName name="we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>#REF!</definedName>
    <definedName name="WP">#REF!</definedName>
    <definedName name="WS">#REF!</definedName>
    <definedName name="ww">#REF!</definedName>
    <definedName name="WWW">#REF!</definedName>
    <definedName name="wwww">#REF!</definedName>
    <definedName name="X">'[63]Machine2,3''04'!#REF!</definedName>
    <definedName name="xmcax">#REF!</definedName>
    <definedName name="XPG_2400">[47]ST01!$AK$1:$AS$45</definedName>
    <definedName name="XPL_9208">[47]ST04!$AT$1:$BB$45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[91]更正後!#REF!</definedName>
    <definedName name="XRefCopy2Row" hidden="1">#REF!</definedName>
    <definedName name="XRefCopy3" hidden="1">[91]更正後!#REF!</definedName>
    <definedName name="XRefCopy3Row" hidden="1">#REF!</definedName>
    <definedName name="XRefCopy4" hidden="1">[91]更正後!#REF!</definedName>
    <definedName name="XRefCopy4Row" hidden="1">#REF!</definedName>
    <definedName name="XRefCopy5" hidden="1">[29]U!#REF!</definedName>
    <definedName name="XRefCopy5Row" hidden="1">#REF!</definedName>
    <definedName name="XRefCopyRangeCount" hidden="1">4</definedName>
    <definedName name="XRefPaste1" hidden="1">#REF!</definedName>
    <definedName name="XRefPaste10" hidden="1">#REF!</definedName>
    <definedName name="XRefPaste10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</definedName>
    <definedName name="XX">#REF!</definedName>
    <definedName name="xzxs">#REF!</definedName>
    <definedName name="Y">#REF!</definedName>
    <definedName name="YCYPLU">#REF!</definedName>
    <definedName name="YesNoList">OFFSET(#REF!,0,5,1,3)</definedName>
    <definedName name="YLYPLU">#REF!</definedName>
    <definedName name="yu">#REF!</definedName>
    <definedName name="z">#REF!</definedName>
    <definedName name="zz">#REF!</definedName>
    <definedName name="เ">#REF!</definedName>
    <definedName name="เ1149">[92]Aging!#REF!</definedName>
    <definedName name="กำไรขาดทุนสะสม">#REF!</definedName>
    <definedName name="คชจ">[59]!MacroUP</definedName>
    <definedName name="คชจในการบริหาร">[93]งบดุล!#REF!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>#REF!</definedName>
    <definedName name="ดเ">"'file:///G:/02%20Work/Audit/03%20Job%20DTTJ/working%20paper/Job/Herba%2009/8110%20Sales-Local%20Combined%20Leadsheet.xls'#$Lead.$J$1:$J$12"</definedName>
    <definedName name="ดก">#REF!</definedName>
    <definedName name="ดกหดห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'[94]ลูกหนี้(เก่า)'!#REF!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891">#REF!</definedName>
    <definedName name="ฟฟ">'[95]GL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>#REF!</definedName>
    <definedName name="วิ">[96]Links!$I$1:$I$65536</definedName>
    <definedName name="ส">#N/A</definedName>
    <definedName name="สมุดงาน1">#REF!</definedName>
    <definedName name="ส่วนปรับปรุงและตกแต่งสำนักงาน">#REF!</definedName>
    <definedName name="ส่วนลดการเงิน">#REF!</definedName>
    <definedName name="ห">[97]Lead!$K$1:$K$12</definedName>
    <definedName name="อาคารระหว่างก่อสร้าง">#REF!</definedName>
    <definedName name="ๆ">#REF!</definedName>
    <definedName name="一年或一營業週期內到期長期負債">OFFSET(#REF!,59,4,1,7)</definedName>
    <definedName name="主辦會計師">OFFSET(#REF!,4,6,1,1)</definedName>
    <definedName name="主辦查帳員">OFFSET(#REF!,2,6,1,1)</definedName>
    <definedName name="以成本衡量之金融資產_流動">OFFSET(#REF!,4,4,1,4)</definedName>
    <definedName name="保留盈餘">OFFSET(#REF!,67,4,1,7)</definedName>
    <definedName name="備供出售金融資產_流動">OFFSET(#REF!,2,4,1,4)</definedName>
    <definedName name="備抵呆帳">OFFSET(#REF!,30,4,1,7)</definedName>
    <definedName name="備抵呆帳_應收帳款">OFFSET(#REF!,26,4,1,7)</definedName>
    <definedName name="備抵呆帳_應收票據">OFFSET(#REF!,24,4,1,7)</definedName>
    <definedName name="備抵呆帳_應收關係人帳款">OFFSET(#REF!,27,4,1,7)</definedName>
    <definedName name="備抵呆帳_應收關係人票據">OFFSET(#REF!,25,4,1,7)</definedName>
    <definedName name="備抵呆帳_長期應收票據及款項">OFFSET(#REF!,28,4,1,7)</definedName>
    <definedName name="備抵呆帳_長期應收關係人票據及款項">OFFSET(#REF!,29,4,1,7)</definedName>
    <definedName name="備抵呆帳_非營業活動產生之應收款項">OFFSET(#REF!,82,4,1,7)</definedName>
    <definedName name="備抵存貨跌價損失_不含營建存貨">OFFSET(#REF!,43,4,1,7)</definedName>
    <definedName name="備抵存貨跌價損失_其他">OFFSET(#REF!,42,4,1,7)</definedName>
    <definedName name="備抵存貨跌價損失_建設業適用">OFFSET(#REF!,44,4,1,7)</definedName>
    <definedName name="備抵存貨跌價損失_製造業">OFFSET(#REF!,41,4,1,7)</definedName>
    <definedName name="備抵存貨跌價損失_買賣業">OFFSET(#REF!,40,4,1,7)</definedName>
    <definedName name="公司種類">OFFSET(#REF!,3,2,1,1)</definedName>
    <definedName name="公平價值變動列入損益之金融資產_流動">OFFSET(#REF!,1,4,1,4)</definedName>
    <definedName name="其他應收款_關係人">OFFSET(#REF!,7,4,1,4)</definedName>
    <definedName name="其他應收關係人款項">OFFSET(#REF!,20,4,1,4)</definedName>
    <definedName name="其他流動負債">OFFSET(#REF!,10,4,1,4)</definedName>
    <definedName name="其他流動資產">OFFSET(#REF!,8,4,1,4)</definedName>
    <definedName name="其他營業成本">OFFSET(#REF!,16,4,1,4)</definedName>
    <definedName name="其他營業收入">OFFSET(#REF!,15,4,1,4)</definedName>
    <definedName name="其他資產">OFFSET(#REF!,52,4,1,7)</definedName>
    <definedName name="其他金融負債_流動屬其他流動負債">OFFSET(#REF!,18,4,1,4)</definedName>
    <definedName name="其他金融資產_流動屬其他流動資產">OFFSET(#REF!,17,4,1,4)</definedName>
    <definedName name="利息費用">OFFSET(#REF!,79,4,1,7)</definedName>
    <definedName name="加權平均已發行股數">OFFSET(#REF!,94,4,1,7)</definedName>
    <definedName name="勞務成本">OFFSET(#REF!,14,4,1,4)</definedName>
    <definedName name="勞務收入">OFFSET(#REF!,12,4,1,4)</definedName>
    <definedName name="原財務預測稅前損益">OFFSET(#REF!,40,4,1,4)</definedName>
    <definedName name="去年同期查核後">OFFSET(#REF!,0,7,45,1)</definedName>
    <definedName name="取得不動產">OFFSET(#REF!,35,4,1,4)</definedName>
    <definedName name="固定資產淨額">OFFSET(#REF!,48,4,1,7)</definedName>
    <definedName name="在建工程_營造業適用">OFFSET(#REF!,36,4,1,7)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>OFFSET(#REF!,44,4,1,4)</definedName>
    <definedName name="存貨增加額">OFFSET(#REF!,89,4,1,7)</definedName>
    <definedName name="存貨淨額">OFFSET(#REF!,39,4,1,7)</definedName>
    <definedName name="存貨淨額_不含營建存貨">OFFSET(#REF!,34,4,1,7)</definedName>
    <definedName name="存貨淨額_其他">OFFSET(#REF!,33,4,1,7)</definedName>
    <definedName name="存貨淨額_建設業適用">OFFSET(#REF!,35,4,1,7)</definedName>
    <definedName name="存貨淨額_營建存貨">OFFSET(#REF!,38,4,1,7)</definedName>
    <definedName name="存貨淨額_製造業">OFFSET(#REF!,32,4,1,7)</definedName>
    <definedName name="存貨淨額_買賣業">OFFSET(#REF!,31,4,1,7)</definedName>
    <definedName name="客戶代碼">OFFSET(#REF!,1,2,1,1)</definedName>
    <definedName name="客戶名稱">OFFSET(#REF!,2,2,1,1)</definedName>
    <definedName name="應付公司債">OFFSET(#REF!,61,4,1,7)</definedName>
    <definedName name="應付短期票券">OFFSET(#REF!,58,4,1,7)</definedName>
    <definedName name="應收帳款淨額">OFFSET(#REF!,19,4,1,7)</definedName>
    <definedName name="應收款項淨額">OFFSET(#REF!,23,4,1,7)</definedName>
    <definedName name="應收票據淨額">OFFSET(#REF!,17,4,1,7)</definedName>
    <definedName name="應收關係人帳款淨額">OFFSET(#REF!,20,4,1,7)</definedName>
    <definedName name="應收關係人票據淨額">OFFSET(#REF!,18,4,1,7)</definedName>
    <definedName name="报表">#REF!</definedName>
    <definedName name="持有至到期日金融資產_流動">OFFSET(#REF!,3,4,1,4)</definedName>
    <definedName name="採權益法之投資損失">OFFSET(#REF!,11,4,1,4)</definedName>
    <definedName name="損益表">'[100]資產負債表-0309'!$A$1:$I$37</definedName>
    <definedName name="普通股股本">OFFSET(#REF!,64,4,1,7)</definedName>
    <definedName name="最近五年度存貨增加額">OFFSET(#REF!,93,4,1,7)</definedName>
    <definedName name="最近五年度營業活動淨現金流量">OFFSET(#REF!,91,4,1,7)</definedName>
    <definedName name="最近五年度現金股利">OFFSET(#REF!,90,4,1,7)</definedName>
    <definedName name="最近五年度資本支出">OFFSET(#REF!,92,4,1,7)</definedName>
    <definedName name="期初查核後">OFFSET(#REF!,0,6,45,1)</definedName>
    <definedName name="本期查核前">OFFSET(#REF!,0,4,45,1)</definedName>
    <definedName name="本期查核後">OFFSET(#REF!,0,5,45,1)</definedName>
    <definedName name="查核年度">OFFSET(#REF!,4,2,1,1)</definedName>
    <definedName name="流動之傳統型金融商品">OFFSET(#REF!,6,4,1,4)</definedName>
    <definedName name="流動負債">OFFSET(#REF!,54,4,1,7)</definedName>
    <definedName name="流動資產">OFFSET(#REF!,15,4,1,7)</definedName>
    <definedName name="減_在建工程_營造業適用">OFFSET(#REF!,56,4,1,7)</definedName>
    <definedName name="減_預收工程款_營造業適用">OFFSET(#REF!,37,4,1,7)</definedName>
    <definedName name="無形資產">OFFSET(#REF!,51,4,1,7)</definedName>
    <definedName name="無活絡市場之債券投資_流動">OFFSET(#REF!,5,4,1,4)</definedName>
    <definedName name="營建工程成本">OFFSET(#REF!,70,4,1,7)</definedName>
    <definedName name="營業外收入及利益">OFFSET(#REF!,76,4,1,7)</definedName>
    <definedName name="營業外費用及損失">OFFSET(#REF!,77,4,1,7)</definedName>
    <definedName name="營業成本">OFFSET(#REF!,69,4,1,7)</definedName>
    <definedName name="營業損益">OFFSET(#REF!,75,4,1,7)</definedName>
    <definedName name="營業收入">OFFSET(#REF!,68,4,1,7)</definedName>
    <definedName name="營業毛利">OFFSET(#REF!,73,4,1,7)</definedName>
    <definedName name="營業活動淨現金流量">OFFSET(#REF!,87,4,1,7)</definedName>
    <definedName name="營業費用">OFFSET(#REF!,74,4,1,7)</definedName>
    <definedName name="特別股股利">OFFSET(#REF!,85,4,1,7)</definedName>
    <definedName name="特別股股本">OFFSET(#REF!,65,4,1,7)</definedName>
    <definedName name="現金及約當現金">OFFSET(#REF!,16,4,1,7)</definedName>
    <definedName name="現金股利">OFFSET(#REF!,86,4,1,7)</definedName>
    <definedName name="短期借款">OFFSET(#REF!,57,4,1,7)</definedName>
    <definedName name="稅前損益">OFFSET(#REF!,78,4,1,7)</definedName>
    <definedName name="稅後損益">OFFSET(#REF!,80,4,1,7)</definedName>
    <definedName name="稅率">OFFSET(#REF!,95,4,1,7)</definedName>
    <definedName name="第一次更新財務預測稅前損益">OFFSET(#REF!,41,4,1,4)</definedName>
    <definedName name="第三次更新財務預測稅前損益">OFFSET(#REF!,43,4,1,4)</definedName>
    <definedName name="第二次更新財務預測稅前損益">OFFSET(#REF!,42,4,1,4)</definedName>
    <definedName name="累積虧損">OFFSET(#REF!,39,4,1,4)</definedName>
    <definedName name="累計折舊">OFFSET(#REF!,49,4,1,7)</definedName>
    <definedName name="累計減損_固定資產">OFFSET(#REF!,50,4,1,7)</definedName>
    <definedName name="組別代號">OFFSET(#REF!,1,6,1,1)</definedName>
    <definedName name="聯屬公司間已實現利益">OFFSET(#REF!,72,4,1,7)</definedName>
    <definedName name="聯屬公司間未實現利益">OFFSET(#REF!,71,4,1,7)</definedName>
    <definedName name="股本">OFFSET(#REF!,66,4,1,7)</definedName>
    <definedName name="股東權益">OFFSET(#REF!,63,4,1,7)</definedName>
    <definedName name="背書保證">OFFSET(#REF!,23,4,1,4)</definedName>
    <definedName name="處分不動產">OFFSET(#REF!,36,4,1,4)</definedName>
    <definedName name="衍生性商品未實現損失">OFFSET(#REF!,37,4,1,4)</definedName>
    <definedName name="衍生性商品未沖銷契約">OFFSET(#REF!,38,4,1,4)</definedName>
    <definedName name="表">'[98]利潤表-0308'!$A$3:$E$34</definedName>
    <definedName name="複核經協理">OFFSET(#REF!,3,6,1,1)</definedName>
    <definedName name="變動營業成本及費用">OFFSET(#REF!,83,4,1,7)</definedName>
    <definedName name="負債">OFFSET(#REF!,53,4,1,7)</definedName>
    <definedName name="資本化利息">OFFSET(#REF!,84,4,1,7)</definedName>
    <definedName name="資本支出">OFFSET(#REF!,88,4,1,7)</definedName>
    <definedName name="資產">OFFSET(#REF!,14,4,1,7)</definedName>
    <definedName name="資金貸與">OFFSET(#REF!,22,4,1,4)</definedName>
    <definedName name="進貨淨額">OFFSET(#REF!,34,4,1,4)</definedName>
    <definedName name="遞延費用">OFFSET(#REF!,9,4,1,4)</definedName>
    <definedName name="銷貨收入淨額">OFFSET(#REF!,13,4,1,4)</definedName>
    <definedName name="長期借款">OFFSET(#REF!,62,4,1,7)</definedName>
    <definedName name="長期應收票據及款項淨額">OFFSET(#REF!,21,4,1,7)</definedName>
    <definedName name="長期應收關係人票據及款項淨額">OFFSET(#REF!,22,4,1,7)</definedName>
    <definedName name="長期負債">OFFSET(#REF!,60,4,1,7)</definedName>
    <definedName name="關係人其他營業成本">OFFSET(#REF!,29,4,1,4)</definedName>
    <definedName name="關係人其他營業收入">OFFSET(#REF!,28,4,1,4)</definedName>
    <definedName name="關係人勞務成本">OFFSET(#REF!,27,4,1,4)</definedName>
    <definedName name="關係人勞務收入">OFFSET(#REF!,26,4,1,4)</definedName>
    <definedName name="關係人股權買入">OFFSET(#REF!,30,4,1,4)</definedName>
    <definedName name="關係人股權賣出">OFFSET(#REF!,31,4,1,4)</definedName>
    <definedName name="關係人資產買入">OFFSET(#REF!,32,4,1,4)</definedName>
    <definedName name="關係人資產賣出">OFFSET(#REF!,33,4,1,4)</definedName>
    <definedName name="關係人進貨淨額">OFFSET(#REF!,24,4,1,4)</definedName>
    <definedName name="關係人銷貨淨額">OFFSET(#REF!,25,4,1,4)</definedName>
    <definedName name="非流動之股權投資金額">OFFSET(#REF!,21,4,1,4)</definedName>
    <definedName name="非營業活動產生之應收款項淨額">OFFSET(#REF!,81,4,1,7)</definedName>
    <definedName name="預付款項">OFFSET(#REF!,46,4,1,7)</definedName>
    <definedName name="預付費用">OFFSET(#REF!,45,4,1,7)</definedName>
    <definedName name="預付關係人款項">OFFSET(#REF!,19,4,1,4)</definedName>
    <definedName name="預收工程款_營造業適用">OFFSET(#REF!,55,4,1,7)</definedName>
  </definedNames>
  <calcPr calcId="145621"/>
</workbook>
</file>

<file path=xl/calcChain.xml><?xml version="1.0" encoding="utf-8"?>
<calcChain xmlns="http://schemas.openxmlformats.org/spreadsheetml/2006/main">
  <c r="J64" i="5" l="1"/>
  <c r="H64" i="5"/>
  <c r="F64" i="5"/>
  <c r="D64" i="5"/>
  <c r="J55" i="5"/>
  <c r="H55" i="5"/>
  <c r="F55" i="5"/>
  <c r="D55" i="5"/>
  <c r="F47" i="5"/>
  <c r="D47" i="5"/>
  <c r="A43" i="5"/>
  <c r="J25" i="5"/>
  <c r="J36" i="5" s="1"/>
  <c r="J39" i="5" s="1"/>
  <c r="H25" i="5"/>
  <c r="H36" i="5" s="1"/>
  <c r="H39" i="5" s="1"/>
  <c r="F25" i="5"/>
  <c r="F36" i="5" s="1"/>
  <c r="F39" i="5" s="1"/>
  <c r="D25" i="5"/>
  <c r="D36" i="5" s="1"/>
  <c r="D39" i="5" s="1"/>
  <c r="D65" i="5" s="1"/>
  <c r="D68" i="5" s="1"/>
  <c r="J8" i="5"/>
  <c r="J47" i="5" s="1"/>
  <c r="H8" i="5"/>
  <c r="H47" i="5" s="1"/>
  <c r="K26" i="4"/>
  <c r="M25" i="4"/>
  <c r="M24" i="4"/>
  <c r="M22" i="4"/>
  <c r="M21" i="4"/>
  <c r="K20" i="4"/>
  <c r="I20" i="4"/>
  <c r="M20" i="4" s="1"/>
  <c r="I18" i="4"/>
  <c r="I26" i="4" s="1"/>
  <c r="G18" i="4"/>
  <c r="G26" i="4" s="1"/>
  <c r="K16" i="4"/>
  <c r="I16" i="4"/>
  <c r="G16" i="4"/>
  <c r="E16" i="4"/>
  <c r="E18" i="4" s="1"/>
  <c r="E26" i="4" s="1"/>
  <c r="C16" i="4"/>
  <c r="C18" i="4" s="1"/>
  <c r="M15" i="4"/>
  <c r="M14" i="4"/>
  <c r="M12" i="4"/>
  <c r="A5" i="4"/>
  <c r="A4" i="4"/>
  <c r="S31" i="3"/>
  <c r="O31" i="3"/>
  <c r="M31" i="3"/>
  <c r="K31" i="3"/>
  <c r="I31" i="3"/>
  <c r="G31" i="3"/>
  <c r="E31" i="3"/>
  <c r="C31" i="3"/>
  <c r="Q30" i="3"/>
  <c r="U30" i="3" s="1"/>
  <c r="O30" i="3"/>
  <c r="Q27" i="3"/>
  <c r="U27" i="3" s="1"/>
  <c r="U25" i="3"/>
  <c r="Q25" i="3"/>
  <c r="Q24" i="3"/>
  <c r="U24" i="3" s="1"/>
  <c r="U23" i="3"/>
  <c r="Q23" i="3"/>
  <c r="O23" i="3"/>
  <c r="Q21" i="3"/>
  <c r="U21" i="3" s="1"/>
  <c r="U31" i="3" s="1"/>
  <c r="O21" i="3"/>
  <c r="S19" i="3"/>
  <c r="M19" i="3"/>
  <c r="K19" i="3"/>
  <c r="I19" i="3"/>
  <c r="G19" i="3"/>
  <c r="E19" i="3"/>
  <c r="C19" i="3"/>
  <c r="U17" i="3"/>
  <c r="Q17" i="3"/>
  <c r="O17" i="3"/>
  <c r="O14" i="3"/>
  <c r="Q14" i="3" s="1"/>
  <c r="U12" i="3"/>
  <c r="Q12" i="3"/>
  <c r="O12" i="3"/>
  <c r="O19" i="3" s="1"/>
  <c r="J38" i="2"/>
  <c r="J39" i="2" s="1"/>
  <c r="H38" i="2"/>
  <c r="H39" i="2" s="1"/>
  <c r="F38" i="2"/>
  <c r="F39" i="2" s="1"/>
  <c r="D38" i="2"/>
  <c r="D39" i="2" s="1"/>
  <c r="J35" i="2"/>
  <c r="H35" i="2"/>
  <c r="F35" i="2"/>
  <c r="D35" i="2"/>
  <c r="J29" i="2"/>
  <c r="H29" i="2"/>
  <c r="F29" i="2"/>
  <c r="D29" i="2"/>
  <c r="J26" i="2"/>
  <c r="H26" i="2"/>
  <c r="F26" i="2"/>
  <c r="D26" i="2"/>
  <c r="J12" i="2"/>
  <c r="J19" i="2" s="1"/>
  <c r="J21" i="2" s="1"/>
  <c r="H12" i="2"/>
  <c r="H19" i="2" s="1"/>
  <c r="H21" i="2" s="1"/>
  <c r="H30" i="2" s="1"/>
  <c r="F12" i="2"/>
  <c r="F19" i="2" s="1"/>
  <c r="F21" i="2" s="1"/>
  <c r="D12" i="2"/>
  <c r="D19" i="2" s="1"/>
  <c r="D21" i="2" s="1"/>
  <c r="J8" i="2"/>
  <c r="H8" i="2"/>
  <c r="H69" i="1"/>
  <c r="J68" i="1"/>
  <c r="J70" i="1" s="1"/>
  <c r="H68" i="1"/>
  <c r="H70" i="1" s="1"/>
  <c r="F68" i="1"/>
  <c r="F70" i="1" s="1"/>
  <c r="D68" i="1"/>
  <c r="D70" i="1" s="1"/>
  <c r="J54" i="1"/>
  <c r="H54" i="1"/>
  <c r="G54" i="1"/>
  <c r="F54" i="1"/>
  <c r="D54" i="1"/>
  <c r="J48" i="1"/>
  <c r="H48" i="1"/>
  <c r="F48" i="1"/>
  <c r="F55" i="1" s="1"/>
  <c r="D48" i="1"/>
  <c r="D55" i="1" s="1"/>
  <c r="J38" i="1"/>
  <c r="H38" i="1"/>
  <c r="F38" i="1"/>
  <c r="D38" i="1"/>
  <c r="J36" i="1"/>
  <c r="J6" i="2" s="1"/>
  <c r="U6" i="3" s="1"/>
  <c r="M6" i="4" s="1"/>
  <c r="J29" i="1"/>
  <c r="H29" i="1"/>
  <c r="F29" i="1"/>
  <c r="D29" i="1"/>
  <c r="J16" i="1"/>
  <c r="H16" i="1"/>
  <c r="F16" i="1"/>
  <c r="D16" i="1"/>
  <c r="J8" i="1"/>
  <c r="H8" i="1"/>
  <c r="J65" i="5" l="1"/>
  <c r="J68" i="5" s="1"/>
  <c r="F65" i="5"/>
  <c r="F68" i="5" s="1"/>
  <c r="H65" i="5"/>
  <c r="H68" i="5" s="1"/>
  <c r="M16" i="4"/>
  <c r="D30" i="1"/>
  <c r="H55" i="1"/>
  <c r="H71" i="1" s="1"/>
  <c r="J55" i="1"/>
  <c r="J71" i="1" s="1"/>
  <c r="F30" i="1"/>
  <c r="H30" i="1"/>
  <c r="J30" i="1"/>
  <c r="D30" i="2"/>
  <c r="F30" i="2"/>
  <c r="J30" i="2"/>
  <c r="J45" i="5"/>
  <c r="J6" i="5"/>
  <c r="F71" i="1"/>
  <c r="D71" i="1"/>
  <c r="U19" i="3"/>
  <c r="U14" i="3"/>
  <c r="Q19" i="3"/>
  <c r="C26" i="4"/>
  <c r="M18" i="4"/>
  <c r="Q31" i="3"/>
  <c r="M26" i="4" l="1"/>
</calcChain>
</file>

<file path=xl/sharedStrings.xml><?xml version="1.0" encoding="utf-8"?>
<sst xmlns="http://schemas.openxmlformats.org/spreadsheetml/2006/main" count="269" uniqueCount="195">
  <si>
    <t>บริษัท ซีฟโก้ จำกัด (มหาชน) และบริษัทย่อย</t>
  </si>
  <si>
    <t>งบแสดงฐานะการเงิน</t>
  </si>
  <si>
    <t>ณ วันที่ 31 มีนาคม 2561</t>
  </si>
  <si>
    <t>(สอบทานแล้ว/ ไม่ได้ตรวจสอบ)</t>
  </si>
  <si>
    <t>หน่วย : พันบาท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</si>
  <si>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</si>
  <si>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</si>
  <si>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</si>
  <si>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</si>
  <si>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2561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</si>
  <si>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</si>
  <si>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</si>
  <si>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</si>
  <si>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</si>
  <si>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</si>
  <si>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ลูกหนี้การค้าที่ยังไม่ได้เรียกชำระ</t>
  </si>
  <si>
    <t>เงินจ่ายล่วงหน้าค่าจ้างและซื้อสินค้า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</si>
  <si>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</si>
  <si>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</si>
  <si>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</si>
  <si>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</si>
  <si>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</si>
  <si>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</si>
  <si>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</si>
  <si>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</si>
  <si>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</si>
  <si>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</si>
  <si>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</si>
  <si>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</si>
  <si>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</si>
  <si>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</si>
  <si>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</si>
  <si>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</si>
  <si>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</si>
  <si>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</si>
  <si>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</si>
  <si>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 xml:space="preserve">เงินรับล่วงหน้าจากลูกค้าตามสัญญา   </t>
  </si>
  <si>
    <t>เจ้าหนี้เงินประกันผลงานผู้รับเหมา</t>
  </si>
  <si>
    <t>ส่วนของหนี้สินระยะยาวที่ถึงกำหนดชำระภายในหนึ่งปี</t>
  </si>
  <si>
    <t>14,15,16</t>
  </si>
  <si>
    <t>เงินกู้ยืมระยะสั้น</t>
  </si>
  <si>
    <t>ภาษีเงินได้ค้างจ่าย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</si>
  <si>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</si>
  <si>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</si>
  <si>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</si>
  <si>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</si>
  <si>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หนี้สินตามสัญญาเช่าทางการเงิน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</si>
  <si>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</si>
  <si>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</si>
  <si>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</si>
  <si>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</si>
  <si>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</si>
  <si>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</si>
  <si>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 หุ้นสามัญ 611,330,016 หุ้น มูลค่าหุ้นละ 0.50 บาท </t>
  </si>
  <si>
    <t xml:space="preserve">      ทุนที่ออกจำหน่ายและชำระเต็มมูลค่าแล้ว</t>
  </si>
  <si>
    <t xml:space="preserve">        หุ้นสามัญ 611,330,016 หุ้น มูลค่าหุ้นละ 0.50 บาท</t>
  </si>
  <si>
    <t>ส่วนเกินมูลค่าหุ้น</t>
  </si>
  <si>
    <t>กำไรสะสม</t>
  </si>
  <si>
    <t xml:space="preserve">      จัดสรรแล้ว-ทุนสำรองตามกฎหมาย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</si>
  <si>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</si>
  <si>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</si>
  <si>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</si>
  <si>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</si>
  <si>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</si>
  <si>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</si>
  <si>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</si>
  <si>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</si>
  <si>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2561</t>
  </si>
  <si>
    <t>2560</t>
  </si>
  <si>
    <t>รายได้</t>
  </si>
  <si>
    <t>รายได้จากการรับจ้าง</t>
  </si>
  <si>
    <t>ต้นทุนงานรับจ้าง</t>
  </si>
  <si>
    <t>กำไรขั้นต้น</t>
  </si>
  <si>
    <t>รายได้อื่น</t>
  </si>
  <si>
    <t>หนี้สงสัยจะสูญกลับรายการ</t>
  </si>
  <si>
    <t>อื่นๆ</t>
  </si>
  <si>
    <t>ค่าใช้จ่ายในการบริหาร</t>
  </si>
  <si>
    <t>ต้นทุนทางการเงิน</t>
  </si>
  <si>
    <t>ส่วนแบ่งผลขาดทุนจากกิจการร่วมค้า</t>
  </si>
  <si>
    <t>กำไรก่อนภาษีเงินได้</t>
  </si>
  <si>
    <t>ค่าใช้จ่ายภาษีเงินได้</t>
  </si>
  <si>
    <t>18</t>
  </si>
  <si>
    <t>กำไรสำหรับงวด</t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</si>
  <si>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</si>
  <si>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</si>
  <si>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</si>
  <si>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ผลกระทบของภาษีเงินได้</t>
  </si>
  <si>
    <t>รายการที่อาจถูกจัดประเภทรายการใหม่เข้าไปไว้ในกำไรหรือขาดทุน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</si>
  <si>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</si>
  <si>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</si>
  <si>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</si>
  <si>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:</t>
  </si>
  <si>
    <t>ส่วนได้เสียที่เป็นของผู้ถือหุ้นของบริษัท</t>
  </si>
  <si>
    <t>การแบ่งปันกำไรเบ็ดเสร็จรวม :</t>
  </si>
  <si>
    <t>กำไรต่อหุ้น</t>
  </si>
  <si>
    <t>20</t>
  </si>
  <si>
    <t>งบแสดงการเปลี่ยนแปลงส่วนของผู้ถือหุ้นรวม</t>
  </si>
  <si>
    <t>จัดสรรแล้ว</t>
  </si>
  <si>
    <t>ส่วนปรับปรุง</t>
  </si>
  <si>
    <t>ผลขาดทุนจากการ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</si>
  <si>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</si>
  <si>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</si>
  <si>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</si>
  <si>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</si>
  <si>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</si>
  <si>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ยังไม่ได้</t>
  </si>
  <si>
    <t>จากการแปลง</t>
  </si>
  <si>
    <t>ประมาณการตามหลัก</t>
  </si>
  <si>
    <t>รวมองค์ประกอบอื่น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</si>
  <si>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</si>
  <si>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</si>
  <si>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</si>
  <si>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</si>
  <si>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</si>
  <si>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</si>
  <si>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</si>
  <si>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ค่างบการเงิน</t>
  </si>
  <si>
    <t>คณิตศาสตร์ประกันภัย</t>
  </si>
  <si>
    <t>ของส่วนของผู้ถือหุ้น</t>
  </si>
  <si>
    <t>ของบริษัท</t>
  </si>
  <si>
    <t>ควบคุม</t>
  </si>
  <si>
    <t>ผู้ถือหุ้น</t>
  </si>
  <si>
    <t>ยอดคงเหลือ ณ วันที่ 1 มกราคม 2560</t>
  </si>
  <si>
    <t>กำไร (ขาดทุน) เบ็ดเสร็จรวมสำหรับงวด</t>
  </si>
  <si>
    <t xml:space="preserve">    กำไรสำหรับงวด</t>
  </si>
  <si>
    <t xml:space="preserve">    กำไร(ขาดทุน)เบ็ดเสร็จอื่น</t>
  </si>
  <si>
    <t xml:space="preserve">           ผลต่างของอัตราแลกเปลี่ยนจาก</t>
  </si>
  <si>
    <t xml:space="preserve">              การแปลงค่างบการเงิน</t>
  </si>
  <si>
    <t xml:space="preserve">           อื่นๆ</t>
  </si>
  <si>
    <t>ยอดคงเหลือ ณ วันที่ 31 มีนาคม 2560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</si>
  <si>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</si>
  <si>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</si>
  <si>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</si>
  <si>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จ่ายหุ้นปันผล</t>
  </si>
  <si>
    <t>จ่ายเงินปันผล</t>
  </si>
  <si>
    <t xml:space="preserve">    กำไรเบ็ดเสร็จอื่น</t>
  </si>
  <si>
    <t>ยอดคงเหลือ ณ วันที่ 31 มีนาคม 2561</t>
  </si>
  <si>
    <t>งบแสดงการเปลี่ยนแปลงส่วนของผู้ถือหุ้นเฉพาะกิจการ</t>
  </si>
  <si>
    <t xml:space="preserve">   </t>
  </si>
  <si>
    <t>องค์ประกอบอื่น</t>
  </si>
  <si>
    <t>ทุนเรือนหุ้นที่ออก</t>
  </si>
  <si>
    <t>ยังไม่ได้จัดสรร</t>
  </si>
  <si>
    <t xml:space="preserve">     กำไรสำหรับงวด</t>
  </si>
  <si>
    <t xml:space="preserve">     กำไรเบ็ดเสร็จอื่น</t>
  </si>
  <si>
    <t>6</t>
  </si>
  <si>
    <t>งบกระแสเงินสด</t>
  </si>
  <si>
    <t>กระแสเงินสดจากกิจกรรมดำเนินงาน</t>
  </si>
  <si>
    <t>กำไรสำหรับงวดก่อนภาษี</t>
  </si>
  <si>
    <t>รายการปรับปรุง</t>
  </si>
  <si>
    <t>ค่าเสื่อมราคา</t>
  </si>
  <si>
    <t>กำไรจากการเปลี่ยนแปลงมูลค่าเงินลงทุนที่ยังไม่เกิดขึ้น</t>
  </si>
  <si>
    <t>ลูกหนี้การค้าที่ยังไม่ได้เรียกชำระ(เพิ่มขึ้น)ลดลง</t>
  </si>
  <si>
    <t>ค่าเผื่อการด้อยค่าเงินลงทุน</t>
  </si>
  <si>
    <t>สินทรัพย์อื่นตัดจำหน่าย</t>
  </si>
  <si>
    <t>(กำไร)ขาดทุนจากอัตราแลกเปลี่ยนที่ยังไม่เกิดขึ้น</t>
  </si>
  <si>
    <t>(กำไร)ขาดทุนจากการขายสินทรัพย์ถาวร</t>
  </si>
  <si>
    <t>ขาดทุนจากการตัดจำหน่ายสินทรัพย์ถาวร</t>
  </si>
  <si>
    <t>ประมาณการหนี้สินระยะสั้นเพิ่มขึ้น</t>
  </si>
  <si>
    <t>ค่าใช้จ่ายดอกเบี้ยจ่าย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</si>
  <si>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</si>
  <si>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</si>
  <si>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</si>
  <si>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ลูกหนี้เงินประกันผลงาน</t>
  </si>
  <si>
    <t>สินทรัพย์ไม่หมุนเวียนอื่น</t>
  </si>
  <si>
    <t>เงินรับล่วงหน้าจากลูกค้าตามสัญญา</t>
  </si>
  <si>
    <t>เงินสดจ่ายดอกเบี้ยจ่าย</t>
  </si>
  <si>
    <t>เงินสดรับ(จ่าย)ภาษีเงินได้</t>
  </si>
  <si>
    <t>7</t>
  </si>
  <si>
    <t xml:space="preserve">งบกระแสเงินสด </t>
  </si>
  <si>
    <t>กระแสเงินสดจากกิจกรรมลงทุน</t>
  </si>
  <si>
    <t>เงินให้กู้ยืมระยะสั้นลดลง</t>
  </si>
  <si>
    <t>เงินลงทุนชั่วคราว(เพิ่มขึ้น) ลดลง</t>
  </si>
  <si>
    <t>เงินฝากธนาคารติดภาระค้ำประกันเพิ่มขึ้น</t>
  </si>
  <si>
    <t>เงินลงทุนระยะยาวอื่น(เพิ่มขึ้น)ลดลง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</si>
  <si>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</si>
  <si>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</si>
  <si>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</si>
  <si>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</si>
  <si>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เงินกู้ยืมระยะสั้นลดลง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</si>
  <si>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</si>
  <si>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</si>
  <si>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</si>
  <si>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เงินสดรับจากส่วนได้เสียที่ไม่มีอำนาจควบคุม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</si>
  <si>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</si>
  <si>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</si>
  <si>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>กำไร(ขาดทุน)จากการแปลงค่างบการเงินของบริษัทย่อย ในต่างประเทศ</t>
  </si>
  <si>
    <t>เงินสดและรายการเทียบเท่าเงินสด ณ วันที่ 31 มีนาคม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</si>
  <si>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</si>
  <si>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</si>
  <si>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ส่วนของผู้ถือหุ้นของบริษัท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</si>
  <si>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</si>
  <si>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</si>
  <si>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</si>
  <si>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</si>
  <si>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  กำไร(ขาดทุน)เบ็ดเสร็จอื่น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</si>
</sst>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1070000]d/m/yy;@"/>
    <numFmt numFmtId="188" formatCode="_(* #,##0_);_(* \(#,##0\);_(* &quot;-&quot;_);_(@_)"/>
    <numFmt numFmtId="189" formatCode="_-* #,##0_-;\-* #,##0_-;_-* &quot;-&quot;??_-;_-@_-"/>
    <numFmt numFmtId="190" formatCode="_(* #,##0_);_(* \(#,##0\);_(* &quot;-&quot;??_);_(@_)"/>
    <numFmt numFmtId="192" formatCode="_ * #,##0.00_ ;_ * \-#,##0.00_ ;_ * &quot;-&quot;??_ ;_ @_ "/>
    <numFmt numFmtId="193" formatCode="_(* #,##0.00_);_(* \(#,##0.00\);_(* &quot;-&quot;??_);_(@_)"/>
    <numFmt numFmtId="194" formatCode="d\ \ด\ด\ด\ด\ \b\b\b\b"/>
    <numFmt numFmtId="195" formatCode="_(* #,###_);_(* \(#,##0.00\);_(* &quot;-&quot;??_);_(@_)"/>
    <numFmt numFmtId="196" formatCode="#,##0.00_);[Blue]\(#,##0.00\)"/>
    <numFmt numFmtId="197" formatCode="_(* #,###_);_(* \(#,###\);_(* &quot;-&quot;??_);_(@_)"/>
    <numFmt numFmtId="198" formatCode="\\#,##0.00;[Red]&quot;\-&quot;#,##0.00"/>
    <numFmt numFmtId="199" formatCode="\\#,##0;[Red]&quot;\-&quot;#,##0"/>
    <numFmt numFmtId="200" formatCode="_-* #,##0.00\ _F_-;\-* #,##0.00\ _F_-;_-* &quot;-&quot;??\ _F_-;_-@_-"/>
    <numFmt numFmtId="201" formatCode="0.00000000000"/>
    <numFmt numFmtId="202" formatCode="_-[$€-2]* #,##0.00_-;\-[$€-2]* #,##0.00_-;_-[$€-2]* &quot;-&quot;??_-"/>
    <numFmt numFmtId="203" formatCode="#,##0&quot; $&quot;;[Red]\-#,##0&quot; $&quot;"/>
    <numFmt numFmtId="204" formatCode="#,##0.0_);[Red]\(#,##0.0\)"/>
    <numFmt numFmtId="205" formatCode="_(* #,##0_);[Red]_(* \(#,##0\);_(* &quot;-&quot;_);_(@_)"/>
    <numFmt numFmtId="206" formatCode="&quot;วันที่&quot;\ \ว\ \ด\ด\ด\ด\ \ป\ป\ป\ป"/>
    <numFmt numFmtId="207" formatCode="_-* #,##0.0000_-;\-* #,##0.0000_-;_-* &quot;-&quot;??_-;_-@_-"/>
    <numFmt numFmtId="208" formatCode="#,##0.00_ ;[Red]\-#,##0.00\ "/>
    <numFmt numFmtId="209" formatCode="_-* #,##0.00_-;\-* #,##0.00_-;_-* \-??_-;_-@_-"/>
    <numFmt numFmtId="210" formatCode="d/mm/yy\ "/>
    <numFmt numFmtId="211" formatCode="#,##0.0;[Red]\(#,##0.0\)"/>
    <numFmt numFmtId="212" formatCode="#.00"/>
    <numFmt numFmtId="213" formatCode="#,##0;[Red]\(#,##0\)"/>
    <numFmt numFmtId="214" formatCode="_-* #,##0.0_-;\-* #,##0.0_-;_-* &quot;-&quot;?_-;_-@_-"/>
    <numFmt numFmtId="215" formatCode="&quot;$&quot;#,##0_);[Red]\(&quot;$&quot;#,##0\)"/>
    <numFmt numFmtId="216" formatCode="[$-1010000]d/m/yyyy;@"/>
    <numFmt numFmtId="217" formatCode="\$#,##0;\(\$#,##0\)"/>
    <numFmt numFmtId="218" formatCode="0.0%"/>
    <numFmt numFmtId="219" formatCode="\t&quot;$&quot;#,##0_);[Red]\(\t&quot;$&quot;#,##0\)"/>
    <numFmt numFmtId="220" formatCode="\t&quot;$&quot;#,##0.00_);[Red]\(\t&quot;$&quot;#,##0.00\)"/>
    <numFmt numFmtId="221" formatCode="#,##0.00_);[Black]\(#,##0.00\)"/>
    <numFmt numFmtId="222" formatCode="&quot;Yes&quot;;&quot;Yes&quot;;&quot;No&quot;"/>
    <numFmt numFmtId="223" formatCode="#,##0\ ;\(#,##0\)"/>
    <numFmt numFmtId="224" formatCode="#,##0_ ;[Red]\-#,##0\ "/>
    <numFmt numFmtId="225" formatCode="&quot;$&quot;#,##0.00_);[Red]\(&quot;$&quot;#,##0.00\)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&quot;$&quot;#,##0_);\(&quot;$&quot;#,##0\)"/>
    <numFmt numFmtId="249" formatCode="#,##0.00;[Red]\(#,##0.00\)"/>
    <numFmt numFmtId="250" formatCode="[$-F800]dddd\,\ mmmm\ dd\,\ yyyy"/>
    <numFmt numFmtId="251" formatCode="_(* #,##0.000000_);_(* \(#,##0.000000\);_(* &quot;-&quot;??_);_(@_)"/>
    <numFmt numFmtId="252" formatCode="0.0000000"/>
    <numFmt numFmtId="253" formatCode="&quot;(&quot;0%&quot;)   &quot;;[Red]\-&quot;(&quot;0%&quot;)   &quot;;&quot;－    &quot;"/>
    <numFmt numFmtId="254" formatCode="&quot;(&quot;0.00%&quot;)   &quot;;[Red]\-&quot;(&quot;0.00%&quot;)   &quot;;&quot;－    &quot;"/>
    <numFmt numFmtId="255" formatCode="0.00%;[Red]\-0.00%;&quot;－&quot;"/>
    <numFmt numFmtId="256" formatCode="#,##0.00_);[Red]\(#,##0\)"/>
    <numFmt numFmtId="257" formatCode="#,##0;\(#,##0\)"/>
    <numFmt numFmtId="258" formatCode="_(&quot;$&quot;* #,##0_);_(&quot;$&quot;* \(#,##0\);_(&quot;$&quot;* &quot;-&quot;_);_(@_)"/>
    <numFmt numFmtId="259" formatCode="\t&quot;฿&quot;#,##0.00_);[Red]\(\t&quot;฿&quot;#,##0.00\)"/>
    <numFmt numFmtId="260" formatCode="#,##0;[Red]\(#,##0\);\-"/>
    <numFmt numFmtId="261" formatCode="General_)"/>
    <numFmt numFmtId="262" formatCode="_(* #,##0.00_);_(* \(#,##0.00\);_(* \-??_);_(@_)"/>
    <numFmt numFmtId="263" formatCode="_(&quot;$&quot;* #,##0.00_);_(&quot;$&quot;* \(#,##0.00\);_(&quot;$&quot;* &quot;-&quot;??_);_(@_)"/>
    <numFmt numFmtId="264" formatCode="#,##0.00_);[Red]\(#,###\)"/>
    <numFmt numFmtId="265" formatCode="_ * #,##0_ ;_ * \-#,##0_ ;_ * &quot;-&quot;_ ;_ @_ "/>
    <numFmt numFmtId="266" formatCode="_ &quot;$&quot;* #,##0_ ;_ &quot;$&quot;* \-#,##0_ ;_ &quot;$&quot;* &quot;-&quot;_ ;_ @_ "/>
  </numFmts>
  <fonts count="24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6965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3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8" fillId="0" borderId="0"/>
    <xf numFmtId="37" fontId="19" fillId="0" borderId="0"/>
    <xf numFmtId="0" fontId="19" fillId="0" borderId="0"/>
    <xf numFmtId="0" fontId="31" fillId="0" borderId="0"/>
    <xf numFmtId="39" fontId="32" fillId="0" borderId="0"/>
    <xf numFmtId="0" fontId="33" fillId="0" borderId="0"/>
    <xf numFmtId="0" fontId="33" fillId="0" borderId="0" applyFill="0" applyBorder="0" applyAlignment="0" applyProtection="0"/>
    <xf numFmtId="0" fontId="34" fillId="0" borderId="0"/>
    <xf numFmtId="0" fontId="19" fillId="0" borderId="0"/>
    <xf numFmtId="0" fontId="37" fillId="0" borderId="0"/>
    <xf numFmtId="0" fontId="23" fillId="0" borderId="0"/>
    <xf numFmtId="0" fontId="47" fillId="0" borderId="0"/>
    <xf numFmtId="198" fontId="47" fillId="0" borderId="0"/>
    <xf numFmtId="40" fontId="47" fillId="0" borderId="0"/>
    <xf numFmtId="38" fontId="47" fillId="0" borderId="0"/>
    <xf numFmtId="199" fontId="47" fillId="0" borderId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48" fillId="0" borderId="0"/>
    <xf numFmtId="0" fontId="49" fillId="0" borderId="0"/>
    <xf numFmtId="0" fontId="31" fillId="0" borderId="0" applyNumberFormat="0" applyFill="0" applyBorder="0" applyAlignment="0" applyProtection="0"/>
    <xf numFmtId="0" fontId="50" fillId="0" borderId="0"/>
    <xf numFmtId="0" fontId="5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37" borderId="0" applyNumberFormat="0" applyBorder="0" applyAlignment="0" applyProtection="0"/>
    <xf numFmtId="0" fontId="51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44" borderId="0" applyNumberFormat="0" applyBorder="0" applyAlignment="0" applyProtection="0"/>
    <xf numFmtId="0" fontId="51" fillId="39" borderId="0" applyNumberFormat="0" applyBorder="0" applyAlignment="0" applyProtection="0"/>
    <xf numFmtId="0" fontId="51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38" borderId="0" applyNumberFormat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6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45" borderId="0" applyNumberFormat="0" applyBorder="0" applyAlignment="0" applyProtection="0"/>
    <xf numFmtId="0" fontId="51" fillId="47" borderId="0" applyNumberFormat="0" applyBorder="0" applyAlignment="0" applyProtection="0"/>
    <xf numFmtId="0" fontId="51" fillId="46" borderId="0" applyNumberFormat="0" applyBorder="0" applyAlignment="0" applyProtection="0"/>
    <xf numFmtId="0" fontId="51" fillId="44" borderId="0" applyNumberFormat="0" applyBorder="0" applyAlignment="0" applyProtection="0"/>
    <xf numFmtId="0" fontId="51" fillId="35" borderId="0" applyNumberFormat="0" applyBorder="0" applyAlignment="0" applyProtection="0"/>
    <xf numFmtId="0" fontId="51" fillId="38" borderId="0" applyNumberFormat="0" applyBorder="0" applyAlignment="0" applyProtection="0"/>
    <xf numFmtId="0" fontId="51" fillId="48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47" borderId="0" applyNumberFormat="0" applyBorder="0" applyAlignment="0" applyProtection="0"/>
    <xf numFmtId="0" fontId="54" fillId="44" borderId="0" applyNumberFormat="0" applyBorder="0" applyAlignment="0" applyProtection="0"/>
    <xf numFmtId="0" fontId="54" fillId="35" borderId="0" applyNumberFormat="0" applyBorder="0" applyAlignment="0" applyProtection="0"/>
    <xf numFmtId="0" fontId="54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16" borderId="0" applyNumberFormat="0" applyBorder="0" applyAlignment="0" applyProtection="0"/>
    <xf numFmtId="0" fontId="5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8" fillId="20" borderId="0" applyNumberFormat="0" applyBorder="0" applyAlignment="0" applyProtection="0"/>
    <xf numFmtId="0" fontId="5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8" fillId="28" borderId="0" applyNumberFormat="0" applyBorder="0" applyAlignment="0" applyProtection="0"/>
    <xf numFmtId="0" fontId="5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36" borderId="0" applyNumberFormat="0" applyBorder="0" applyAlignment="0" applyProtection="0"/>
    <xf numFmtId="0" fontId="57" fillId="45" borderId="0" applyNumberFormat="0" applyBorder="0" applyAlignment="0" applyProtection="0"/>
    <xf numFmtId="0" fontId="57" fillId="47" borderId="0" applyNumberFormat="0" applyBorder="0" applyAlignment="0" applyProtection="0"/>
    <xf numFmtId="0" fontId="57" fillId="46" borderId="0" applyNumberFormat="0" applyBorder="0" applyAlignment="0" applyProtection="0"/>
    <xf numFmtId="0" fontId="57" fillId="52" borderId="0" applyNumberFormat="0" applyBorder="0" applyAlignment="0" applyProtection="0"/>
    <xf numFmtId="0" fontId="57" fillId="50" borderId="0" applyNumberFormat="0" applyBorder="0" applyAlignment="0" applyProtection="0"/>
    <xf numFmtId="0" fontId="57" fillId="38" borderId="0" applyNumberFormat="0" applyBorder="0" applyAlignment="0" applyProtection="0"/>
    <xf numFmtId="0" fontId="57" fillId="53" borderId="0" applyNumberFormat="0" applyBorder="0" applyAlignment="0" applyProtection="0"/>
    <xf numFmtId="0" fontId="60" fillId="51" borderId="0" applyNumberFormat="0" applyBorder="0" applyAlignment="0" applyProtection="0"/>
    <xf numFmtId="0" fontId="60" fillId="36" borderId="0" applyNumberFormat="0" applyBorder="0" applyAlignment="0" applyProtection="0"/>
    <xf numFmtId="0" fontId="60" fillId="47" borderId="0" applyNumberFormat="0" applyBorder="0" applyAlignment="0" applyProtection="0"/>
    <xf numFmtId="0" fontId="60" fillId="52" borderId="0" applyNumberFormat="0" applyBorder="0" applyAlignment="0" applyProtection="0"/>
    <xf numFmtId="0" fontId="60" fillId="50" borderId="0" applyNumberFormat="0" applyBorder="0" applyAlignment="0" applyProtection="0"/>
    <xf numFmtId="0" fontId="60" fillId="53" borderId="0" applyNumberFormat="0" applyBorder="0" applyAlignment="0" applyProtection="0"/>
    <xf numFmtId="9" fontId="56" fillId="0" borderId="0"/>
    <xf numFmtId="9" fontId="56" fillId="0" borderId="0"/>
    <xf numFmtId="9" fontId="56" fillId="0" borderId="0"/>
    <xf numFmtId="9" fontId="56" fillId="0" borderId="0"/>
    <xf numFmtId="9" fontId="33" fillId="0" borderId="0"/>
    <xf numFmtId="9" fontId="33" fillId="0" borderId="0"/>
    <xf numFmtId="9" fontId="33" fillId="0" borderId="0"/>
    <xf numFmtId="9" fontId="56" fillId="0" borderId="0"/>
    <xf numFmtId="0" fontId="61" fillId="0" borderId="0" applyNumberForma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54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202" fontId="54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202" fontId="54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202" fontId="54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202" fontId="60" fillId="56" borderId="0" applyNumberFormat="0" applyBorder="0" applyAlignment="0" applyProtection="0"/>
    <xf numFmtId="202" fontId="60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62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2" fontId="54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202" fontId="54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202" fontId="54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202" fontId="54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202" fontId="60" fillId="60" borderId="0" applyNumberFormat="0" applyBorder="0" applyAlignment="0" applyProtection="0"/>
    <xf numFmtId="202" fontId="60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13" borderId="0" applyNumberFormat="0" applyBorder="0" applyAlignment="0" applyProtection="0"/>
    <xf numFmtId="0" fontId="59" fillId="13" borderId="0" applyNumberFormat="0" applyBorder="0" applyAlignment="0" applyProtection="0"/>
    <xf numFmtId="0" fontId="62" fillId="61" borderId="0" applyNumberFormat="0" applyBorder="0" applyAlignment="0" applyProtection="0"/>
    <xf numFmtId="0" fontId="63" fillId="61" borderId="0" applyNumberFormat="0" applyBorder="0" applyAlignment="0" applyProtection="0"/>
    <xf numFmtId="0" fontId="62" fillId="6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2" fontId="54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202" fontId="54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202" fontId="54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202" fontId="54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202" fontId="60" fillId="63" borderId="0" applyNumberFormat="0" applyBorder="0" applyAlignment="0" applyProtection="0"/>
    <xf numFmtId="202" fontId="60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8" fillId="17" borderId="0" applyNumberFormat="0" applyBorder="0" applyAlignment="0" applyProtection="0"/>
    <xf numFmtId="0" fontId="59" fillId="17" borderId="0" applyNumberFormat="0" applyBorder="0" applyAlignment="0" applyProtection="0"/>
    <xf numFmtId="0" fontId="62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2" fontId="54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202" fontId="54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202" fontId="54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202" fontId="54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202" fontId="60" fillId="66" borderId="0" applyNumberFormat="0" applyBorder="0" applyAlignment="0" applyProtection="0"/>
    <xf numFmtId="202" fontId="60" fillId="6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62" fillId="52" borderId="0" applyNumberFormat="0" applyBorder="0" applyAlignment="0" applyProtection="0"/>
    <xf numFmtId="0" fontId="63" fillId="52" borderId="0" applyNumberFormat="0" applyBorder="0" applyAlignment="0" applyProtection="0"/>
    <xf numFmtId="0" fontId="62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2" fontId="54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202" fontId="54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202" fontId="54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202" fontId="54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202" fontId="60" fillId="69" borderId="0" applyNumberFormat="0" applyBorder="0" applyAlignment="0" applyProtection="0"/>
    <xf numFmtId="202" fontId="60" fillId="6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25" borderId="0" applyNumberFormat="0" applyBorder="0" applyAlignment="0" applyProtection="0"/>
    <xf numFmtId="0" fontId="59" fillId="25" borderId="0" applyNumberFormat="0" applyBorder="0" applyAlignment="0" applyProtection="0"/>
    <xf numFmtId="0" fontId="62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2" fontId="54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202" fontId="54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202" fontId="54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202" fontId="54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202" fontId="60" fillId="72" borderId="0" applyNumberFormat="0" applyBorder="0" applyAlignment="0" applyProtection="0"/>
    <xf numFmtId="202" fontId="60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8" fillId="29" borderId="0" applyNumberFormat="0" applyBorder="0" applyAlignment="0" applyProtection="0"/>
    <xf numFmtId="0" fontId="59" fillId="29" borderId="0" applyNumberFormat="0" applyBorder="0" applyAlignment="0" applyProtection="0"/>
    <xf numFmtId="0" fontId="62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50" fillId="0" borderId="16" quotePrefix="1">
      <alignment horizontal="justify" vertical="justify" textRotation="127" wrapText="1" justifyLastLine="1"/>
      <protection hidden="1"/>
    </xf>
    <xf numFmtId="0" fontId="50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7" fillId="40" borderId="17" applyNumberFormat="0" applyAlignment="0" applyProtection="0"/>
    <xf numFmtId="0" fontId="68" fillId="6" borderId="4" applyNumberFormat="0" applyAlignment="0" applyProtection="0"/>
    <xf numFmtId="0" fontId="6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50" fillId="0" borderId="18"/>
    <xf numFmtId="3" fontId="70" fillId="0" borderId="18"/>
    <xf numFmtId="3" fontId="70" fillId="0" borderId="18"/>
    <xf numFmtId="3" fontId="50" fillId="0" borderId="18"/>
    <xf numFmtId="3" fontId="50" fillId="0" borderId="18"/>
    <xf numFmtId="3" fontId="50" fillId="0" borderId="18"/>
    <xf numFmtId="3" fontId="50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3" borderId="19" applyNumberFormat="0" applyAlignment="0" applyProtection="0"/>
    <xf numFmtId="0" fontId="71" fillId="73" borderId="19" applyNumberFormat="0" applyAlignment="0" applyProtection="0"/>
    <xf numFmtId="0" fontId="71" fillId="73" borderId="19" applyNumberFormat="0" applyAlignment="0" applyProtection="0"/>
    <xf numFmtId="0" fontId="71" fillId="73" borderId="19" applyNumberFormat="0" applyAlignment="0" applyProtection="0"/>
    <xf numFmtId="0" fontId="71" fillId="73" borderId="19" applyNumberFormat="0" applyAlignment="0" applyProtection="0"/>
    <xf numFmtId="0" fontId="72" fillId="7" borderId="7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4" fontId="74" fillId="0" borderId="0" applyFill="0" applyBorder="0" applyAlignment="0" applyProtection="0"/>
    <xf numFmtId="40" fontId="74" fillId="0" borderId="0" applyFill="0" applyBorder="0" applyAlignment="0" applyProtection="0"/>
    <xf numFmtId="205" fontId="26" fillId="40" borderId="0" applyFill="0" applyBorder="0" applyAlignment="0">
      <alignment vertical="top"/>
    </xf>
    <xf numFmtId="206" fontId="26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1" fillId="0" borderId="0" applyFont="0" applyFill="0" applyBorder="0" applyAlignment="0" applyProtection="0"/>
    <xf numFmtId="209" fontId="47" fillId="0" borderId="0" applyFill="0" applyBorder="0" applyAlignment="0" applyProtection="0"/>
    <xf numFmtId="207" fontId="5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9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4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215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5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8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50" fillId="0" borderId="0" applyFont="0" applyFill="0" applyBorder="0" applyAlignment="0" applyProtection="0"/>
    <xf numFmtId="220" fontId="56" fillId="0" borderId="0" applyFont="0" applyFill="0" applyBorder="0" applyAlignment="0" applyProtection="0"/>
    <xf numFmtId="221" fontId="79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23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227" fontId="52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50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50" fillId="0" borderId="0" applyFont="0" applyFill="0" applyBorder="0" applyAlignment="0" applyProtection="0"/>
    <xf numFmtId="227" fontId="52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8" fontId="8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50" fillId="0" borderId="0" applyFont="0" applyFill="0" applyBorder="0" applyAlignment="0" applyProtection="0"/>
    <xf numFmtId="230" fontId="50" fillId="0" borderId="0" applyFont="0" applyFill="0" applyBorder="0" applyAlignment="0" applyProtection="0"/>
    <xf numFmtId="209" fontId="47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79" fillId="0" borderId="0" applyFont="0" applyFill="0" applyBorder="0" applyAlignment="0" applyProtection="0"/>
    <xf numFmtId="214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0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56" fillId="0" borderId="0"/>
    <xf numFmtId="202" fontId="56" fillId="0" borderId="0"/>
    <xf numFmtId="202" fontId="56" fillId="0" borderId="0"/>
    <xf numFmtId="0" fontId="56" fillId="0" borderId="0"/>
    <xf numFmtId="229" fontId="33" fillId="0" borderId="0"/>
    <xf numFmtId="229" fontId="33" fillId="0" borderId="0"/>
    <xf numFmtId="229" fontId="33" fillId="0" borderId="0"/>
    <xf numFmtId="229" fontId="56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32" fontId="26" fillId="40" borderId="14" applyFill="0" applyBorder="0" applyAlignment="0">
      <alignment horizontal="right"/>
    </xf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233" fontId="50" fillId="0" borderId="0" applyFill="0" applyBorder="0" applyAlignment="0" applyProtection="0"/>
    <xf numFmtId="233" fontId="90" fillId="0" borderId="0" applyFill="0" applyBorder="0" applyAlignment="0" applyProtection="0"/>
    <xf numFmtId="233" fontId="50" fillId="0" borderId="0" applyFill="0" applyBorder="0" applyAlignment="0" applyProtection="0"/>
    <xf numFmtId="233" fontId="90" fillId="0" borderId="0" applyFill="0" applyBorder="0" applyAlignment="0" applyProtection="0"/>
    <xf numFmtId="0" fontId="86" fillId="0" borderId="0" applyFont="0" applyFill="0" applyBorder="0" applyAlignment="0" applyProtection="0"/>
    <xf numFmtId="234" fontId="56" fillId="0" borderId="0"/>
    <xf numFmtId="202" fontId="56" fillId="0" borderId="0"/>
    <xf numFmtId="202" fontId="56" fillId="0" borderId="0"/>
    <xf numFmtId="0" fontId="56" fillId="0" borderId="0"/>
    <xf numFmtId="234" fontId="33" fillId="0" borderId="0"/>
    <xf numFmtId="234" fontId="33" fillId="0" borderId="0"/>
    <xf numFmtId="234" fontId="33" fillId="0" borderId="0"/>
    <xf numFmtId="234" fontId="56" fillId="0" borderId="0"/>
    <xf numFmtId="0" fontId="86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235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218" fontId="56" fillId="0" borderId="0"/>
    <xf numFmtId="218" fontId="56" fillId="0" borderId="0"/>
    <xf numFmtId="218" fontId="56" fillId="0" borderId="0"/>
    <xf numFmtId="218" fontId="56" fillId="0" borderId="0"/>
    <xf numFmtId="218" fontId="33" fillId="0" borderId="0"/>
    <xf numFmtId="218" fontId="33" fillId="0" borderId="0"/>
    <xf numFmtId="218" fontId="33" fillId="0" borderId="0"/>
    <xf numFmtId="218" fontId="56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93" fillId="0" borderId="0" applyNumberFormat="0" applyFill="0" applyBorder="0" applyAlignment="0" applyProtection="0"/>
    <xf numFmtId="20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2" fontId="94" fillId="74" borderId="0" applyNumberFormat="0" applyBorder="0" applyAlignment="0" applyProtection="0"/>
    <xf numFmtId="202" fontId="94" fillId="74" borderId="0" applyNumberFormat="0" applyBorder="0" applyAlignment="0" applyProtection="0"/>
    <xf numFmtId="202" fontId="94" fillId="75" borderId="0" applyNumberFormat="0" applyBorder="0" applyAlignment="0" applyProtection="0"/>
    <xf numFmtId="202" fontId="94" fillId="75" borderId="0" applyNumberFormat="0" applyBorder="0" applyAlignment="0" applyProtection="0"/>
    <xf numFmtId="202" fontId="94" fillId="76" borderId="0" applyNumberFormat="0" applyBorder="0" applyAlignment="0" applyProtection="0"/>
    <xf numFmtId="202" fontId="94" fillId="76" borderId="0" applyNumberFormat="0" applyBorder="0" applyAlignment="0" applyProtection="0"/>
    <xf numFmtId="202" fontId="50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50" fillId="0" borderId="0"/>
    <xf numFmtId="0" fontId="50" fillId="0" borderId="0"/>
    <xf numFmtId="0" fontId="57" fillId="7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6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212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2" fillId="2" borderId="0" applyNumberFormat="0" applyBorder="0" applyAlignment="0" applyProtection="0"/>
    <xf numFmtId="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0" fontId="105" fillId="0" borderId="0">
      <alignment horizontal="left"/>
    </xf>
    <xf numFmtId="202" fontId="106" fillId="79" borderId="20"/>
    <xf numFmtId="202" fontId="106" fillId="79" borderId="20"/>
    <xf numFmtId="0" fontId="105" fillId="0" borderId="0">
      <alignment horizontal="left"/>
    </xf>
    <xf numFmtId="0" fontId="105" fillId="0" borderId="0">
      <alignment horizontal="left"/>
    </xf>
    <xf numFmtId="0" fontId="107" fillId="0" borderId="21" applyNumberFormat="0" applyAlignment="0" applyProtection="0">
      <alignment horizontal="left" vertical="center"/>
    </xf>
    <xf numFmtId="202" fontId="107" fillId="0" borderId="21" applyNumberFormat="0" applyAlignment="0" applyProtection="0">
      <alignment horizontal="left" vertical="center"/>
    </xf>
    <xf numFmtId="202" fontId="107" fillId="0" borderId="21" applyNumberFormat="0" applyAlignment="0" applyProtection="0">
      <alignment horizontal="left" vertical="center"/>
    </xf>
    <xf numFmtId="202" fontId="107" fillId="0" borderId="21" applyNumberFormat="0" applyAlignment="0" applyProtection="0">
      <alignment horizontal="left" vertical="center"/>
    </xf>
    <xf numFmtId="0" fontId="107" fillId="0" borderId="11">
      <alignment horizontal="left" vertical="center"/>
    </xf>
    <xf numFmtId="202" fontId="107" fillId="0" borderId="11">
      <alignment horizontal="left" vertical="center"/>
    </xf>
    <xf numFmtId="202" fontId="107" fillId="0" borderId="11">
      <alignment horizontal="left" vertical="center"/>
    </xf>
    <xf numFmtId="202" fontId="107" fillId="0" borderId="11">
      <alignment horizontal="left" vertical="center"/>
    </xf>
    <xf numFmtId="202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202" fontId="108" fillId="80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1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3" fillId="0" borderId="0">
      <alignment horizontal="left"/>
    </xf>
    <xf numFmtId="0" fontId="114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6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2" fontId="108" fillId="80" borderId="22">
      <alignment vertical="center" wrapText="1"/>
    </xf>
    <xf numFmtId="236" fontId="127" fillId="0" borderId="0">
      <protection locked="0"/>
    </xf>
    <xf numFmtId="0" fontId="128" fillId="0" borderId="0">
      <alignment horizontal="center" textRotation="90"/>
    </xf>
    <xf numFmtId="0" fontId="129" fillId="0" borderId="0" applyProtection="0"/>
    <xf numFmtId="0" fontId="129" fillId="0" borderId="0" applyProtection="0"/>
    <xf numFmtId="236" fontId="127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36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36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37" fontId="74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40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8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50" fillId="0" borderId="0" applyFont="0" applyFill="0" applyBorder="0" applyAlignment="0" applyProtection="0"/>
    <xf numFmtId="238" fontId="47" fillId="0" borderId="0"/>
    <xf numFmtId="239" fontId="4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40" fontId="148" fillId="0" borderId="0"/>
    <xf numFmtId="202" fontId="148" fillId="0" borderId="0"/>
    <xf numFmtId="0" fontId="148" fillId="0" borderId="0"/>
    <xf numFmtId="240" fontId="148" fillId="0" borderId="0"/>
    <xf numFmtId="0" fontId="50" fillId="0" borderId="0"/>
    <xf numFmtId="0" fontId="31" fillId="0" borderId="0"/>
    <xf numFmtId="0" fontId="50" fillId="0" borderId="0"/>
    <xf numFmtId="241" fontId="31" fillId="0" borderId="0"/>
    <xf numFmtId="242" fontId="31" fillId="0" borderId="0"/>
    <xf numFmtId="243" fontId="31" fillId="0" borderId="0"/>
    <xf numFmtId="244" fontId="31" fillId="0" borderId="0"/>
    <xf numFmtId="0" fontId="50" fillId="0" borderId="0"/>
    <xf numFmtId="244" fontId="3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245" fontId="31" fillId="0" borderId="0"/>
    <xf numFmtId="245" fontId="31" fillId="0" borderId="0"/>
    <xf numFmtId="245" fontId="31" fillId="0" borderId="0"/>
    <xf numFmtId="202" fontId="75" fillId="0" borderId="0"/>
    <xf numFmtId="202" fontId="75" fillId="0" borderId="0"/>
    <xf numFmtId="0" fontId="50" fillId="0" borderId="0"/>
    <xf numFmtId="0" fontId="53" fillId="0" borderId="0"/>
    <xf numFmtId="0" fontId="149" fillId="0" borderId="0"/>
    <xf numFmtId="0" fontId="53" fillId="0" borderId="0"/>
    <xf numFmtId="0" fontId="3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9" fillId="0" borderId="0"/>
    <xf numFmtId="0" fontId="80" fillId="0" borderId="0"/>
    <xf numFmtId="0" fontId="80" fillId="0" borderId="0"/>
    <xf numFmtId="0" fontId="1" fillId="0" borderId="0"/>
    <xf numFmtId="0" fontId="50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0" fontId="50" fillId="0" borderId="0"/>
    <xf numFmtId="216" fontId="50" fillId="0" borderId="0"/>
    <xf numFmtId="0" fontId="50" fillId="0" borderId="0"/>
    <xf numFmtId="0" fontId="52" fillId="0" borderId="0"/>
    <xf numFmtId="0" fontId="52" fillId="0" borderId="0"/>
    <xf numFmtId="0" fontId="1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1" fillId="0" borderId="0"/>
    <xf numFmtId="0" fontId="52" fillId="0" borderId="0"/>
    <xf numFmtId="0" fontId="52" fillId="0" borderId="0"/>
    <xf numFmtId="202" fontId="75" fillId="0" borderId="0"/>
    <xf numFmtId="202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202" fontId="7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02" fontId="31" fillId="0" borderId="0"/>
    <xf numFmtId="202" fontId="31" fillId="0" borderId="0"/>
    <xf numFmtId="0" fontId="51" fillId="0" borderId="0"/>
    <xf numFmtId="0" fontId="1" fillId="0" borderId="0"/>
    <xf numFmtId="0" fontId="52" fillId="0" borderId="0"/>
    <xf numFmtId="0" fontId="52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50" fillId="0" borderId="0"/>
    <xf numFmtId="0" fontId="50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52" fillId="0" borderId="0"/>
    <xf numFmtId="0" fontId="52" fillId="0" borderId="0"/>
    <xf numFmtId="202" fontId="31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50" fillId="0" borderId="0"/>
    <xf numFmtId="202" fontId="50" fillId="0" borderId="0"/>
    <xf numFmtId="202" fontId="50" fillId="0" borderId="0"/>
    <xf numFmtId="202" fontId="31" fillId="0" borderId="0"/>
    <xf numFmtId="0" fontId="31" fillId="0" borderId="0"/>
    <xf numFmtId="202" fontId="50" fillId="0" borderId="0"/>
    <xf numFmtId="216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227" fontId="31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31" fillId="0" borderId="0"/>
    <xf numFmtId="0" fontId="31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31" fillId="0" borderId="0"/>
    <xf numFmtId="0" fontId="31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151" fillId="0" borderId="0">
      <alignment vertical="top"/>
    </xf>
    <xf numFmtId="0" fontId="1" fillId="0" borderId="0"/>
    <xf numFmtId="0" fontId="31" fillId="0" borderId="0"/>
    <xf numFmtId="0" fontId="75" fillId="0" borderId="0"/>
    <xf numFmtId="202" fontId="50" fillId="0" borderId="0"/>
    <xf numFmtId="202" fontId="50" fillId="0" borderId="0"/>
    <xf numFmtId="202" fontId="50" fillId="0" borderId="0"/>
    <xf numFmtId="0" fontId="50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0" fontId="50" fillId="0" borderId="0"/>
    <xf numFmtId="0" fontId="56" fillId="0" borderId="0"/>
    <xf numFmtId="0" fontId="50" fillId="0" borderId="0"/>
    <xf numFmtId="0" fontId="50" fillId="0" borderId="0"/>
    <xf numFmtId="202" fontId="31" fillId="0" borderId="0"/>
    <xf numFmtId="0" fontId="151" fillId="0" borderId="0">
      <alignment vertical="top"/>
    </xf>
    <xf numFmtId="0" fontId="75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0" fontId="1" fillId="0" borderId="0"/>
    <xf numFmtId="0" fontId="33" fillId="0" borderId="0"/>
    <xf numFmtId="0" fontId="33" fillId="0" borderId="0"/>
    <xf numFmtId="0" fontId="151" fillId="0" borderId="0">
      <alignment vertical="top"/>
    </xf>
    <xf numFmtId="0" fontId="50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0" fontId="79" fillId="0" borderId="0"/>
    <xf numFmtId="0" fontId="50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44" fontId="50" fillId="0" borderId="0"/>
    <xf numFmtId="0" fontId="79" fillId="0" borderId="0"/>
    <xf numFmtId="0" fontId="151" fillId="0" borderId="0">
      <alignment vertical="top"/>
    </xf>
    <xf numFmtId="0" fontId="50" fillId="0" borderId="0"/>
    <xf numFmtId="0" fontId="56" fillId="0" borderId="0"/>
    <xf numFmtId="0" fontId="50" fillId="0" borderId="0"/>
    <xf numFmtId="0" fontId="55" fillId="0" borderId="0"/>
    <xf numFmtId="0" fontId="55" fillId="0" borderId="0"/>
    <xf numFmtId="0" fontId="8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9" fillId="0" borderId="0"/>
    <xf numFmtId="242" fontId="31" fillId="0" borderId="0"/>
    <xf numFmtId="0" fontId="55" fillId="0" borderId="0"/>
    <xf numFmtId="0" fontId="82" fillId="0" borderId="0"/>
    <xf numFmtId="0" fontId="50" fillId="0" borderId="0"/>
    <xf numFmtId="0" fontId="33" fillId="0" borderId="0"/>
    <xf numFmtId="0" fontId="50" fillId="0" borderId="0" applyNumberFormat="0" applyFont="0" applyFill="0" applyBorder="0" applyAlignment="0" applyProtection="0"/>
    <xf numFmtId="0" fontId="50" fillId="0" borderId="0"/>
    <xf numFmtId="0" fontId="151" fillId="0" borderId="0">
      <alignment vertical="top"/>
    </xf>
    <xf numFmtId="0" fontId="50" fillId="0" borderId="0"/>
    <xf numFmtId="0" fontId="151" fillId="0" borderId="0">
      <alignment vertical="top"/>
    </xf>
    <xf numFmtId="0" fontId="31" fillId="0" borderId="0"/>
    <xf numFmtId="0" fontId="50" fillId="0" borderId="0"/>
    <xf numFmtId="0" fontId="52" fillId="0" borderId="0"/>
    <xf numFmtId="0" fontId="52" fillId="0" borderId="0"/>
    <xf numFmtId="202" fontId="31" fillId="0" borderId="0"/>
    <xf numFmtId="0" fontId="76" fillId="0" borderId="0"/>
    <xf numFmtId="0" fontId="50" fillId="0" borderId="0"/>
    <xf numFmtId="0" fontId="76" fillId="0" borderId="0"/>
    <xf numFmtId="0" fontId="76" fillId="0" borderId="0"/>
    <xf numFmtId="0" fontId="50" fillId="0" borderId="0"/>
    <xf numFmtId="0" fontId="31" fillId="0" borderId="0"/>
    <xf numFmtId="202" fontId="31" fillId="0" borderId="0"/>
    <xf numFmtId="0" fontId="50" fillId="0" borderId="0"/>
    <xf numFmtId="0" fontId="52" fillId="0" borderId="0"/>
    <xf numFmtId="0" fontId="52" fillId="0" borderId="0"/>
    <xf numFmtId="202" fontId="31" fillId="0" borderId="0"/>
    <xf numFmtId="0" fontId="80" fillId="0" borderId="0"/>
    <xf numFmtId="0" fontId="31" fillId="0" borderId="0"/>
    <xf numFmtId="202" fontId="31" fillId="0" borderId="0"/>
    <xf numFmtId="0" fontId="80" fillId="0" borderId="0"/>
    <xf numFmtId="0" fontId="50" fillId="0" borderId="0"/>
    <xf numFmtId="202" fontId="31" fillId="0" borderId="0"/>
    <xf numFmtId="0" fontId="80" fillId="0" borderId="0"/>
    <xf numFmtId="0" fontId="75" fillId="0" borderId="0"/>
    <xf numFmtId="202" fontId="75" fillId="0" borderId="0"/>
    <xf numFmtId="0" fontId="80" fillId="0" borderId="0"/>
    <xf numFmtId="0" fontId="31" fillId="0" borderId="0"/>
    <xf numFmtId="202" fontId="31" fillId="0" borderId="0"/>
    <xf numFmtId="0" fontId="80" fillId="0" borderId="0"/>
    <xf numFmtId="0" fontId="31" fillId="0" borderId="0"/>
    <xf numFmtId="202" fontId="31" fillId="0" borderId="0"/>
    <xf numFmtId="0" fontId="80" fillId="0" borderId="0"/>
    <xf numFmtId="0" fontId="31" fillId="0" borderId="0"/>
    <xf numFmtId="202" fontId="31" fillId="0" borderId="0"/>
    <xf numFmtId="0" fontId="1" fillId="0" borderId="0"/>
    <xf numFmtId="0" fontId="31" fillId="0" borderId="0"/>
    <xf numFmtId="202" fontId="31" fillId="0" borderId="0"/>
    <xf numFmtId="0" fontId="50" fillId="0" borderId="0"/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50" fillId="0" borderId="0"/>
    <xf numFmtId="202" fontId="50" fillId="0" borderId="0"/>
    <xf numFmtId="202" fontId="50" fillId="0" borderId="0"/>
    <xf numFmtId="217" fontId="50" fillId="0" borderId="0"/>
    <xf numFmtId="245" fontId="50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227" fontId="3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75" fillId="0" borderId="0"/>
    <xf numFmtId="0" fontId="51" fillId="0" borderId="0"/>
    <xf numFmtId="217" fontId="50" fillId="0" borderId="0"/>
    <xf numFmtId="245" fontId="50" fillId="0" borderId="0"/>
    <xf numFmtId="245" fontId="50" fillId="0" borderId="0"/>
    <xf numFmtId="217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245" fontId="50" fillId="0" borderId="0"/>
    <xf numFmtId="0" fontId="154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151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51" fillId="0" borderId="0">
      <alignment vertical="top"/>
    </xf>
    <xf numFmtId="202" fontId="151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33" fillId="0" borderId="0"/>
    <xf numFmtId="202" fontId="151" fillId="0" borderId="0">
      <alignment vertical="top"/>
    </xf>
    <xf numFmtId="202" fontId="151" fillId="0" borderId="0">
      <alignment vertical="top"/>
    </xf>
    <xf numFmtId="0" fontId="33" fillId="0" borderId="0"/>
    <xf numFmtId="0" fontId="18" fillId="0" borderId="0"/>
    <xf numFmtId="202" fontId="151" fillId="0" borderId="0">
      <alignment vertical="top"/>
    </xf>
    <xf numFmtId="202" fontId="151" fillId="0" borderId="0">
      <alignment vertical="top"/>
    </xf>
    <xf numFmtId="0" fontId="50" fillId="0" borderId="0"/>
    <xf numFmtId="0" fontId="50" fillId="0" borderId="0"/>
    <xf numFmtId="202" fontId="151" fillId="0" borderId="0">
      <alignment vertical="top"/>
    </xf>
    <xf numFmtId="0" fontId="78" fillId="0" borderId="0"/>
    <xf numFmtId="0" fontId="52" fillId="0" borderId="0"/>
    <xf numFmtId="0" fontId="31" fillId="0" borderId="0"/>
    <xf numFmtId="0" fontId="52" fillId="0" borderId="0"/>
    <xf numFmtId="0" fontId="1" fillId="0" borderId="0"/>
    <xf numFmtId="0" fontId="31" fillId="0" borderId="0"/>
    <xf numFmtId="202" fontId="31" fillId="0" borderId="0"/>
    <xf numFmtId="0" fontId="50" fillId="0" borderId="0"/>
    <xf numFmtId="0" fontId="50" fillId="0" borderId="0"/>
    <xf numFmtId="202" fontId="31" fillId="0" borderId="0"/>
    <xf numFmtId="0" fontId="50" fillId="0" borderId="0"/>
    <xf numFmtId="0" fontId="31" fillId="0" borderId="0"/>
    <xf numFmtId="202" fontId="31" fillId="0" borderId="0"/>
    <xf numFmtId="0" fontId="50" fillId="0" borderId="0"/>
    <xf numFmtId="0" fontId="31" fillId="0" borderId="0"/>
    <xf numFmtId="202" fontId="31" fillId="0" borderId="0"/>
    <xf numFmtId="0" fontId="31" fillId="0" borderId="0"/>
    <xf numFmtId="0" fontId="50" fillId="0" borderId="0"/>
    <xf numFmtId="202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31" fillId="0" borderId="0"/>
    <xf numFmtId="0" fontId="52" fillId="0" borderId="0"/>
    <xf numFmtId="0" fontId="50" fillId="0" borderId="0"/>
    <xf numFmtId="0" fontId="151" fillId="0" borderId="0">
      <alignment vertical="top"/>
    </xf>
    <xf numFmtId="244" fontId="31" fillId="0" borderId="0"/>
    <xf numFmtId="217" fontId="31" fillId="0" borderId="0"/>
    <xf numFmtId="0" fontId="31" fillId="0" borderId="0"/>
    <xf numFmtId="217" fontId="31" fillId="0" borderId="0"/>
    <xf numFmtId="202" fontId="31" fillId="0" borderId="0"/>
    <xf numFmtId="0" fontId="31" fillId="0" borderId="0"/>
    <xf numFmtId="202" fontId="31" fillId="0" borderId="0"/>
    <xf numFmtId="0" fontId="50" fillId="0" borderId="0"/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202" fontId="50" fillId="0" borderId="0"/>
    <xf numFmtId="202" fontId="50" fillId="0" borderId="0"/>
    <xf numFmtId="202" fontId="50" fillId="0" borderId="0"/>
    <xf numFmtId="0" fontId="52" fillId="0" borderId="0"/>
    <xf numFmtId="0" fontId="52" fillId="0" borderId="0"/>
    <xf numFmtId="0" fontId="80" fillId="0" borderId="0"/>
    <xf numFmtId="0" fontId="1" fillId="0" borderId="0"/>
    <xf numFmtId="0" fontId="8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202" fontId="151" fillId="0" borderId="0">
      <alignment vertical="top"/>
    </xf>
    <xf numFmtId="202" fontId="151" fillId="0" borderId="0">
      <alignment vertical="top"/>
    </xf>
    <xf numFmtId="202" fontId="151" fillId="0" borderId="0">
      <alignment vertical="top"/>
    </xf>
    <xf numFmtId="0" fontId="50" fillId="0" borderId="0"/>
    <xf numFmtId="0" fontId="50" fillId="0" borderId="0"/>
    <xf numFmtId="0" fontId="31" fillId="0" borderId="0"/>
    <xf numFmtId="202" fontId="1" fillId="0" borderId="0"/>
    <xf numFmtId="0" fontId="31" fillId="0" borderId="0"/>
    <xf numFmtId="202" fontId="31" fillId="0" borderId="0"/>
    <xf numFmtId="0" fontId="31" fillId="0" borderId="0"/>
    <xf numFmtId="202" fontId="31" fillId="0" borderId="0"/>
    <xf numFmtId="0" fontId="31" fillId="0" borderId="0"/>
    <xf numFmtId="202" fontId="31" fillId="0" borderId="0"/>
    <xf numFmtId="0" fontId="31" fillId="0" borderId="0"/>
    <xf numFmtId="202" fontId="31" fillId="0" borderId="0"/>
    <xf numFmtId="0" fontId="53" fillId="0" borderId="0"/>
    <xf numFmtId="0" fontId="50" fillId="0" borderId="0"/>
    <xf numFmtId="0" fontId="31" fillId="0" borderId="0"/>
    <xf numFmtId="0" fontId="53" fillId="0" borderId="0"/>
    <xf numFmtId="202" fontId="31" fillId="0" borderId="0"/>
    <xf numFmtId="0" fontId="31" fillId="0" borderId="0"/>
    <xf numFmtId="202" fontId="31" fillId="0" borderId="0"/>
    <xf numFmtId="0" fontId="50" fillId="0" borderId="0"/>
    <xf numFmtId="0" fontId="31" fillId="0" borderId="0"/>
    <xf numFmtId="202" fontId="31" fillId="0" borderId="0"/>
    <xf numFmtId="0" fontId="50" fillId="0" borderId="0"/>
    <xf numFmtId="0" fontId="31" fillId="0" borderId="0"/>
    <xf numFmtId="202" fontId="31" fillId="0" borderId="0"/>
    <xf numFmtId="0" fontId="53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151" fillId="0" borderId="0">
      <alignment vertical="top"/>
    </xf>
    <xf numFmtId="0" fontId="50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1" fillId="0" borderId="0"/>
    <xf numFmtId="0" fontId="84" fillId="0" borderId="0"/>
    <xf numFmtId="0" fontId="50" fillId="0" borderId="0"/>
    <xf numFmtId="0" fontId="53" fillId="0" borderId="0"/>
    <xf numFmtId="0" fontId="50" fillId="0" borderId="0"/>
    <xf numFmtId="0" fontId="84" fillId="0" borderId="0"/>
    <xf numFmtId="0" fontId="1" fillId="0" borderId="0"/>
    <xf numFmtId="0" fontId="53" fillId="0" borderId="0"/>
    <xf numFmtId="0" fontId="52" fillId="0" borderId="0"/>
    <xf numFmtId="0" fontId="52" fillId="0" borderId="0"/>
    <xf numFmtId="0" fontId="84" fillId="0" borderId="0"/>
    <xf numFmtId="0" fontId="80" fillId="0" borderId="0"/>
    <xf numFmtId="0" fontId="77" fillId="0" borderId="0"/>
    <xf numFmtId="0" fontId="155" fillId="0" borderId="0"/>
    <xf numFmtId="0" fontId="84" fillId="0" borderId="0"/>
    <xf numFmtId="0" fontId="84" fillId="0" borderId="0"/>
    <xf numFmtId="0" fontId="53" fillId="0" borderId="0"/>
    <xf numFmtId="0" fontId="50" fillId="0" borderId="0"/>
    <xf numFmtId="0" fontId="84" fillId="0" borderId="0"/>
    <xf numFmtId="0" fontId="84" fillId="0" borderId="0"/>
    <xf numFmtId="0" fontId="53" fillId="0" borderId="0"/>
    <xf numFmtId="0" fontId="53" fillId="0" borderId="0"/>
    <xf numFmtId="0" fontId="84" fillId="0" borderId="0"/>
    <xf numFmtId="0" fontId="53" fillId="0" borderId="0"/>
    <xf numFmtId="216" fontId="31" fillId="0" borderId="0"/>
    <xf numFmtId="202" fontId="31" fillId="0" borderId="0"/>
    <xf numFmtId="0" fontId="50" fillId="0" borderId="0"/>
    <xf numFmtId="0" fontId="50" fillId="0" borderId="0"/>
    <xf numFmtId="0" fontId="31" fillId="0" borderId="0"/>
    <xf numFmtId="202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0" fontId="53" fillId="0" borderId="0"/>
    <xf numFmtId="0" fontId="31" fillId="0" borderId="0"/>
    <xf numFmtId="202" fontId="31" fillId="0" borderId="0"/>
    <xf numFmtId="202" fontId="31" fillId="0" borderId="0"/>
    <xf numFmtId="0" fontId="31" fillId="0" borderId="0"/>
    <xf numFmtId="202" fontId="31" fillId="0" borderId="0"/>
    <xf numFmtId="0" fontId="31" fillId="0" borderId="0"/>
    <xf numFmtId="0" fontId="33" fillId="0" borderId="0"/>
    <xf numFmtId="0" fontId="8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50" fillId="0" borderId="0"/>
    <xf numFmtId="0" fontId="33" fillId="0" borderId="0"/>
    <xf numFmtId="202" fontId="31" fillId="0" borderId="0"/>
    <xf numFmtId="0" fontId="31" fillId="0" borderId="0"/>
    <xf numFmtId="202" fontId="31" fillId="0" borderId="0"/>
    <xf numFmtId="0" fontId="31" fillId="0" borderId="0"/>
    <xf numFmtId="202" fontId="31" fillId="0" borderId="0"/>
    <xf numFmtId="0" fontId="31" fillId="0" borderId="0"/>
    <xf numFmtId="202" fontId="31" fillId="0" borderId="0"/>
    <xf numFmtId="0" fontId="31" fillId="0" borderId="0"/>
    <xf numFmtId="217" fontId="31" fillId="0" borderId="0"/>
    <xf numFmtId="245" fontId="31" fillId="0" borderId="0"/>
    <xf numFmtId="217" fontId="31" fillId="0" borderId="0"/>
    <xf numFmtId="245" fontId="31" fillId="0" borderId="0"/>
    <xf numFmtId="217" fontId="31" fillId="0" borderId="0"/>
    <xf numFmtId="245" fontId="31" fillId="0" borderId="0"/>
    <xf numFmtId="217" fontId="31" fillId="0" borderId="0"/>
    <xf numFmtId="245" fontId="31" fillId="0" borderId="0"/>
    <xf numFmtId="217" fontId="31" fillId="0" borderId="0"/>
    <xf numFmtId="245" fontId="31" fillId="0" borderId="0"/>
    <xf numFmtId="217" fontId="31" fillId="0" borderId="0"/>
    <xf numFmtId="245" fontId="31" fillId="0" borderId="0"/>
    <xf numFmtId="0" fontId="47" fillId="0" borderId="0"/>
    <xf numFmtId="0" fontId="50" fillId="0" borderId="0"/>
    <xf numFmtId="0" fontId="33" fillId="0" borderId="0"/>
    <xf numFmtId="0" fontId="50" fillId="0" borderId="0"/>
    <xf numFmtId="0" fontId="50" fillId="0" borderId="0"/>
    <xf numFmtId="0" fontId="51" fillId="0" borderId="0"/>
    <xf numFmtId="0" fontId="53" fillId="0" borderId="0"/>
    <xf numFmtId="0" fontId="151" fillId="0" borderId="0">
      <alignment vertical="top"/>
    </xf>
    <xf numFmtId="0" fontId="84" fillId="0" borderId="0"/>
    <xf numFmtId="0" fontId="31" fillId="0" borderId="0"/>
    <xf numFmtId="0" fontId="53" fillId="0" borderId="0"/>
    <xf numFmtId="0" fontId="151" fillId="0" borderId="0">
      <alignment vertical="top"/>
    </xf>
    <xf numFmtId="0" fontId="84" fillId="0" borderId="0"/>
    <xf numFmtId="0" fontId="149" fillId="0" borderId="0"/>
    <xf numFmtId="0" fontId="1" fillId="0" borderId="0"/>
    <xf numFmtId="0" fontId="151" fillId="0" borderId="0">
      <alignment vertical="top"/>
    </xf>
    <xf numFmtId="0" fontId="84" fillId="0" borderId="0"/>
    <xf numFmtId="0" fontId="52" fillId="0" borderId="0"/>
    <xf numFmtId="0" fontId="53" fillId="0" borderId="0"/>
    <xf numFmtId="0" fontId="151" fillId="0" borderId="0">
      <alignment vertical="top"/>
    </xf>
    <xf numFmtId="0" fontId="84" fillId="0" borderId="0"/>
    <xf numFmtId="0" fontId="52" fillId="0" borderId="0"/>
    <xf numFmtId="202" fontId="151" fillId="0" borderId="0">
      <alignment vertical="top"/>
    </xf>
    <xf numFmtId="0" fontId="53" fillId="0" borderId="0"/>
    <xf numFmtId="0" fontId="151" fillId="0" borderId="0">
      <alignment vertical="top"/>
    </xf>
    <xf numFmtId="0" fontId="84" fillId="0" borderId="0"/>
    <xf numFmtId="202" fontId="151" fillId="0" borderId="0">
      <alignment vertical="top"/>
    </xf>
    <xf numFmtId="0" fontId="53" fillId="0" borderId="0"/>
    <xf numFmtId="0" fontId="151" fillId="0" borderId="0">
      <alignment vertical="top"/>
    </xf>
    <xf numFmtId="0" fontId="84" fillId="0" borderId="0"/>
    <xf numFmtId="202" fontId="151" fillId="0" borderId="0">
      <alignment vertical="top"/>
    </xf>
    <xf numFmtId="0" fontId="151" fillId="0" borderId="0">
      <alignment vertical="top"/>
    </xf>
    <xf numFmtId="202" fontId="151" fillId="0" borderId="0">
      <alignment vertical="top"/>
    </xf>
    <xf numFmtId="0" fontId="84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216" fontId="50" fillId="0" borderId="0"/>
    <xf numFmtId="0" fontId="50" fillId="0" borderId="0"/>
    <xf numFmtId="0" fontId="50" fillId="0" borderId="0"/>
    <xf numFmtId="0" fontId="31" fillId="0" borderId="0"/>
    <xf numFmtId="0" fontId="1" fillId="0" borderId="0"/>
    <xf numFmtId="0" fontId="1" fillId="0" borderId="0"/>
    <xf numFmtId="0" fontId="149" fillId="0" borderId="0"/>
    <xf numFmtId="216" fontId="31" fillId="0" borderId="0"/>
    <xf numFmtId="0" fontId="50" fillId="0" borderId="0"/>
    <xf numFmtId="0" fontId="31" fillId="0" borderId="0"/>
    <xf numFmtId="0" fontId="1" fillId="0" borderId="0"/>
    <xf numFmtId="0" fontId="31" fillId="0" borderId="0"/>
    <xf numFmtId="244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4" fillId="0" borderId="0"/>
    <xf numFmtId="0" fontId="50" fillId="0" borderId="0"/>
    <xf numFmtId="0" fontId="53" fillId="0" borderId="0"/>
    <xf numFmtId="0" fontId="50" fillId="0" borderId="0"/>
    <xf numFmtId="0" fontId="84" fillId="0" borderId="0"/>
    <xf numFmtId="244" fontId="50" fillId="0" borderId="0"/>
    <xf numFmtId="0" fontId="53" fillId="0" borderId="0"/>
    <xf numFmtId="0" fontId="53" fillId="0" borderId="0"/>
    <xf numFmtId="0" fontId="84" fillId="0" borderId="0"/>
    <xf numFmtId="244" fontId="50" fillId="0" borderId="0"/>
    <xf numFmtId="0" fontId="53" fillId="0" borderId="0"/>
    <xf numFmtId="0" fontId="53" fillId="0" borderId="0"/>
    <xf numFmtId="0" fontId="84" fillId="0" borderId="0"/>
    <xf numFmtId="244" fontId="50" fillId="0" borderId="0"/>
    <xf numFmtId="0" fontId="53" fillId="0" borderId="0"/>
    <xf numFmtId="0" fontId="53" fillId="0" borderId="0"/>
    <xf numFmtId="0" fontId="84" fillId="0" borderId="0"/>
    <xf numFmtId="216" fontId="1" fillId="0" borderId="0"/>
    <xf numFmtId="0" fontId="75" fillId="0" borderId="0"/>
    <xf numFmtId="0" fontId="84" fillId="0" borderId="0"/>
    <xf numFmtId="0" fontId="84" fillId="0" borderId="0"/>
    <xf numFmtId="0" fontId="31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5" fillId="0" borderId="0"/>
    <xf numFmtId="0" fontId="3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202" fontId="31" fillId="0" borderId="0"/>
    <xf numFmtId="0" fontId="151" fillId="0" borderId="0">
      <alignment vertical="top"/>
    </xf>
    <xf numFmtId="202" fontId="31" fillId="0" borderId="0"/>
    <xf numFmtId="0" fontId="50" fillId="0" borderId="0"/>
    <xf numFmtId="0" fontId="50" fillId="0" borderId="0"/>
    <xf numFmtId="0" fontId="80" fillId="0" borderId="0"/>
    <xf numFmtId="0" fontId="52" fillId="0" borderId="0"/>
    <xf numFmtId="0" fontId="52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31" fillId="0" borderId="0"/>
    <xf numFmtId="0" fontId="156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157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39" fontId="158" fillId="0" borderId="0"/>
    <xf numFmtId="0" fontId="50" fillId="0" borderId="0"/>
    <xf numFmtId="0" fontId="56" fillId="0" borderId="0"/>
    <xf numFmtId="0" fontId="31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0" fontId="31" fillId="0" borderId="0"/>
    <xf numFmtId="202" fontId="83" fillId="0" borderId="0"/>
    <xf numFmtId="0" fontId="159" fillId="0" borderId="0"/>
    <xf numFmtId="0" fontId="160" fillId="0" borderId="0"/>
    <xf numFmtId="0" fontId="4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54" fillId="8" borderId="8" applyNumberFormat="0" applyFon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54" fillId="8" borderId="8" applyNumberFormat="0" applyFont="0" applyAlignment="0" applyProtection="0"/>
    <xf numFmtId="0" fontId="51" fillId="37" borderId="32" applyNumberFormat="0" applyFont="0" applyAlignment="0" applyProtection="0"/>
    <xf numFmtId="0" fontId="51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1" fillId="0" borderId="0" applyProtection="0">
      <alignment vertical="justify"/>
    </xf>
    <xf numFmtId="41" fontId="50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3" fillId="6" borderId="5" applyNumberFormat="0" applyAlignment="0" applyProtection="0"/>
    <xf numFmtId="0" fontId="164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5" fillId="0" borderId="0">
      <alignment horizontal="left"/>
    </xf>
    <xf numFmtId="246" fontId="26" fillId="40" borderId="0" applyFill="0" applyBorder="0" applyAlignment="0" applyProtection="0">
      <protection locked="0"/>
    </xf>
    <xf numFmtId="247" fontId="50" fillId="0" borderId="0" applyFont="0" applyFill="0" applyBorder="0" applyAlignment="0" applyProtection="0"/>
    <xf numFmtId="248" fontId="26" fillId="40" borderId="0" applyFill="0" applyBorder="0" applyAlignment="0" applyProtection="0">
      <alignment vertical="top"/>
    </xf>
    <xf numFmtId="249" fontId="26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202" fontId="70" fillId="0" borderId="0" applyNumberFormat="0" applyFont="0" applyFill="0" applyBorder="0" applyAlignment="0" applyProtection="0">
      <alignment horizontal="left"/>
    </xf>
    <xf numFmtId="37" fontId="23" fillId="0" borderId="0"/>
    <xf numFmtId="0" fontId="50" fillId="0" borderId="0">
      <alignment vertical="justify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1" fontId="50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204" fontId="50" fillId="0" borderId="0"/>
    <xf numFmtId="0" fontId="99" fillId="0" borderId="35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68" fillId="80" borderId="36" applyNumberFormat="0" applyProtection="0">
      <alignment vertical="center"/>
    </xf>
    <xf numFmtId="4" fontId="168" fillId="80" borderId="36" applyNumberFormat="0" applyProtection="0">
      <alignment vertical="center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71" fillId="94" borderId="0" applyNumberFormat="0" applyProtection="0">
      <alignment horizontal="left" vertical="center" indent="1"/>
    </xf>
    <xf numFmtId="4" fontId="169" fillId="95" borderId="36" applyNumberFormat="0" applyProtection="0">
      <alignment horizontal="right" vertical="center"/>
    </xf>
    <xf numFmtId="4" fontId="169" fillId="95" borderId="36" applyNumberFormat="0" applyProtection="0">
      <alignment horizontal="right" vertical="center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202" fontId="50" fillId="96" borderId="33" applyNumberFormat="0" applyProtection="0">
      <alignment horizontal="left" vertical="center" indent="1"/>
    </xf>
    <xf numFmtId="202" fontId="50" fillId="96" borderId="33" applyNumberFormat="0" applyProtection="0">
      <alignment horizontal="left" vertical="center" indent="1"/>
    </xf>
    <xf numFmtId="202" fontId="50" fillId="96" borderId="33" applyNumberFormat="0" applyProtection="0">
      <alignment horizontal="left" vertical="center" indent="1"/>
    </xf>
    <xf numFmtId="202" fontId="50" fillId="96" borderId="33" applyNumberFormat="0" applyProtection="0">
      <alignment horizontal="left" vertical="center" indent="1"/>
    </xf>
    <xf numFmtId="202" fontId="50" fillId="97" borderId="33" applyNumberFormat="0" applyProtection="0">
      <alignment horizontal="left" vertical="center" indent="1"/>
    </xf>
    <xf numFmtId="202" fontId="50" fillId="97" borderId="33" applyNumberFormat="0" applyProtection="0">
      <alignment horizontal="left" vertical="center" indent="1"/>
    </xf>
    <xf numFmtId="202" fontId="50" fillId="97" borderId="33" applyNumberFormat="0" applyProtection="0">
      <alignment horizontal="left" vertical="center" indent="1"/>
    </xf>
    <xf numFmtId="202" fontId="50" fillId="97" borderId="33" applyNumberFormat="0" applyProtection="0">
      <alignment horizontal="left" vertical="center" indent="1"/>
    </xf>
    <xf numFmtId="202" fontId="50" fillId="78" borderId="33" applyNumberFormat="0" applyProtection="0">
      <alignment horizontal="left" vertical="center" indent="1"/>
    </xf>
    <xf numFmtId="202" fontId="50" fillId="78" borderId="33" applyNumberFormat="0" applyProtection="0">
      <alignment horizontal="left" vertical="center" indent="1"/>
    </xf>
    <xf numFmtId="202" fontId="50" fillId="78" borderId="33" applyNumberFormat="0" applyProtection="0">
      <alignment horizontal="left" vertical="center" indent="1"/>
    </xf>
    <xf numFmtId="202" fontId="50" fillId="78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4" fontId="169" fillId="98" borderId="36" applyNumberFormat="0" applyProtection="0">
      <alignment vertical="center"/>
    </xf>
    <xf numFmtId="4" fontId="169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50" fillId="82" borderId="33" applyNumberFormat="0" applyProtection="0">
      <alignment horizontal="left" vertical="center" indent="1"/>
    </xf>
    <xf numFmtId="202" fontId="174" fillId="0" borderId="0" applyNumberFormat="0" applyProtection="0"/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38" fontId="47" fillId="0" borderId="0"/>
    <xf numFmtId="40" fontId="47" fillId="0" borderId="0"/>
    <xf numFmtId="0" fontId="176" fillId="0" borderId="0" applyNumberFormat="0" applyFont="0" applyAlignment="0" applyProtection="0"/>
    <xf numFmtId="202" fontId="177" fillId="0" borderId="0" applyNumberFormat="0" applyFill="0" applyBorder="0" applyAlignment="0" applyProtection="0"/>
    <xf numFmtId="202" fontId="177" fillId="0" borderId="0" applyNumberFormat="0" applyFill="0" applyBorder="0" applyAlignment="0" applyProtection="0"/>
    <xf numFmtId="0" fontId="27" fillId="0" borderId="38" applyAlignment="0">
      <alignment horizontal="centerContinuous"/>
    </xf>
    <xf numFmtId="0" fontId="47" fillId="0" borderId="0"/>
    <xf numFmtId="0" fontId="178" fillId="0" borderId="0"/>
    <xf numFmtId="0" fontId="50" fillId="0" borderId="0"/>
    <xf numFmtId="0" fontId="48" fillId="0" borderId="0"/>
    <xf numFmtId="0" fontId="178" fillId="0" borderId="0"/>
    <xf numFmtId="216" fontId="179" fillId="0" borderId="0" applyNumberFormat="0" applyBorder="0" applyAlignment="0"/>
    <xf numFmtId="216" fontId="179" fillId="0" borderId="0" applyNumberFormat="0" applyBorder="0" applyAlignment="0"/>
    <xf numFmtId="3" fontId="50" fillId="0" borderId="15" applyNumberFormat="0" applyFont="0" applyFill="0" applyAlignment="0" applyProtection="0">
      <alignment vertical="center"/>
    </xf>
    <xf numFmtId="3" fontId="50" fillId="0" borderId="15" applyNumberFormat="0" applyFont="0" applyFill="0" applyAlignment="0" applyProtection="0">
      <alignment vertical="center"/>
    </xf>
    <xf numFmtId="3" fontId="50" fillId="0" borderId="15" applyNumberFormat="0" applyFont="0" applyFill="0" applyAlignment="0" applyProtection="0">
      <alignment vertical="center"/>
    </xf>
    <xf numFmtId="3" fontId="50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0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0" fillId="0" borderId="0"/>
    <xf numFmtId="250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4" fillId="0" borderId="0"/>
    <xf numFmtId="0" fontId="1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9" applyNumberFormat="0" applyFill="0" applyAlignment="0" applyProtection="0"/>
    <xf numFmtId="0" fontId="193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50" fillId="0" borderId="0" applyFont="0" applyFill="0" applyBorder="0" applyAlignment="0" applyProtection="0"/>
    <xf numFmtId="40" fontId="83" fillId="0" borderId="0" applyFont="0" applyFill="0" applyBorder="0" applyAlignment="0" applyProtection="0"/>
    <xf numFmtId="202" fontId="50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196" fillId="0" borderId="40"/>
    <xf numFmtId="202" fontId="196" fillId="0" borderId="40"/>
    <xf numFmtId="251" fontId="56" fillId="0" borderId="0" applyFont="0" applyFill="0" applyBorder="0" applyAlignment="0" applyProtection="0"/>
    <xf numFmtId="252" fontId="56" fillId="0" borderId="0" applyFont="0" applyFill="0" applyBorder="0" applyAlignment="0" applyProtection="0"/>
    <xf numFmtId="253" fontId="197" fillId="0" borderId="0" applyFont="0" applyFill="0" applyBorder="0" applyAlignment="0" applyProtection="0"/>
    <xf numFmtId="254" fontId="197" fillId="0" borderId="0" applyFont="0" applyFill="0" applyBorder="0" applyAlignment="0" applyProtection="0">
      <alignment vertical="top"/>
    </xf>
    <xf numFmtId="255" fontId="197" fillId="0" borderId="0" applyFont="0" applyFill="0" applyBorder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6" borderId="17" applyNumberFormat="0" applyAlignment="0" applyProtection="0"/>
    <xf numFmtId="0" fontId="198" fillId="46" borderId="17" applyNumberFormat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1" fontId="31" fillId="0" borderId="0" applyFont="0" applyFill="0" applyBorder="0" applyAlignment="0" applyProtection="0"/>
    <xf numFmtId="256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7" fontId="50" fillId="0" borderId="0" applyFont="0" applyFill="0" applyBorder="0" applyAlignment="0" applyProtection="0"/>
    <xf numFmtId="256" fontId="56" fillId="0" borderId="0" applyFont="0" applyFill="0" applyBorder="0" applyAlignment="0" applyProtection="0"/>
    <xf numFmtId="24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9" fontId="31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249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2" fontId="201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02" fontId="201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1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0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201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02" fontId="20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6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6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6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2" fontId="90" fillId="0" borderId="0" applyFill="0" applyBorder="0" applyAlignment="0" applyProtection="0"/>
    <xf numFmtId="43" fontId="151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202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1" fillId="73" borderId="19" applyNumberFormat="0" applyAlignment="0" applyProtection="0"/>
    <xf numFmtId="258" fontId="204" fillId="0" borderId="0" applyFont="0" applyFill="0" applyBorder="0" applyAlignment="0" applyProtection="0"/>
    <xf numFmtId="263" fontId="204" fillId="0" borderId="0" applyFont="0" applyFill="0" applyBorder="0" applyAlignment="0" applyProtection="0"/>
    <xf numFmtId="0" fontId="101" fillId="43" borderId="0" applyNumberFormat="0" applyBorder="0" applyAlignment="0" applyProtection="0"/>
    <xf numFmtId="202" fontId="205" fillId="0" borderId="0" applyNumberFormat="0" applyFill="0" applyBorder="0" applyAlignment="0" applyProtection="0">
      <alignment vertical="top"/>
      <protection locked="0"/>
    </xf>
    <xf numFmtId="202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208" fillId="0" borderId="0" applyFont="0" applyFill="0" applyBorder="0" applyAlignment="0" applyProtection="0"/>
    <xf numFmtId="202" fontId="31" fillId="0" borderId="0"/>
    <xf numFmtId="202" fontId="31" fillId="0" borderId="0"/>
    <xf numFmtId="0" fontId="31" fillId="0" borderId="0"/>
    <xf numFmtId="216" fontId="31" fillId="0" borderId="0"/>
    <xf numFmtId="202" fontId="31" fillId="0" borderId="0"/>
    <xf numFmtId="217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45" fontId="31" fillId="0" borderId="0"/>
    <xf numFmtId="202" fontId="50" fillId="0" borderId="0"/>
    <xf numFmtId="202" fontId="31" fillId="0" borderId="0"/>
    <xf numFmtId="202" fontId="31" fillId="0" borderId="0"/>
    <xf numFmtId="202" fontId="31" fillId="0" borderId="0"/>
    <xf numFmtId="202" fontId="56" fillId="0" borderId="0"/>
    <xf numFmtId="202" fontId="200" fillId="0" borderId="0"/>
    <xf numFmtId="202" fontId="200" fillId="0" borderId="0"/>
    <xf numFmtId="0" fontId="209" fillId="0" borderId="0"/>
    <xf numFmtId="202" fontId="151" fillId="0" borderId="0">
      <alignment vertical="top"/>
    </xf>
    <xf numFmtId="202" fontId="200" fillId="0" borderId="0"/>
    <xf numFmtId="202" fontId="151" fillId="0" borderId="0">
      <alignment vertical="top"/>
    </xf>
    <xf numFmtId="202" fontId="151" fillId="0" borderId="0">
      <alignment vertical="top"/>
    </xf>
    <xf numFmtId="202" fontId="200" fillId="0" borderId="0"/>
    <xf numFmtId="202" fontId="151" fillId="0" borderId="0">
      <alignment vertical="top"/>
    </xf>
    <xf numFmtId="202" fontId="3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202" fontId="50" fillId="0" borderId="0"/>
    <xf numFmtId="202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3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1" fillId="0" borderId="0">
      <alignment vertical="top"/>
    </xf>
    <xf numFmtId="264" fontId="74" fillId="0" borderId="0"/>
    <xf numFmtId="0" fontId="79" fillId="0" borderId="0"/>
    <xf numFmtId="0" fontId="50" fillId="0" borderId="0"/>
    <xf numFmtId="0" fontId="3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202" fontId="51" fillId="0" borderId="0"/>
    <xf numFmtId="202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31" fillId="0" borderId="0"/>
    <xf numFmtId="202" fontId="78" fillId="0" borderId="0"/>
    <xf numFmtId="202" fontId="7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2" fontId="31" fillId="0" borderId="0"/>
    <xf numFmtId="0" fontId="211" fillId="0" borderId="0"/>
    <xf numFmtId="0" fontId="211" fillId="0" borderId="0"/>
    <xf numFmtId="0" fontId="51" fillId="0" borderId="0"/>
    <xf numFmtId="0" fontId="1" fillId="0" borderId="0"/>
    <xf numFmtId="0" fontId="31" fillId="0" borderId="0"/>
    <xf numFmtId="0" fontId="80" fillId="0" borderId="0"/>
    <xf numFmtId="202" fontId="1" fillId="0" borderId="0"/>
    <xf numFmtId="0" fontId="74" fillId="0" borderId="0"/>
    <xf numFmtId="202" fontId="1" fillId="0" borderId="0"/>
    <xf numFmtId="202" fontId="78" fillId="0" borderId="0"/>
    <xf numFmtId="202" fontId="31" fillId="0" borderId="0"/>
    <xf numFmtId="0" fontId="157" fillId="0" borderId="0"/>
    <xf numFmtId="202" fontId="78" fillId="0" borderId="0"/>
    <xf numFmtId="0" fontId="51" fillId="0" borderId="0"/>
    <xf numFmtId="202" fontId="31" fillId="0" borderId="0"/>
    <xf numFmtId="0" fontId="31" fillId="0" borderId="0"/>
    <xf numFmtId="202" fontId="78" fillId="0" borderId="0"/>
    <xf numFmtId="0" fontId="152" fillId="0" borderId="0"/>
    <xf numFmtId="0" fontId="75" fillId="0" borderId="0"/>
    <xf numFmtId="0" fontId="75" fillId="0" borderId="0"/>
    <xf numFmtId="0" fontId="51" fillId="0" borderId="0"/>
    <xf numFmtId="202" fontId="51" fillId="0" borderId="0"/>
    <xf numFmtId="202" fontId="51" fillId="0" borderId="0"/>
    <xf numFmtId="202" fontId="31" fillId="0" borderId="0"/>
    <xf numFmtId="217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02" fontId="31" fillId="0" borderId="0"/>
    <xf numFmtId="217" fontId="31" fillId="0" borderId="0"/>
    <xf numFmtId="217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02" fontId="200" fillId="0" borderId="0"/>
    <xf numFmtId="0" fontId="50" fillId="0" borderId="0"/>
    <xf numFmtId="202" fontId="200" fillId="0" borderId="0"/>
    <xf numFmtId="202" fontId="151" fillId="0" borderId="0">
      <alignment vertical="top"/>
    </xf>
    <xf numFmtId="0" fontId="52" fillId="0" borderId="0"/>
    <xf numFmtId="0" fontId="51" fillId="0" borderId="0"/>
    <xf numFmtId="0" fontId="31" fillId="0" borderId="0"/>
    <xf numFmtId="0" fontId="1" fillId="0" borderId="0"/>
    <xf numFmtId="202" fontId="201" fillId="0" borderId="0"/>
    <xf numFmtId="0" fontId="50" fillId="0" borderId="0"/>
    <xf numFmtId="0" fontId="52" fillId="0" borderId="0"/>
    <xf numFmtId="202" fontId="31" fillId="0" borderId="0"/>
    <xf numFmtId="202" fontId="200" fillId="0" borderId="0"/>
    <xf numFmtId="202" fontId="151" fillId="0" borderId="0">
      <alignment vertical="top"/>
    </xf>
    <xf numFmtId="202" fontId="50" fillId="0" borderId="0"/>
    <xf numFmtId="202" fontId="151" fillId="0" borderId="0">
      <alignment vertical="top"/>
    </xf>
    <xf numFmtId="202" fontId="151" fillId="0" borderId="0">
      <alignment vertical="top"/>
    </xf>
    <xf numFmtId="202" fontId="31" fillId="0" borderId="0"/>
    <xf numFmtId="0" fontId="212" fillId="0" borderId="0"/>
    <xf numFmtId="0" fontId="200" fillId="0" borderId="0"/>
    <xf numFmtId="0" fontId="155" fillId="0" borderId="0"/>
    <xf numFmtId="0" fontId="50" fillId="0" borderId="0"/>
    <xf numFmtId="202" fontId="151" fillId="0" borderId="0">
      <alignment vertical="top"/>
    </xf>
    <xf numFmtId="202" fontId="31" fillId="0" borderId="0"/>
    <xf numFmtId="202" fontId="31" fillId="0" borderId="0"/>
    <xf numFmtId="0" fontId="31" fillId="0" borderId="0"/>
    <xf numFmtId="0" fontId="50" fillId="0" borderId="0"/>
    <xf numFmtId="202" fontId="50" fillId="0" borderId="0"/>
    <xf numFmtId="202" fontId="31" fillId="0" borderId="0"/>
    <xf numFmtId="202" fontId="31" fillId="0" borderId="0"/>
    <xf numFmtId="202" fontId="31" fillId="0" borderId="0"/>
    <xf numFmtId="202" fontId="75" fillId="0" borderId="0"/>
    <xf numFmtId="0" fontId="52" fillId="0" borderId="0"/>
    <xf numFmtId="0" fontId="52" fillId="0" borderId="0"/>
    <xf numFmtId="202" fontId="75" fillId="0" borderId="0"/>
    <xf numFmtId="202" fontId="31" fillId="0" borderId="0"/>
    <xf numFmtId="202" fontId="31" fillId="0" borderId="0"/>
    <xf numFmtId="0" fontId="50" fillId="0" borderId="0"/>
    <xf numFmtId="202" fontId="50" fillId="0" borderId="0"/>
    <xf numFmtId="211" fontId="31" fillId="0" borderId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213" fillId="4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202" fontId="214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202" fontId="215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31" fillId="0" borderId="0" applyFont="0" applyFill="0" applyBorder="0" applyAlignment="0" applyProtection="0"/>
    <xf numFmtId="9" fontId="47" fillId="0" borderId="0" applyFill="0" applyBorder="0" applyAlignment="0" applyProtection="0"/>
    <xf numFmtId="9" fontId="31" fillId="0" borderId="0" applyFont="0" applyFill="0" applyBorder="0" applyAlignment="0" applyProtection="0"/>
    <xf numFmtId="9" fontId="47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62" fillId="42" borderId="0" applyNumberFormat="0" applyBorder="0" applyAlignment="0" applyProtection="0"/>
    <xf numFmtId="265" fontId="208" fillId="0" borderId="0" applyFont="0" applyFill="0" applyBorder="0" applyAlignment="0" applyProtection="0"/>
    <xf numFmtId="192" fontId="208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0" fontId="178" fillId="0" borderId="0"/>
    <xf numFmtId="0" fontId="216" fillId="0" borderId="0"/>
    <xf numFmtId="0" fontId="57" fillId="50" borderId="0" applyNumberFormat="0" applyBorder="0" applyAlignment="0" applyProtection="0"/>
    <xf numFmtId="0" fontId="57" fillId="58" borderId="0" applyNumberFormat="0" applyBorder="0" applyAlignment="0" applyProtection="0"/>
    <xf numFmtId="0" fontId="57" fillId="61" borderId="0" applyNumberFormat="0" applyBorder="0" applyAlignment="0" applyProtection="0"/>
    <xf numFmtId="0" fontId="57" fillId="64" borderId="0" applyNumberFormat="0" applyBorder="0" applyAlignment="0" applyProtection="0"/>
    <xf numFmtId="0" fontId="57" fillId="67" borderId="0" applyNumberFormat="0" applyBorder="0" applyAlignment="0" applyProtection="0"/>
    <xf numFmtId="0" fontId="57" fillId="52" borderId="0" applyNumberFormat="0" applyBorder="0" applyAlignment="0" applyProtection="0"/>
    <xf numFmtId="0" fontId="57" fillId="50" borderId="0" applyNumberFormat="0" applyBorder="0" applyAlignment="0" applyProtection="0"/>
    <xf numFmtId="0" fontId="57" fillId="49" borderId="0" applyNumberFormat="0" applyBorder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6" borderId="33" applyNumberFormat="0" applyAlignment="0" applyProtection="0"/>
    <xf numFmtId="0" fontId="162" fillId="46" borderId="33" applyNumberForma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31" fillId="37" borderId="32" applyNumberFormat="0" applyFont="0" applyAlignment="0" applyProtection="0"/>
    <xf numFmtId="0" fontId="31" fillId="37" borderId="32" applyNumberFormat="0" applyFont="0" applyAlignment="0" applyProtection="0"/>
    <xf numFmtId="0" fontId="109" fillId="0" borderId="43" applyNumberFormat="0" applyFill="0" applyAlignment="0" applyProtection="0"/>
    <xf numFmtId="0" fontId="111" fillId="0" borderId="24" applyNumberFormat="0" applyFill="0" applyAlignment="0" applyProtection="0"/>
    <xf numFmtId="0" fontId="115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192" fontId="218" fillId="0" borderId="0" applyFont="0" applyFill="0" applyBorder="0" applyAlignment="0" applyProtection="0"/>
    <xf numFmtId="0" fontId="219" fillId="0" borderId="0"/>
    <xf numFmtId="0" fontId="220" fillId="0" borderId="0"/>
    <xf numFmtId="0" fontId="50" fillId="0" borderId="0"/>
    <xf numFmtId="0" fontId="50" fillId="0" borderId="0"/>
    <xf numFmtId="0" fontId="221" fillId="45" borderId="0" applyNumberFormat="0" applyBorder="0" applyAlignment="0" applyProtection="0"/>
    <xf numFmtId="0" fontId="23" fillId="37" borderId="32" applyNumberFormat="0" applyFont="0" applyAlignment="0" applyProtection="0"/>
    <xf numFmtId="0" fontId="23" fillId="37" borderId="32" applyNumberFormat="0" applyFont="0" applyAlignment="0" applyProtection="0"/>
    <xf numFmtId="43" fontId="222" fillId="0" borderId="0" applyFont="0" applyFill="0" applyBorder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223" fillId="42" borderId="0" applyNumberFormat="0" applyBorder="0" applyAlignment="0" applyProtection="0"/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3" fillId="42" borderId="0" applyNumberFormat="0" applyBorder="0" applyAlignment="0" applyProtection="0"/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50" fillId="0" borderId="0"/>
    <xf numFmtId="0" fontId="227" fillId="0" borderId="0" applyNumberFormat="0" applyFont="0" applyFill="0" applyBorder="0">
      <alignment horizontal="left" vertical="top" wrapText="1"/>
    </xf>
    <xf numFmtId="43" fontId="22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97" fillId="0" borderId="0"/>
    <xf numFmtId="0" fontId="228" fillId="0" borderId="0" applyNumberFormat="0" applyFill="0" applyBorder="0" applyAlignment="0" applyProtection="0"/>
    <xf numFmtId="0" fontId="229" fillId="0" borderId="24" applyNumberFormat="0" applyFill="0" applyAlignment="0" applyProtection="0"/>
    <xf numFmtId="0" fontId="230" fillId="0" borderId="24" applyNumberFormat="0" applyFill="0" applyProtection="0">
      <alignment vertical="center"/>
    </xf>
    <xf numFmtId="0" fontId="229" fillId="0" borderId="24" applyNumberFormat="0" applyFill="0" applyAlignment="0" applyProtection="0"/>
    <xf numFmtId="0" fontId="231" fillId="0" borderId="27" applyNumberFormat="0" applyFill="0" applyAlignment="0" applyProtection="0"/>
    <xf numFmtId="0" fontId="232" fillId="0" borderId="27" applyNumberFormat="0" applyFill="0" applyProtection="0">
      <alignment vertical="center"/>
    </xf>
    <xf numFmtId="0" fontId="231" fillId="0" borderId="27" applyNumberFormat="0" applyFill="0" applyAlignment="0" applyProtection="0"/>
    <xf numFmtId="0" fontId="233" fillId="0" borderId="29" applyNumberFormat="0" applyFill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4" fillId="73" borderId="19" applyNumberFormat="0" applyAlignment="0" applyProtection="0"/>
    <xf numFmtId="0" fontId="235" fillId="0" borderId="0" applyFill="0" applyBorder="0" applyProtection="0"/>
    <xf numFmtId="0" fontId="236" fillId="46" borderId="17" applyNumberFormat="0" applyAlignment="0" applyProtection="0"/>
    <xf numFmtId="0" fontId="236" fillId="46" borderId="1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63" fontId="222" fillId="0" borderId="0" applyFont="0" applyFill="0" applyBorder="0" applyAlignment="0" applyProtection="0"/>
    <xf numFmtId="0" fontId="60" fillId="58" borderId="0" applyNumberFormat="0" applyBorder="0" applyAlignment="0" applyProtection="0"/>
    <xf numFmtId="0" fontId="60" fillId="61" borderId="0" applyNumberFormat="0" applyBorder="0" applyAlignment="0" applyProtection="0"/>
    <xf numFmtId="0" fontId="60" fillId="64" borderId="0" applyNumberFormat="0" applyBorder="0" applyAlignment="0" applyProtection="0"/>
    <xf numFmtId="0" fontId="60" fillId="52" borderId="0" applyNumberFormat="0" applyBorder="0" applyAlignment="0" applyProtection="0"/>
    <xf numFmtId="0" fontId="60" fillId="50" borderId="0" applyNumberFormat="0" applyBorder="0" applyAlignment="0" applyProtection="0"/>
    <xf numFmtId="0" fontId="60" fillId="49" borderId="0" applyNumberFormat="0" applyBorder="0" applyAlignment="0" applyProtection="0"/>
    <xf numFmtId="0" fontId="239" fillId="38" borderId="17" applyNumberFormat="0" applyAlignment="0" applyProtection="0"/>
    <xf numFmtId="0" fontId="239" fillId="38" borderId="17" applyNumberFormat="0" applyAlignment="0" applyProtection="0"/>
    <xf numFmtId="0" fontId="240" fillId="46" borderId="33" applyNumberFormat="0" applyAlignment="0" applyProtection="0"/>
    <xf numFmtId="0" fontId="240" fillId="46" borderId="33" applyNumberFormat="0" applyAlignment="0" applyProtection="0"/>
    <xf numFmtId="0" fontId="241" fillId="0" borderId="45" applyNumberFormat="0" applyFill="0" applyAlignment="0" applyProtection="0"/>
  </cellStyleXfs>
  <cellXfs count="268">
    <xf numFmtId="0" fontId="0" fillId="0" borderId="0" xfId="0"/>
    <xf numFmtId="38" fontId="19" fillId="0" borderId="0" xfId="2" applyNumberFormat="1" applyFont="1" applyFill="1" applyAlignment="1"/>
    <xf numFmtId="38" fontId="19" fillId="0" borderId="0" xfId="2" applyNumberFormat="1" applyFont="1" applyFill="1" applyAlignment="1">
      <alignment horizontal="left"/>
    </xf>
    <xf numFmtId="0" fontId="20" fillId="0" borderId="0" xfId="2" applyNumberFormat="1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 applyBorder="1" applyAlignment="1"/>
    <xf numFmtId="37" fontId="20" fillId="0" borderId="0" xfId="2" applyNumberFormat="1" applyFont="1" applyFill="1"/>
    <xf numFmtId="49" fontId="22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/>
    <xf numFmtId="187" fontId="19" fillId="0" borderId="11" xfId="2" quotePrefix="1" applyNumberFormat="1" applyFont="1" applyFill="1" applyBorder="1" applyAlignment="1">
      <alignment horizontal="center"/>
    </xf>
    <xf numFmtId="2" fontId="19" fillId="0" borderId="0" xfId="2" applyNumberFormat="1" applyFont="1" applyFill="1" applyBorder="1" applyAlignment="1">
      <alignment horizontal="center"/>
    </xf>
    <xf numFmtId="2" fontId="19" fillId="0" borderId="11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2" fontId="19" fillId="0" borderId="10" xfId="2" applyNumberFormat="1" applyFont="1" applyFill="1" applyBorder="1" applyAlignment="1">
      <alignment horizontal="center"/>
    </xf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2" xfId="2" applyNumberFormat="1" applyFont="1" applyFill="1" applyBorder="1" applyAlignment="1"/>
    <xf numFmtId="0" fontId="19" fillId="0" borderId="0" xfId="4" applyFont="1" applyFill="1" applyAlignment="1"/>
    <xf numFmtId="0" fontId="22" fillId="0" borderId="0" xfId="4" applyFont="1" applyFill="1" applyAlignment="1">
      <alignment horizontal="center"/>
    </xf>
    <xf numFmtId="188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188" fontId="19" fillId="0" borderId="0" xfId="1" applyNumberFormat="1" applyFont="1" applyFill="1" applyAlignment="1" applyProtection="1">
      <alignment horizontal="right"/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 applyAlignment="1"/>
    <xf numFmtId="188" fontId="20" fillId="0" borderId="11" xfId="5" applyNumberFormat="1" applyFont="1" applyFill="1" applyBorder="1" applyAlignment="1"/>
    <xf numFmtId="188" fontId="20" fillId="0" borderId="0" xfId="2" applyNumberFormat="1" applyFont="1" applyFill="1" applyBorder="1" applyAlignment="1"/>
    <xf numFmtId="188" fontId="20" fillId="0" borderId="0" xfId="2" applyNumberFormat="1" applyFont="1" applyFill="1" applyAlignment="1"/>
    <xf numFmtId="0" fontId="19" fillId="0" borderId="0" xfId="4" applyFont="1" applyFill="1" applyAlignment="1">
      <alignment horizontal="left"/>
    </xf>
    <xf numFmtId="188" fontId="19" fillId="0" borderId="0" xfId="5" applyNumberFormat="1" applyFont="1" applyFill="1" applyBorder="1" applyAlignment="1"/>
    <xf numFmtId="188" fontId="19" fillId="0" borderId="0" xfId="2" applyNumberFormat="1" applyFont="1" applyFill="1" applyBorder="1" applyAlignment="1"/>
    <xf numFmtId="188" fontId="19" fillId="0" borderId="0" xfId="2" applyNumberFormat="1" applyFont="1" applyFill="1" applyAlignment="1"/>
    <xf numFmtId="0" fontId="24" fillId="0" borderId="0" xfId="4" applyFont="1" applyFill="1" applyAlignment="1">
      <alignment horizontal="justify"/>
    </xf>
    <xf numFmtId="188" fontId="19" fillId="0" borderId="0" xfId="2" applyNumberFormat="1" applyFont="1" applyFill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188" fontId="19" fillId="0" borderId="0" xfId="1" applyNumberFormat="1" applyFont="1" applyFill="1" applyAlignment="1"/>
    <xf numFmtId="188" fontId="19" fillId="0" borderId="0" xfId="1" applyNumberFormat="1" applyFont="1" applyFill="1" applyAlignment="1">
      <alignment horizontal="center"/>
    </xf>
    <xf numFmtId="38" fontId="22" fillId="0" borderId="0" xfId="2" applyNumberFormat="1" applyFont="1" applyFill="1" applyBorder="1" applyAlignment="1">
      <alignment horizontal="center"/>
    </xf>
    <xf numFmtId="188" fontId="19" fillId="0" borderId="0" xfId="1" applyNumberFormat="1" applyFont="1" applyFill="1" applyBorder="1"/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 applyAlignment="1"/>
    <xf numFmtId="188" fontId="20" fillId="0" borderId="13" xfId="5" applyNumberFormat="1" applyFont="1" applyFill="1" applyBorder="1" applyAlignment="1"/>
    <xf numFmtId="0" fontId="19" fillId="0" borderId="0" xfId="2" applyNumberFormat="1" applyFont="1" applyFill="1" applyBorder="1" applyAlignment="1">
      <alignment horizontal="center"/>
    </xf>
    <xf numFmtId="38" fontId="25" fillId="0" borderId="0" xfId="2" applyNumberFormat="1" applyFont="1" applyFill="1" applyBorder="1" applyAlignment="1">
      <alignment horizontal="center"/>
    </xf>
    <xf numFmtId="189" fontId="19" fillId="0" borderId="0" xfId="1" applyNumberFormat="1" applyFont="1" applyFill="1" applyAlignment="1">
      <alignment horizontal="center"/>
    </xf>
    <xf numFmtId="189" fontId="19" fillId="0" borderId="0" xfId="1" applyNumberFormat="1" applyFont="1" applyFill="1" applyBorder="1" applyAlignment="1">
      <alignment horizontal="center"/>
    </xf>
    <xf numFmtId="189" fontId="19" fillId="0" borderId="0" xfId="1" applyNumberFormat="1" applyFont="1" applyFill="1" applyAlignment="1"/>
    <xf numFmtId="189" fontId="19" fillId="0" borderId="0" xfId="1" applyNumberFormat="1" applyFont="1" applyFill="1"/>
    <xf numFmtId="189" fontId="20" fillId="0" borderId="11" xfId="1" applyNumberFormat="1" applyFont="1" applyFill="1" applyBorder="1" applyAlignment="1"/>
    <xf numFmtId="189" fontId="20" fillId="0" borderId="0" xfId="1" applyNumberFormat="1" applyFont="1" applyFill="1" applyAlignment="1"/>
    <xf numFmtId="189" fontId="20" fillId="0" borderId="0" xfId="1" applyNumberFormat="1" applyFont="1" applyFill="1" applyBorder="1" applyAlignment="1"/>
    <xf numFmtId="38" fontId="20" fillId="0" borderId="0" xfId="2" applyNumberFormat="1" applyFont="1" applyFill="1" applyBorder="1" applyAlignment="1"/>
    <xf numFmtId="189" fontId="19" fillId="0" borderId="0" xfId="1" applyNumberFormat="1" applyFont="1" applyFill="1" applyBorder="1" applyAlignment="1"/>
    <xf numFmtId="189" fontId="19" fillId="0" borderId="0" xfId="1" applyNumberFormat="1" applyFont="1" applyFill="1" applyBorder="1" applyAlignment="1">
      <alignment horizontal="right"/>
    </xf>
    <xf numFmtId="0" fontId="19" fillId="0" borderId="0" xfId="4" applyFont="1" applyFill="1" applyAlignment="1">
      <alignment horizontal="justify"/>
    </xf>
    <xf numFmtId="189" fontId="19" fillId="0" borderId="13" xfId="1" applyNumberFormat="1" applyFont="1" applyFill="1" applyBorder="1" applyProtection="1">
      <protection locked="0"/>
    </xf>
    <xf numFmtId="49" fontId="22" fillId="0" borderId="0" xfId="2" applyNumberFormat="1" applyFont="1" applyFill="1" applyAlignment="1">
      <alignment horizontal="center"/>
    </xf>
    <xf numFmtId="189" fontId="19" fillId="0" borderId="0" xfId="1" applyNumberFormat="1" applyFont="1" applyFill="1" applyBorder="1" applyProtection="1">
      <protection locked="0"/>
    </xf>
    <xf numFmtId="189" fontId="19" fillId="0" borderId="0" xfId="1" applyNumberFormat="1" applyFont="1" applyFill="1" applyProtection="1">
      <protection locked="0"/>
    </xf>
    <xf numFmtId="189" fontId="19" fillId="0" borderId="0" xfId="1" applyNumberFormat="1" applyFont="1" applyFill="1" applyProtection="1"/>
    <xf numFmtId="0" fontId="28" fillId="0" borderId="0" xfId="4" applyFont="1" applyFill="1" applyAlignment="1"/>
    <xf numFmtId="190" fontId="19" fillId="0" borderId="10" xfId="5" applyNumberFormat="1" applyFont="1" applyFill="1" applyBorder="1" applyAlignment="1"/>
    <xf numFmtId="188" fontId="19" fillId="0" borderId="10" xfId="1" applyNumberFormat="1" applyFont="1" applyFill="1" applyBorder="1" applyAlignment="1" applyProtection="1">
      <alignment horizontal="right"/>
      <protection locked="0"/>
    </xf>
    <xf numFmtId="0" fontId="20" fillId="0" borderId="0" xfId="4" applyFont="1" applyFill="1" applyBorder="1" applyAlignment="1">
      <alignment horizontal="justify"/>
    </xf>
    <xf numFmtId="189" fontId="19" fillId="0" borderId="0" xfId="1" applyNumberFormat="1" applyFont="1" applyFill="1" applyBorder="1"/>
    <xf numFmtId="0" fontId="20" fillId="0" borderId="0" xfId="4" applyFont="1" applyFill="1" applyAlignment="1">
      <alignment horizontal="justify" vertical="center"/>
    </xf>
    <xf numFmtId="189" fontId="20" fillId="0" borderId="13" xfId="1" applyNumberFormat="1" applyFont="1" applyFill="1" applyBorder="1" applyAlignment="1"/>
    <xf numFmtId="37" fontId="19" fillId="0" borderId="0" xfId="2" applyNumberFormat="1" applyFont="1" applyFill="1" applyAlignment="1"/>
    <xf numFmtId="49" fontId="22" fillId="0" borderId="0" xfId="9" applyNumberFormat="1" applyFont="1" applyFill="1" applyAlignment="1">
      <alignment horizontal="center"/>
    </xf>
    <xf numFmtId="37" fontId="19" fillId="0" borderId="0" xfId="9" applyFont="1" applyFill="1" applyAlignment="1">
      <alignment horizontal="center"/>
    </xf>
    <xf numFmtId="37" fontId="19" fillId="33" borderId="0" xfId="9" applyFont="1" applyFill="1" applyAlignment="1">
      <alignment horizontal="center"/>
    </xf>
    <xf numFmtId="37" fontId="19" fillId="0" borderId="0" xfId="9" applyFont="1" applyFill="1" applyAlignment="1">
      <alignment horizontal="right"/>
    </xf>
    <xf numFmtId="49" fontId="22" fillId="0" borderId="0" xfId="9" quotePrefix="1" applyNumberFormat="1" applyFont="1" applyFill="1" applyBorder="1" applyAlignment="1">
      <alignment horizontal="center"/>
    </xf>
    <xf numFmtId="37" fontId="20" fillId="33" borderId="0" xfId="9" applyFont="1" applyFill="1" applyBorder="1"/>
    <xf numFmtId="49" fontId="22" fillId="0" borderId="0" xfId="9" applyNumberFormat="1" applyFont="1" applyFill="1" applyBorder="1" applyAlignment="1">
      <alignment horizontal="center"/>
    </xf>
    <xf numFmtId="37" fontId="19" fillId="0" borderId="11" xfId="9" quotePrefix="1" applyFont="1" applyFill="1" applyBorder="1" applyAlignment="1">
      <alignment horizontal="center"/>
    </xf>
    <xf numFmtId="194" fontId="19" fillId="33" borderId="0" xfId="9" applyNumberFormat="1" applyFont="1" applyFill="1" applyBorder="1" applyAlignment="1">
      <alignment horizontal="center"/>
    </xf>
    <xf numFmtId="0" fontId="24" fillId="0" borderId="0" xfId="10" applyFont="1" applyFill="1" applyAlignment="1">
      <alignment vertical="center"/>
    </xf>
    <xf numFmtId="195" fontId="19" fillId="0" borderId="0" xfId="7" applyNumberFormat="1" applyFont="1" applyFill="1"/>
    <xf numFmtId="193" fontId="19" fillId="33" borderId="0" xfId="7" applyNumberFormat="1" applyFont="1" applyFill="1"/>
    <xf numFmtId="0" fontId="29" fillId="0" borderId="0" xfId="10" applyFont="1" applyFill="1" applyAlignment="1">
      <alignment vertical="center"/>
    </xf>
    <xf numFmtId="190" fontId="19" fillId="0" borderId="0" xfId="7" applyNumberFormat="1" applyFont="1" applyFill="1" applyBorder="1"/>
    <xf numFmtId="190" fontId="19" fillId="33" borderId="0" xfId="7" applyNumberFormat="1" applyFont="1" applyFill="1" applyBorder="1"/>
    <xf numFmtId="193" fontId="19" fillId="0" borderId="0" xfId="7" applyNumberFormat="1" applyFont="1" applyFill="1" applyBorder="1"/>
    <xf numFmtId="193" fontId="19" fillId="33" borderId="0" xfId="7" applyNumberFormat="1" applyFont="1" applyFill="1" applyBorder="1"/>
    <xf numFmtId="190" fontId="19" fillId="0" borderId="10" xfId="7" applyNumberFormat="1" applyFont="1" applyFill="1" applyBorder="1"/>
    <xf numFmtId="0" fontId="30" fillId="0" borderId="0" xfId="10" applyFont="1" applyFill="1" applyAlignment="1">
      <alignment vertical="center"/>
    </xf>
    <xf numFmtId="190" fontId="28" fillId="0" borderId="0" xfId="2" applyNumberFormat="1" applyFont="1" applyFill="1" applyAlignment="1"/>
    <xf numFmtId="190" fontId="28" fillId="0" borderId="0" xfId="2" applyNumberFormat="1" applyFont="1" applyFill="1" applyBorder="1" applyAlignment="1"/>
    <xf numFmtId="190" fontId="19" fillId="0" borderId="0" xfId="2" applyNumberFormat="1" applyFont="1" applyFill="1" applyAlignment="1"/>
    <xf numFmtId="37" fontId="28" fillId="0" borderId="0" xfId="2" applyNumberFormat="1" applyFont="1" applyFill="1" applyAlignment="1"/>
    <xf numFmtId="38" fontId="28" fillId="0" borderId="0" xfId="2" applyNumberFormat="1" applyFont="1" applyFill="1" applyAlignment="1"/>
    <xf numFmtId="38" fontId="28" fillId="0" borderId="0" xfId="2" applyNumberFormat="1" applyFont="1" applyFill="1" applyBorder="1" applyAlignment="1"/>
    <xf numFmtId="196" fontId="28" fillId="0" borderId="0" xfId="11" applyNumberFormat="1" applyFont="1" applyFill="1"/>
    <xf numFmtId="196" fontId="19" fillId="0" borderId="0" xfId="12" applyNumberFormat="1" applyFont="1" applyFill="1" applyAlignment="1" applyProtection="1">
      <alignment horizontal="left"/>
    </xf>
    <xf numFmtId="196" fontId="20" fillId="0" borderId="0" xfId="12" applyNumberFormat="1" applyFont="1" applyFill="1" applyAlignment="1" applyProtection="1">
      <alignment horizontal="left"/>
    </xf>
    <xf numFmtId="196" fontId="19" fillId="0" borderId="0" xfId="11" applyNumberFormat="1" applyFont="1" applyFill="1"/>
    <xf numFmtId="190" fontId="19" fillId="0" borderId="11" xfId="7" applyNumberFormat="1" applyFont="1" applyFill="1" applyBorder="1"/>
    <xf numFmtId="49" fontId="19" fillId="0" borderId="0" xfId="9" applyNumberFormat="1" applyFont="1" applyFill="1"/>
    <xf numFmtId="196" fontId="19" fillId="0" borderId="0" xfId="12" applyNumberFormat="1" applyFont="1" applyFill="1" applyAlignment="1" applyProtection="1">
      <alignment horizontal="left" indent="2"/>
    </xf>
    <xf numFmtId="49" fontId="20" fillId="0" borderId="0" xfId="9" applyNumberFormat="1" applyFont="1" applyFill="1"/>
    <xf numFmtId="0" fontId="29" fillId="0" borderId="0" xfId="9" applyNumberFormat="1" applyFont="1" applyFill="1" applyProtection="1">
      <protection locked="0"/>
    </xf>
    <xf numFmtId="196" fontId="20" fillId="0" borderId="0" xfId="12" applyNumberFormat="1" applyFont="1" applyFill="1"/>
    <xf numFmtId="0" fontId="30" fillId="0" borderId="0" xfId="9" applyNumberFormat="1" applyFont="1" applyFill="1" applyProtection="1">
      <protection locked="0"/>
    </xf>
    <xf numFmtId="0" fontId="20" fillId="0" borderId="0" xfId="14" applyFont="1" applyFill="1" applyBorder="1" applyAlignment="1" applyProtection="1"/>
    <xf numFmtId="196" fontId="19" fillId="0" borderId="0" xfId="11" applyNumberFormat="1" applyFont="1" applyFill="1" applyAlignment="1"/>
    <xf numFmtId="40" fontId="28" fillId="0" borderId="0" xfId="7" applyFont="1" applyFill="1" applyBorder="1" applyAlignment="1"/>
    <xf numFmtId="40" fontId="28" fillId="33" borderId="0" xfId="7" applyFont="1" applyFill="1" applyBorder="1" applyAlignment="1"/>
    <xf numFmtId="40" fontId="19" fillId="33" borderId="0" xfId="7" applyFont="1" applyFill="1" applyBorder="1" applyAlignment="1"/>
    <xf numFmtId="40" fontId="19" fillId="0" borderId="0" xfId="7" applyFont="1" applyFill="1" applyBorder="1" applyAlignment="1"/>
    <xf numFmtId="37" fontId="28" fillId="0" borderId="0" xfId="2" applyNumberFormat="1" applyFont="1" applyFill="1" applyBorder="1" applyAlignment="1"/>
    <xf numFmtId="38" fontId="28" fillId="33" borderId="0" xfId="2" applyNumberFormat="1" applyFont="1" applyFill="1" applyBorder="1" applyAlignment="1"/>
    <xf numFmtId="38" fontId="19" fillId="33" borderId="0" xfId="2" applyNumberFormat="1" applyFont="1" applyFill="1" applyBorder="1" applyAlignment="1"/>
    <xf numFmtId="38" fontId="28" fillId="33" borderId="0" xfId="2" applyNumberFormat="1" applyFont="1" applyFill="1" applyAlignment="1"/>
    <xf numFmtId="38" fontId="19" fillId="33" borderId="0" xfId="2" applyNumberFormat="1" applyFont="1" applyFill="1" applyAlignment="1"/>
    <xf numFmtId="43" fontId="35" fillId="0" borderId="0" xfId="1" applyFont="1"/>
    <xf numFmtId="37" fontId="35" fillId="0" borderId="0" xfId="9" applyFont="1"/>
    <xf numFmtId="40" fontId="36" fillId="0" borderId="0" xfId="7" applyNumberFormat="1" applyFont="1" applyFill="1" applyAlignment="1">
      <alignment horizontal="center"/>
    </xf>
    <xf numFmtId="40" fontId="35" fillId="0" borderId="0" xfId="7" applyNumberFormat="1" applyFont="1" applyFill="1" applyAlignment="1">
      <alignment horizontal="center"/>
    </xf>
    <xf numFmtId="0" fontId="35" fillId="0" borderId="0" xfId="16" applyFont="1" applyAlignment="1">
      <alignment vertical="center"/>
    </xf>
    <xf numFmtId="0" fontId="35" fillId="0" borderId="0" xfId="16" applyFont="1" applyBorder="1" applyAlignment="1">
      <alignment horizontal="center" vertical="center"/>
    </xf>
    <xf numFmtId="0" fontId="38" fillId="0" borderId="10" xfId="17" applyFont="1" applyFill="1" applyBorder="1" applyAlignment="1">
      <alignment horizontal="center"/>
    </xf>
    <xf numFmtId="0" fontId="38" fillId="0" borderId="0" xfId="17" applyFont="1" applyFill="1" applyBorder="1" applyAlignment="1">
      <alignment horizontal="center"/>
    </xf>
    <xf numFmtId="0" fontId="38" fillId="0" borderId="0" xfId="17" applyFont="1" applyFill="1" applyBorder="1" applyAlignment="1"/>
    <xf numFmtId="0" fontId="35" fillId="0" borderId="0" xfId="16" applyFont="1" applyFill="1" applyBorder="1" applyAlignment="1">
      <alignment horizontal="center" vertical="center"/>
    </xf>
    <xf numFmtId="0" fontId="35" fillId="0" borderId="0" xfId="16" applyFont="1" applyAlignment="1">
      <alignment horizontal="center" vertical="center"/>
    </xf>
    <xf numFmtId="0" fontId="35" fillId="0" borderId="0" xfId="16" applyFont="1" applyBorder="1" applyAlignment="1">
      <alignment vertical="center"/>
    </xf>
    <xf numFmtId="37" fontId="35" fillId="0" borderId="0" xfId="16" applyNumberFormat="1" applyFont="1" applyBorder="1" applyAlignment="1">
      <alignment vertical="center"/>
    </xf>
    <xf numFmtId="0" fontId="35" fillId="0" borderId="0" xfId="16" applyFont="1" applyFill="1" applyAlignment="1">
      <alignment vertical="center"/>
    </xf>
    <xf numFmtId="37" fontId="35" fillId="0" borderId="0" xfId="16" applyNumberFormat="1" applyFont="1" applyFill="1" applyBorder="1" applyAlignment="1">
      <alignment horizontal="center" vertical="center"/>
    </xf>
    <xf numFmtId="40" fontId="38" fillId="0" borderId="0" xfId="7" applyFont="1" applyFill="1" applyAlignment="1">
      <alignment horizontal="center"/>
    </xf>
    <xf numFmtId="0" fontId="35" fillId="0" borderId="0" xfId="16" applyFont="1" applyFill="1" applyAlignment="1">
      <alignment horizontal="center" vertical="center"/>
    </xf>
    <xf numFmtId="37" fontId="35" fillId="0" borderId="0" xfId="16" applyNumberFormat="1" applyFont="1" applyFill="1" applyAlignment="1">
      <alignment horizontal="center" vertical="center"/>
    </xf>
    <xf numFmtId="40" fontId="38" fillId="0" borderId="0" xfId="7" applyFont="1" applyFill="1" applyBorder="1" applyAlignment="1">
      <alignment horizontal="center"/>
    </xf>
    <xf numFmtId="190" fontId="35" fillId="0" borderId="0" xfId="16" applyNumberFormat="1" applyFont="1" applyFill="1" applyAlignment="1">
      <alignment horizontal="center" vertical="top"/>
    </xf>
    <xf numFmtId="0" fontId="36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37" fontId="35" fillId="0" borderId="10" xfId="16" applyNumberFormat="1" applyFont="1" applyFill="1" applyBorder="1" applyAlignment="1">
      <alignment horizontal="center" vertical="center"/>
    </xf>
    <xf numFmtId="37" fontId="40" fillId="0" borderId="0" xfId="16" applyNumberFormat="1" applyFont="1" applyFill="1" applyBorder="1" applyAlignment="1">
      <alignment horizontal="center" vertical="center"/>
    </xf>
    <xf numFmtId="40" fontId="38" fillId="0" borderId="10" xfId="7" applyFont="1" applyFill="1" applyBorder="1" applyAlignment="1">
      <alignment horizontal="center"/>
    </xf>
    <xf numFmtId="190" fontId="35" fillId="0" borderId="10" xfId="16" applyNumberFormat="1" applyFont="1" applyFill="1" applyBorder="1" applyAlignment="1">
      <alignment horizontal="center" vertical="top"/>
    </xf>
    <xf numFmtId="0" fontId="36" fillId="0" borderId="0" xfId="16" applyFont="1" applyFill="1" applyAlignment="1">
      <alignment horizontal="left" vertical="center"/>
    </xf>
    <xf numFmtId="0" fontId="41" fillId="0" borderId="0" xfId="16" applyFont="1" applyFill="1" applyAlignment="1">
      <alignment horizontal="center" vertical="center"/>
    </xf>
    <xf numFmtId="190" fontId="36" fillId="0" borderId="0" xfId="1" applyNumberFormat="1" applyFont="1"/>
    <xf numFmtId="190" fontId="36" fillId="0" borderId="0" xfId="9" applyNumberFormat="1" applyFont="1"/>
    <xf numFmtId="190" fontId="42" fillId="0" borderId="0" xfId="7" applyNumberFormat="1" applyFont="1" applyFill="1" applyAlignment="1">
      <alignment horizontal="left"/>
    </xf>
    <xf numFmtId="190" fontId="36" fillId="0" borderId="0" xfId="9" applyNumberFormat="1" applyFont="1" applyFill="1"/>
    <xf numFmtId="189" fontId="35" fillId="0" borderId="0" xfId="1" applyNumberFormat="1" applyFont="1"/>
    <xf numFmtId="189" fontId="35" fillId="0" borderId="0" xfId="9" applyNumberFormat="1" applyFont="1"/>
    <xf numFmtId="189" fontId="42" fillId="34" borderId="0" xfId="7" applyNumberFormat="1" applyFont="1" applyFill="1" applyAlignment="1">
      <alignment horizontal="left"/>
    </xf>
    <xf numFmtId="0" fontId="35" fillId="0" borderId="0" xfId="16" applyFont="1" applyFill="1" applyAlignment="1">
      <alignment horizontal="left" vertical="center"/>
    </xf>
    <xf numFmtId="190" fontId="35" fillId="0" borderId="0" xfId="1" applyNumberFormat="1" applyFont="1" applyFill="1"/>
    <xf numFmtId="190" fontId="35" fillId="0" borderId="0" xfId="9" applyNumberFormat="1" applyFont="1" applyFill="1"/>
    <xf numFmtId="189" fontId="35" fillId="0" borderId="0" xfId="1" applyNumberFormat="1" applyFont="1" applyFill="1"/>
    <xf numFmtId="189" fontId="35" fillId="0" borderId="0" xfId="9" applyNumberFormat="1" applyFont="1" applyFill="1"/>
    <xf numFmtId="37" fontId="35" fillId="0" borderId="0" xfId="9" applyFont="1" applyFill="1"/>
    <xf numFmtId="0" fontId="39" fillId="0" borderId="0" xfId="16" applyFont="1" applyFill="1" applyAlignment="1">
      <alignment horizontal="center" vertical="center"/>
    </xf>
    <xf numFmtId="190" fontId="38" fillId="0" borderId="0" xfId="7" applyNumberFormat="1" applyFont="1" applyFill="1" applyAlignment="1">
      <alignment horizontal="left"/>
    </xf>
    <xf numFmtId="189" fontId="38" fillId="0" borderId="0" xfId="7" applyNumberFormat="1" applyFont="1" applyFill="1" applyAlignment="1">
      <alignment horizontal="left"/>
    </xf>
    <xf numFmtId="189" fontId="35" fillId="0" borderId="0" xfId="7" applyNumberFormat="1" applyFont="1" applyFill="1" applyBorder="1" applyAlignment="1">
      <alignment horizontal="center"/>
    </xf>
    <xf numFmtId="190" fontId="36" fillId="0" borderId="13" xfId="7" applyNumberFormat="1" applyFont="1" applyFill="1" applyBorder="1" applyAlignment="1">
      <alignment horizontal="left" vertical="center"/>
    </xf>
    <xf numFmtId="190" fontId="36" fillId="0" borderId="0" xfId="16" applyNumberFormat="1" applyFont="1" applyFill="1" applyAlignment="1">
      <alignment horizontal="left" vertical="center"/>
    </xf>
    <xf numFmtId="190" fontId="36" fillId="0" borderId="14" xfId="7" applyNumberFormat="1" applyFont="1" applyFill="1" applyBorder="1" applyAlignment="1">
      <alignment horizontal="left" vertical="center"/>
    </xf>
    <xf numFmtId="190" fontId="36" fillId="0" borderId="0" xfId="7" applyNumberFormat="1" applyFont="1" applyFill="1" applyBorder="1" applyAlignment="1">
      <alignment horizontal="left" vertical="center"/>
    </xf>
    <xf numFmtId="189" fontId="43" fillId="0" borderId="0" xfId="1" applyNumberFormat="1" applyFont="1" applyFill="1"/>
    <xf numFmtId="190" fontId="35" fillId="0" borderId="0" xfId="9" applyNumberFormat="1" applyFont="1"/>
    <xf numFmtId="0" fontId="35" fillId="0" borderId="0" xfId="16" applyFont="1" applyFill="1" applyAlignment="1">
      <alignment horizontal="left" vertical="center" indent="2"/>
    </xf>
    <xf numFmtId="0" fontId="44" fillId="0" borderId="0" xfId="9" applyNumberFormat="1" applyFont="1" applyFill="1" applyAlignment="1">
      <alignment horizontal="center"/>
    </xf>
    <xf numFmtId="39" fontId="35" fillId="0" borderId="0" xfId="9" applyNumberFormat="1" applyFont="1" applyFill="1"/>
    <xf numFmtId="43" fontId="35" fillId="0" borderId="0" xfId="1" applyFont="1" applyFill="1"/>
    <xf numFmtId="40" fontId="36" fillId="0" borderId="0" xfId="7" applyNumberFormat="1" applyFont="1" applyFill="1" applyAlignment="1"/>
    <xf numFmtId="0" fontId="35" fillId="0" borderId="0" xfId="15" applyFont="1" applyAlignment="1">
      <alignment vertical="center"/>
    </xf>
    <xf numFmtId="0" fontId="35" fillId="0" borderId="0" xfId="15" applyFont="1" applyAlignment="1">
      <alignment horizontal="center" vertical="center"/>
    </xf>
    <xf numFmtId="37" fontId="36" fillId="0" borderId="0" xfId="15" applyNumberFormat="1" applyFont="1" applyFill="1" applyBorder="1" applyAlignment="1">
      <alignment horizontal="center" vertical="center"/>
    </xf>
    <xf numFmtId="37" fontId="35" fillId="0" borderId="0" xfId="15" applyNumberFormat="1" applyFont="1" applyFill="1" applyBorder="1" applyAlignment="1">
      <alignment horizontal="center" vertical="center"/>
    </xf>
    <xf numFmtId="37" fontId="35" fillId="0" borderId="0" xfId="15" applyNumberFormat="1" applyFont="1" applyBorder="1" applyAlignment="1">
      <alignment vertical="center"/>
    </xf>
    <xf numFmtId="37" fontId="35" fillId="0" borderId="10" xfId="15" applyNumberFormat="1" applyFont="1" applyBorder="1" applyAlignment="1">
      <alignment horizontal="center" vertical="center"/>
    </xf>
    <xf numFmtId="37" fontId="35" fillId="0" borderId="0" xfId="15" applyNumberFormat="1" applyFont="1" applyBorder="1" applyAlignment="1">
      <alignment horizontal="center" vertical="center"/>
    </xf>
    <xf numFmtId="0" fontId="35" fillId="0" borderId="0" xfId="15" applyFont="1" applyFill="1" applyAlignment="1">
      <alignment vertical="center"/>
    </xf>
    <xf numFmtId="37" fontId="35" fillId="0" borderId="0" xfId="9" applyFont="1" applyFill="1" applyAlignment="1">
      <alignment horizontal="center"/>
    </xf>
    <xf numFmtId="0" fontId="39" fillId="0" borderId="0" xfId="15" applyFont="1" applyBorder="1" applyAlignment="1">
      <alignment horizontal="center" vertical="center"/>
    </xf>
    <xf numFmtId="37" fontId="35" fillId="0" borderId="10" xfId="15" applyNumberFormat="1" applyFont="1" applyFill="1" applyBorder="1" applyAlignment="1">
      <alignment horizontal="center" vertical="center"/>
    </xf>
    <xf numFmtId="37" fontId="40" fillId="0" borderId="0" xfId="15" applyNumberFormat="1" applyFont="1" applyFill="1" applyBorder="1" applyAlignment="1">
      <alignment horizontal="center" vertical="center"/>
    </xf>
    <xf numFmtId="0" fontId="41" fillId="0" borderId="0" xfId="15" applyFont="1" applyAlignment="1">
      <alignment horizontal="center" vertical="center"/>
    </xf>
    <xf numFmtId="0" fontId="35" fillId="0" borderId="0" xfId="16" applyFont="1" applyAlignment="1">
      <alignment horizontal="left" vertical="center"/>
    </xf>
    <xf numFmtId="190" fontId="35" fillId="0" borderId="0" xfId="15" applyNumberFormat="1" applyFont="1" applyFill="1" applyAlignment="1">
      <alignment vertical="center"/>
    </xf>
    <xf numFmtId="190" fontId="35" fillId="0" borderId="0" xfId="7" applyNumberFormat="1" applyFont="1" applyFill="1" applyBorder="1" applyAlignment="1">
      <alignment horizontal="center"/>
    </xf>
    <xf numFmtId="190" fontId="35" fillId="33" borderId="0" xfId="7" applyNumberFormat="1" applyFont="1" applyFill="1" applyBorder="1" applyAlignment="1">
      <alignment horizontal="center"/>
    </xf>
    <xf numFmtId="190" fontId="35" fillId="0" borderId="0" xfId="16" applyNumberFormat="1" applyFont="1" applyFill="1" applyAlignment="1">
      <alignment horizontal="left" vertical="center"/>
    </xf>
    <xf numFmtId="190" fontId="36" fillId="0" borderId="14" xfId="15" applyNumberFormat="1" applyFont="1" applyFill="1" applyBorder="1" applyAlignment="1">
      <alignment vertical="center"/>
    </xf>
    <xf numFmtId="190" fontId="36" fillId="0" borderId="0" xfId="15" applyNumberFormat="1" applyFont="1" applyFill="1" applyBorder="1" applyAlignment="1">
      <alignment vertical="center"/>
    </xf>
    <xf numFmtId="0" fontId="41" fillId="0" borderId="0" xfId="15" applyFont="1" applyFill="1" applyAlignment="1">
      <alignment horizontal="center" vertical="center"/>
    </xf>
    <xf numFmtId="190" fontId="42" fillId="0" borderId="0" xfId="7" applyNumberFormat="1" applyFont="1" applyFill="1" applyBorder="1" applyAlignment="1">
      <alignment horizontal="left"/>
    </xf>
    <xf numFmtId="0" fontId="39" fillId="0" borderId="0" xfId="15" applyFont="1" applyFill="1" applyAlignment="1">
      <alignment horizontal="center" vertical="center"/>
    </xf>
    <xf numFmtId="190" fontId="35" fillId="0" borderId="0" xfId="7" applyNumberFormat="1" applyFont="1" applyFill="1" applyBorder="1" applyAlignment="1">
      <alignment horizontal="center" vertical="center"/>
    </xf>
    <xf numFmtId="190" fontId="38" fillId="0" borderId="0" xfId="7" applyNumberFormat="1" applyFont="1" applyFill="1" applyBorder="1" applyAlignment="1">
      <alignment horizontal="left"/>
    </xf>
    <xf numFmtId="188" fontId="20" fillId="0" borderId="14" xfId="1" applyNumberFormat="1" applyFont="1" applyFill="1" applyBorder="1" applyAlignment="1" applyProtection="1">
      <alignment horizontal="right"/>
      <protection locked="0"/>
    </xf>
    <xf numFmtId="193" fontId="20" fillId="0" borderId="0" xfId="9" applyNumberFormat="1" applyFont="1" applyFill="1" applyBorder="1" applyAlignment="1"/>
    <xf numFmtId="194" fontId="19" fillId="0" borderId="0" xfId="9" applyNumberFormat="1" applyFont="1" applyFill="1" applyBorder="1" applyAlignment="1">
      <alignment horizontal="center"/>
    </xf>
    <xf numFmtId="0" fontId="19" fillId="0" borderId="0" xfId="10" applyFont="1" applyFill="1" applyAlignment="1">
      <alignment vertical="center"/>
    </xf>
    <xf numFmtId="38" fontId="45" fillId="0" borderId="0" xfId="2" applyNumberFormat="1" applyFont="1" applyFill="1" applyAlignment="1">
      <alignment horizontal="center"/>
    </xf>
    <xf numFmtId="190" fontId="19" fillId="0" borderId="0" xfId="9" applyNumberFormat="1" applyFont="1" applyFill="1" applyAlignment="1">
      <alignment horizontal="center"/>
    </xf>
    <xf numFmtId="190" fontId="19" fillId="0" borderId="0" xfId="9" applyNumberFormat="1" applyFont="1" applyFill="1" applyAlignment="1">
      <alignment horizontal="right"/>
    </xf>
    <xf numFmtId="190" fontId="19" fillId="0" borderId="0" xfId="9" applyNumberFormat="1" applyFont="1" applyFill="1"/>
    <xf numFmtId="37" fontId="22" fillId="0" borderId="0" xfId="9" applyFont="1" applyFill="1" applyAlignment="1"/>
    <xf numFmtId="37" fontId="19" fillId="0" borderId="0" xfId="9" applyFont="1" applyFill="1" applyAlignment="1">
      <alignment horizontal="left"/>
    </xf>
    <xf numFmtId="0" fontId="28" fillId="0" borderId="0" xfId="10" applyFont="1" applyFill="1" applyAlignment="1">
      <alignment horizontal="left" vertical="center"/>
    </xf>
    <xf numFmtId="0" fontId="29" fillId="0" borderId="0" xfId="17" applyFont="1" applyFill="1" applyAlignment="1" applyProtection="1">
      <alignment horizontal="left"/>
      <protection locked="0"/>
    </xf>
    <xf numFmtId="190" fontId="29" fillId="0" borderId="12" xfId="7" applyNumberFormat="1" applyFont="1" applyFill="1" applyBorder="1" applyProtection="1">
      <protection locked="0"/>
    </xf>
    <xf numFmtId="0" fontId="29" fillId="0" borderId="0" xfId="17" applyFont="1" applyFill="1" applyProtection="1">
      <protection locked="0"/>
    </xf>
    <xf numFmtId="190" fontId="29" fillId="0" borderId="0" xfId="17" applyNumberFormat="1" applyFont="1" applyFill="1" applyBorder="1"/>
    <xf numFmtId="197" fontId="19" fillId="0" borderId="0" xfId="9" applyNumberFormat="1" applyFont="1" applyFill="1" applyAlignment="1">
      <alignment horizontal="center"/>
    </xf>
    <xf numFmtId="0" fontId="28" fillId="0" borderId="0" xfId="10" applyFont="1" applyFill="1" applyAlignment="1">
      <alignment vertical="center"/>
    </xf>
    <xf numFmtId="190" fontId="19" fillId="0" borderId="0" xfId="9" applyNumberFormat="1" applyFont="1" applyFill="1" applyBorder="1" applyAlignment="1">
      <alignment horizontal="right"/>
    </xf>
    <xf numFmtId="190" fontId="20" fillId="0" borderId="0" xfId="9" applyNumberFormat="1" applyFont="1" applyFill="1" applyAlignment="1">
      <alignment horizontal="right"/>
    </xf>
    <xf numFmtId="190" fontId="29" fillId="0" borderId="0" xfId="17" applyNumberFormat="1" applyFont="1" applyFill="1"/>
    <xf numFmtId="0" fontId="20" fillId="0" borderId="0" xfId="10" applyFont="1" applyFill="1" applyAlignment="1">
      <alignment vertical="center"/>
    </xf>
    <xf numFmtId="190" fontId="30" fillId="0" borderId="11" xfId="7" applyNumberFormat="1" applyFont="1" applyFill="1" applyBorder="1" applyProtection="1">
      <protection locked="0"/>
    </xf>
    <xf numFmtId="190" fontId="30" fillId="0" borderId="0" xfId="17" applyNumberFormat="1" applyFont="1" applyFill="1"/>
    <xf numFmtId="190" fontId="20" fillId="0" borderId="0" xfId="9" applyNumberFormat="1" applyFont="1" applyFill="1"/>
    <xf numFmtId="0" fontId="46" fillId="0" borderId="0" xfId="17" applyFont="1" applyFill="1" applyProtection="1">
      <protection locked="0"/>
    </xf>
    <xf numFmtId="0" fontId="30" fillId="0" borderId="0" xfId="17" applyFont="1" applyFill="1" applyProtection="1">
      <protection locked="0"/>
    </xf>
    <xf numFmtId="190" fontId="30" fillId="0" borderId="0" xfId="7" applyNumberFormat="1" applyFont="1" applyFill="1" applyBorder="1" applyProtection="1">
      <protection locked="0"/>
    </xf>
    <xf numFmtId="190" fontId="29" fillId="0" borderId="0" xfId="7" applyNumberFormat="1" applyFont="1" applyFill="1" applyBorder="1" applyProtection="1">
      <protection locked="0"/>
    </xf>
    <xf numFmtId="49" fontId="20" fillId="0" borderId="0" xfId="9" applyNumberFormat="1" applyFont="1" applyFill="1" applyBorder="1" applyAlignment="1"/>
    <xf numFmtId="190" fontId="30" fillId="0" borderId="0" xfId="7" applyNumberFormat="1" applyFont="1" applyFill="1" applyBorder="1" applyProtection="1"/>
    <xf numFmtId="49" fontId="19" fillId="0" borderId="0" xfId="9" applyNumberFormat="1" applyFont="1" applyFill="1" applyBorder="1" applyAlignment="1"/>
    <xf numFmtId="0" fontId="29" fillId="0" borderId="0" xfId="17" applyFont="1" applyFill="1" applyAlignment="1" applyProtection="1">
      <protection locked="0"/>
    </xf>
    <xf numFmtId="190" fontId="30" fillId="0" borderId="14" xfId="7" applyNumberFormat="1" applyFont="1" applyFill="1" applyBorder="1" applyProtection="1">
      <protection locked="0"/>
    </xf>
    <xf numFmtId="0" fontId="30" fillId="0" borderId="0" xfId="17" applyFont="1" applyFill="1" applyBorder="1" applyAlignment="1" applyProtection="1">
      <alignment vertical="top"/>
      <protection locked="0"/>
    </xf>
    <xf numFmtId="193" fontId="19" fillId="0" borderId="0" xfId="9" applyNumberFormat="1" applyFont="1" applyFill="1" applyAlignment="1">
      <alignment horizontal="center"/>
    </xf>
    <xf numFmtId="193" fontId="29" fillId="0" borderId="0" xfId="17" applyNumberFormat="1" applyFont="1" applyFill="1"/>
    <xf numFmtId="193" fontId="29" fillId="0" borderId="0" xfId="7" applyNumberFormat="1" applyFont="1" applyFill="1" applyBorder="1" applyProtection="1">
      <protection locked="0"/>
    </xf>
    <xf numFmtId="193" fontId="19" fillId="0" borderId="0" xfId="9" applyNumberFormat="1" applyFont="1" applyFill="1"/>
    <xf numFmtId="193" fontId="19" fillId="0" borderId="0" xfId="9" applyNumberFormat="1" applyFont="1" applyFill="1" applyAlignment="1">
      <alignment horizontal="right"/>
    </xf>
    <xf numFmtId="193" fontId="29" fillId="0" borderId="0" xfId="17" applyNumberFormat="1" applyFont="1" applyFill="1" applyBorder="1" applyAlignment="1" applyProtection="1">
      <alignment horizontal="centerContinuous"/>
      <protection locked="0"/>
    </xf>
    <xf numFmtId="196" fontId="19" fillId="0" borderId="0" xfId="11" applyNumberFormat="1" applyFont="1" applyFill="1" applyAlignment="1">
      <alignment horizontal="left"/>
    </xf>
    <xf numFmtId="193" fontId="19" fillId="0" borderId="13" xfId="7" applyNumberFormat="1" applyFont="1" applyFill="1" applyBorder="1"/>
    <xf numFmtId="0" fontId="19" fillId="0" borderId="0" xfId="13" applyFont="1" applyFill="1" applyAlignment="1">
      <alignment horizontal="left" indent="1"/>
    </xf>
    <xf numFmtId="188" fontId="19" fillId="0" borderId="14" xfId="1" applyNumberFormat="1" applyFont="1" applyFill="1" applyBorder="1" applyAlignment="1" applyProtection="1">
      <alignment horizontal="right"/>
      <protection locked="0"/>
    </xf>
    <xf numFmtId="49" fontId="24" fillId="0" borderId="0" xfId="9" applyNumberFormat="1" applyFont="1" applyFill="1" applyAlignment="1">
      <alignment horizontal="center"/>
    </xf>
    <xf numFmtId="190" fontId="20" fillId="0" borderId="0" xfId="7" applyNumberFormat="1" applyFont="1" applyFill="1" applyBorder="1"/>
    <xf numFmtId="190" fontId="20" fillId="33" borderId="0" xfId="7" applyNumberFormat="1" applyFont="1" applyFill="1" applyBorder="1"/>
    <xf numFmtId="190" fontId="20" fillId="0" borderId="12" xfId="7" applyNumberFormat="1" applyFont="1" applyFill="1" applyBorder="1"/>
    <xf numFmtId="190" fontId="20" fillId="0" borderId="11" xfId="7" applyNumberFormat="1" applyFont="1" applyFill="1" applyBorder="1"/>
    <xf numFmtId="188" fontId="20" fillId="0" borderId="0" xfId="1" applyNumberFormat="1" applyFont="1" applyFill="1" applyAlignment="1" applyProtection="1">
      <alignment horizontal="right"/>
      <protection locked="0"/>
    </xf>
    <xf numFmtId="190" fontId="20" fillId="0" borderId="14" xfId="7" applyNumberFormat="1" applyFont="1" applyFill="1" applyBorder="1"/>
    <xf numFmtId="0" fontId="20" fillId="0" borderId="0" xfId="2" applyNumberFormat="1" applyFont="1" applyFill="1" applyAlignment="1">
      <alignment horizontal="center"/>
    </xf>
    <xf numFmtId="38" fontId="20" fillId="0" borderId="10" xfId="2" applyNumberFormat="1" applyFont="1" applyFill="1" applyBorder="1" applyAlignment="1">
      <alignment horizontal="center"/>
    </xf>
    <xf numFmtId="38" fontId="20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8" fontId="20" fillId="0" borderId="0" xfId="2" applyNumberFormat="1" applyFont="1" applyFill="1" applyAlignment="1">
      <alignment horizontal="center"/>
    </xf>
    <xf numFmtId="38" fontId="19" fillId="0" borderId="0" xfId="2" applyNumberFormat="1" applyFont="1" applyFill="1" applyAlignment="1">
      <alignment horizontal="center"/>
    </xf>
    <xf numFmtId="37" fontId="20" fillId="0" borderId="10" xfId="9" applyFont="1" applyFill="1" applyBorder="1" applyAlignment="1">
      <alignment horizontal="center"/>
    </xf>
    <xf numFmtId="49" fontId="20" fillId="0" borderId="0" xfId="9" quotePrefix="1" applyNumberFormat="1" applyFont="1" applyFill="1" applyAlignment="1">
      <alignment horizontal="center"/>
    </xf>
    <xf numFmtId="49" fontId="20" fillId="0" borderId="0" xfId="9" applyNumberFormat="1" applyFont="1" applyFill="1" applyAlignment="1">
      <alignment horizontal="center"/>
    </xf>
    <xf numFmtId="0" fontId="35" fillId="0" borderId="10" xfId="16" applyFont="1" applyBorder="1" applyAlignment="1">
      <alignment horizontal="center" vertical="center"/>
    </xf>
    <xf numFmtId="37" fontId="35" fillId="0" borderId="10" xfId="16" applyNumberFormat="1" applyFont="1" applyBorder="1" applyAlignment="1">
      <alignment horizontal="center" vertical="center"/>
    </xf>
    <xf numFmtId="37" fontId="35" fillId="0" borderId="0" xfId="15" applyNumberFormat="1" applyFont="1" applyAlignment="1">
      <alignment horizontal="center" vertical="center"/>
    </xf>
    <xf numFmtId="38" fontId="36" fillId="0" borderId="0" xfId="9" quotePrefix="1" applyNumberFormat="1" applyFont="1" applyFill="1" applyAlignment="1">
      <alignment horizontal="center"/>
    </xf>
    <xf numFmtId="38" fontId="36" fillId="0" borderId="0" xfId="9" applyNumberFormat="1" applyFont="1" applyFill="1" applyAlignment="1">
      <alignment horizontal="center"/>
    </xf>
    <xf numFmtId="40" fontId="36" fillId="0" borderId="0" xfId="7" applyNumberFormat="1" applyFont="1" applyFill="1" applyAlignment="1">
      <alignment horizontal="center"/>
    </xf>
    <xf numFmtId="0" fontId="38" fillId="0" borderId="10" xfId="17" applyFont="1" applyFill="1" applyBorder="1" applyAlignment="1">
      <alignment horizontal="center"/>
    </xf>
    <xf numFmtId="37" fontId="35" fillId="0" borderId="10" xfId="15" applyNumberFormat="1" applyFont="1" applyBorder="1" applyAlignment="1">
      <alignment horizontal="center" vertical="center"/>
    </xf>
    <xf numFmtId="193" fontId="20" fillId="0" borderId="10" xfId="9" applyNumberFormat="1" applyFont="1" applyFill="1" applyBorder="1" applyAlignment="1">
      <alignment horizontal="center"/>
    </xf>
    <xf numFmtId="49" fontId="19" fillId="0" borderId="0" xfId="9" applyNumberFormat="1" applyFont="1" applyFill="1" applyAlignment="1">
      <alignment horizontal="center"/>
    </xf>
    <xf numFmtId="40" fontId="20" fillId="0" borderId="0" xfId="7" applyFont="1" applyFill="1" applyAlignment="1">
      <alignment horizontal="center"/>
    </xf>
  </cellXfs>
  <cellStyles count="6965">
    <cellStyle name=" 1" xfId="18"/>
    <cellStyle name="??" xfId="19"/>
    <cellStyle name="?? [0.00]_Book2 ??? 2" xfId="20"/>
    <cellStyle name="???? [0.00]_Person" xfId="21"/>
    <cellStyle name="????_Person" xfId="22"/>
    <cellStyle name="??_Book2 ??? 2" xfId="23"/>
    <cellStyle name="^6A_x0001_" xfId="24"/>
    <cellStyle name="^6A_x0001_ 2" xfId="25"/>
    <cellStyle name="^6A_x0001_ 3" xfId="26"/>
    <cellStyle name="^6A_x0001_ 4" xfId="27"/>
    <cellStyle name="^6A_x0001_ 5" xfId="28"/>
    <cellStyle name="^6A_x0001_ 6" xfId="29"/>
    <cellStyle name="^6A_x0001_ 7" xfId="30"/>
    <cellStyle name="_PERSONAL" xfId="31"/>
    <cellStyle name="_PERSONAL_1" xfId="32"/>
    <cellStyle name="=C:\WINDOWS\SYSTEM32\COMMAND.COM 2" xfId="33"/>
    <cellStyle name="0,0_x000d__x000a_NA_x000d__x000a_" xfId="34"/>
    <cellStyle name="0,0_x000d__x000a_NA_x000d__x000a_ 2" xfId="35"/>
    <cellStyle name="20% - Accent1 10" xfId="36"/>
    <cellStyle name="20% - Accent1 11" xfId="37"/>
    <cellStyle name="20% - Accent1 12" xfId="38"/>
    <cellStyle name="20% - Accent1 13" xfId="39"/>
    <cellStyle name="20% - Accent1 14" xfId="40"/>
    <cellStyle name="20% - Accent1 15" xfId="41"/>
    <cellStyle name="20% - Accent1 16" xfId="42"/>
    <cellStyle name="20% - Accent1 17" xfId="43"/>
    <cellStyle name="20% - Accent1 18" xfId="44"/>
    <cellStyle name="20% - Accent1 2" xfId="45"/>
    <cellStyle name="20% - Accent1 2 2" xfId="46"/>
    <cellStyle name="20% - Accent1 2 3" xfId="47"/>
    <cellStyle name="20% - Accent1 2 4" xfId="48"/>
    <cellStyle name="20% - Accent1 2 5" xfId="49"/>
    <cellStyle name="20% - Accent1 3" xfId="50"/>
    <cellStyle name="20% - Accent1 3 2" xfId="51"/>
    <cellStyle name="20% - Accent1 4" xfId="52"/>
    <cellStyle name="20% - Accent1 5" xfId="53"/>
    <cellStyle name="20% - Accent1 6" xfId="54"/>
    <cellStyle name="20% - Accent1 7" xfId="55"/>
    <cellStyle name="20% - Accent1 8" xfId="56"/>
    <cellStyle name="20% - Accent1 9" xfId="57"/>
    <cellStyle name="20% - Accent2 10" xfId="58"/>
    <cellStyle name="20% - Accent2 11" xfId="59"/>
    <cellStyle name="20% - Accent2 12" xfId="60"/>
    <cellStyle name="20% - Accent2 13" xfId="61"/>
    <cellStyle name="20% - Accent2 14" xfId="62"/>
    <cellStyle name="20% - Accent2 15" xfId="63"/>
    <cellStyle name="20% - Accent2 16" xfId="64"/>
    <cellStyle name="20% - Accent2 17" xfId="65"/>
    <cellStyle name="20% - Accent2 18" xfId="66"/>
    <cellStyle name="20% - Accent2 2" xfId="67"/>
    <cellStyle name="20% - Accent2 2 2" xfId="68"/>
    <cellStyle name="20% - Accent2 2 3" xfId="69"/>
    <cellStyle name="20% - Accent2 2 4" xfId="70"/>
    <cellStyle name="20% - Accent2 2 5" xfId="71"/>
    <cellStyle name="20% - Accent2 3" xfId="72"/>
    <cellStyle name="20% - Accent2 3 2" xfId="73"/>
    <cellStyle name="20% - Accent2 4" xfId="74"/>
    <cellStyle name="20% - Accent2 5" xfId="75"/>
    <cellStyle name="20% - Accent2 6" xfId="76"/>
    <cellStyle name="20% - Accent2 7" xfId="77"/>
    <cellStyle name="20% - Accent2 8" xfId="78"/>
    <cellStyle name="20% - Accent2 9" xfId="79"/>
    <cellStyle name="20% - Accent3 10" xfId="80"/>
    <cellStyle name="20% - Accent3 11" xfId="81"/>
    <cellStyle name="20% - Accent3 12" xfId="82"/>
    <cellStyle name="20% - Accent3 13" xfId="83"/>
    <cellStyle name="20% - Accent3 14" xfId="84"/>
    <cellStyle name="20% - Accent3 15" xfId="85"/>
    <cellStyle name="20% - Accent3 16" xfId="86"/>
    <cellStyle name="20% - Accent3 17" xfId="87"/>
    <cellStyle name="20% - Accent3 18" xfId="88"/>
    <cellStyle name="20% - Accent3 2" xfId="89"/>
    <cellStyle name="20% - Accent3 2 2" xfId="90"/>
    <cellStyle name="20% - Accent3 2 3" xfId="91"/>
    <cellStyle name="20% - Accent3 2 4" xfId="92"/>
    <cellStyle name="20% - Accent3 2 5" xfId="93"/>
    <cellStyle name="20% - Accent3 3" xfId="94"/>
    <cellStyle name="20% - Accent3 3 2" xfId="95"/>
    <cellStyle name="20% - Accent3 4" xfId="96"/>
    <cellStyle name="20% - Accent3 5" xfId="97"/>
    <cellStyle name="20% - Accent3 6" xfId="98"/>
    <cellStyle name="20% - Accent3 7" xfId="99"/>
    <cellStyle name="20% - Accent3 8" xfId="100"/>
    <cellStyle name="20% - Accent3 9" xfId="101"/>
    <cellStyle name="20% - Accent4 10" xfId="102"/>
    <cellStyle name="20% - Accent4 11" xfId="103"/>
    <cellStyle name="20% - Accent4 12" xfId="104"/>
    <cellStyle name="20% - Accent4 13" xfId="105"/>
    <cellStyle name="20% - Accent4 14" xfId="106"/>
    <cellStyle name="20% - Accent4 15" xfId="107"/>
    <cellStyle name="20% - Accent4 16" xfId="108"/>
    <cellStyle name="20% - Accent4 17" xfId="109"/>
    <cellStyle name="20% - Accent4 18" xfId="110"/>
    <cellStyle name="20% - Accent4 2" xfId="111"/>
    <cellStyle name="20% - Accent4 2 2" xfId="112"/>
    <cellStyle name="20% - Accent4 2 3" xfId="113"/>
    <cellStyle name="20% - Accent4 2 4" xfId="114"/>
    <cellStyle name="20% - Accent4 2 5" xfId="115"/>
    <cellStyle name="20% - Accent4 3" xfId="116"/>
    <cellStyle name="20% - Accent4 3 2" xfId="117"/>
    <cellStyle name="20% - Accent4 4" xfId="118"/>
    <cellStyle name="20% - Accent4 5" xfId="119"/>
    <cellStyle name="20% - Accent4 6" xfId="120"/>
    <cellStyle name="20% - Accent4 7" xfId="121"/>
    <cellStyle name="20% - Accent4 8" xfId="122"/>
    <cellStyle name="20% - Accent4 9" xfId="123"/>
    <cellStyle name="20% - Accent5 10" xfId="124"/>
    <cellStyle name="20% - Accent5 11" xfId="125"/>
    <cellStyle name="20% - Accent5 12" xfId="126"/>
    <cellStyle name="20% - Accent5 13" xfId="127"/>
    <cellStyle name="20% - Accent5 14" xfId="128"/>
    <cellStyle name="20% - Accent5 15" xfId="129"/>
    <cellStyle name="20% - Accent5 16" xfId="130"/>
    <cellStyle name="20% - Accent5 17" xfId="131"/>
    <cellStyle name="20% - Accent5 18" xfId="132"/>
    <cellStyle name="20% - Accent5 2" xfId="133"/>
    <cellStyle name="20% - Accent5 2 2" xfId="134"/>
    <cellStyle name="20% - Accent5 2 3" xfId="135"/>
    <cellStyle name="20% - Accent5 2 4" xfId="136"/>
    <cellStyle name="20% - Accent5 2 5" xfId="137"/>
    <cellStyle name="20% - Accent5 3" xfId="138"/>
    <cellStyle name="20% - Accent5 3 2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2" xfId="155"/>
    <cellStyle name="20% - Accent6 2 2" xfId="156"/>
    <cellStyle name="20% - Accent6 2 3" xfId="157"/>
    <cellStyle name="20% - Accent6 2 4" xfId="158"/>
    <cellStyle name="20% - Accent6 2 5" xfId="159"/>
    <cellStyle name="20% - Accent6 3" xfId="160"/>
    <cellStyle name="20% - Accent6 3 2" xfId="161"/>
    <cellStyle name="20% - Accent6 4" xfId="162"/>
    <cellStyle name="20% - Accent6 5" xfId="163"/>
    <cellStyle name="20% - Accent6 6" xfId="164"/>
    <cellStyle name="20% - Accent6 7" xfId="165"/>
    <cellStyle name="20% - Accent6 8" xfId="166"/>
    <cellStyle name="20% - Accent6 9" xfId="167"/>
    <cellStyle name="20% - ส่วนที่ถูกเน้น1 2" xfId="168"/>
    <cellStyle name="20% - ส่วนที่ถูกเน้น1 3" xfId="169"/>
    <cellStyle name="20% - ส่วนที่ถูกเน้น2 2" xfId="170"/>
    <cellStyle name="20% - ส่วนที่ถูกเน้น2 3" xfId="171"/>
    <cellStyle name="20% - ส่วนที่ถูกเน้น3 2" xfId="172"/>
    <cellStyle name="20% - ส่วนที่ถูกเน้น3 3" xfId="173"/>
    <cellStyle name="20% - ส่วนที่ถูกเน้น4 2" xfId="174"/>
    <cellStyle name="20% - ส่วนที่ถูกเน้น4 3" xfId="175"/>
    <cellStyle name="20% - ส่วนที่ถูกเน้น5 2" xfId="176"/>
    <cellStyle name="20% - ส่วนที่ถูกเน้น6 2" xfId="177"/>
    <cellStyle name="20% - 輔色1" xfId="178"/>
    <cellStyle name="20% - 輔色2" xfId="179"/>
    <cellStyle name="20% - 輔色3" xfId="180"/>
    <cellStyle name="20% - 輔色4" xfId="181"/>
    <cellStyle name="20% - 輔色5" xfId="182"/>
    <cellStyle name="20% - 輔色6" xfId="183"/>
    <cellStyle name="๒๖๋_x000d_A_x0001_" xfId="184"/>
    <cellStyle name="๒๖๋_x000d_A_x0001_ 2" xfId="185"/>
    <cellStyle name="๒๖๋_x000d_A_x0001_ 2 2" xfId="186"/>
    <cellStyle name="๒๖๋_x000d_A_x0001_ 3" xfId="187"/>
    <cellStyle name="๒๖๋_x000d_A_x0001_ 4" xfId="188"/>
    <cellStyle name="๒๖๋_x000d_A_x0001_ 5" xfId="189"/>
    <cellStyle name="๒๖๋_x000d_A_x0001_ 6" xfId="190"/>
    <cellStyle name="๒๖๋_x000d_A_x0001_ 7" xfId="191"/>
    <cellStyle name="40% - Accent1 10" xfId="192"/>
    <cellStyle name="40% - Accent1 11" xfId="193"/>
    <cellStyle name="40% - Accent1 12" xfId="194"/>
    <cellStyle name="40% - Accent1 13" xfId="195"/>
    <cellStyle name="40% - Accent1 14" xfId="196"/>
    <cellStyle name="40% - Accent1 15" xfId="197"/>
    <cellStyle name="40% - Accent1 16" xfId="198"/>
    <cellStyle name="40% - Accent1 17" xfId="199"/>
    <cellStyle name="40% - Accent1 18" xfId="200"/>
    <cellStyle name="40% - Accent1 2" xfId="201"/>
    <cellStyle name="40% - Accent1 2 2" xfId="202"/>
    <cellStyle name="40% - Accent1 2 3" xfId="203"/>
    <cellStyle name="40% - Accent1 2 4" xfId="204"/>
    <cellStyle name="40% - Accent1 2 5" xfId="205"/>
    <cellStyle name="40% - Accent1 3" xfId="206"/>
    <cellStyle name="40% - Accent1 3 2" xfId="207"/>
    <cellStyle name="40% - Accent1 4" xfId="208"/>
    <cellStyle name="40% - Accent1 5" xfId="209"/>
    <cellStyle name="40% - Accent1 6" xfId="210"/>
    <cellStyle name="40% - Accent1 7" xfId="211"/>
    <cellStyle name="40% - Accent1 8" xfId="212"/>
    <cellStyle name="40% - Accent1 9" xfId="213"/>
    <cellStyle name="40% - Accent2 10" xfId="214"/>
    <cellStyle name="40% - Accent2 11" xfId="215"/>
    <cellStyle name="40% - Accent2 12" xfId="216"/>
    <cellStyle name="40% - Accent2 13" xfId="217"/>
    <cellStyle name="40% - Accent2 14" xfId="218"/>
    <cellStyle name="40% - Accent2 15" xfId="219"/>
    <cellStyle name="40% - Accent2 16" xfId="220"/>
    <cellStyle name="40% - Accent2 17" xfId="221"/>
    <cellStyle name="40% - Accent2 18" xfId="222"/>
    <cellStyle name="40% - Accent2 2" xfId="223"/>
    <cellStyle name="40% - Accent2 2 2" xfId="224"/>
    <cellStyle name="40% - Accent2 2 3" xfId="225"/>
    <cellStyle name="40% - Accent2 2 4" xfId="226"/>
    <cellStyle name="40% - Accent2 2 5" xfId="227"/>
    <cellStyle name="40% - Accent2 3" xfId="228"/>
    <cellStyle name="40% - Accent2 3 2" xfId="229"/>
    <cellStyle name="40% - Accent2 4" xfId="230"/>
    <cellStyle name="40% - Accent2 5" xfId="231"/>
    <cellStyle name="40% - Accent2 6" xfId="232"/>
    <cellStyle name="40% - Accent2 7" xfId="233"/>
    <cellStyle name="40% - Accent2 8" xfId="234"/>
    <cellStyle name="40% - Accent2 9" xfId="235"/>
    <cellStyle name="40% - Accent3 10" xfId="236"/>
    <cellStyle name="40% - Accent3 11" xfId="237"/>
    <cellStyle name="40% - Accent3 12" xfId="238"/>
    <cellStyle name="40% - Accent3 13" xfId="239"/>
    <cellStyle name="40% - Accent3 14" xfId="240"/>
    <cellStyle name="40% - Accent3 15" xfId="241"/>
    <cellStyle name="40% - Accent3 16" xfId="242"/>
    <cellStyle name="40% - Accent3 17" xfId="243"/>
    <cellStyle name="40% - Accent3 18" xfId="244"/>
    <cellStyle name="40% - Accent3 2" xfId="245"/>
    <cellStyle name="40% - Accent3 2 2" xfId="246"/>
    <cellStyle name="40% - Accent3 2 3" xfId="247"/>
    <cellStyle name="40% - Accent3 2 4" xfId="248"/>
    <cellStyle name="40% - Accent3 2 5" xfId="249"/>
    <cellStyle name="40% - Accent3 3" xfId="250"/>
    <cellStyle name="40% - Accent3 3 2" xfId="251"/>
    <cellStyle name="40% - Accent3 4" xfId="252"/>
    <cellStyle name="40% - Accent3 5" xfId="253"/>
    <cellStyle name="40% - Accent3 6" xfId="254"/>
    <cellStyle name="40% - Accent3 7" xfId="255"/>
    <cellStyle name="40% - Accent3 8" xfId="256"/>
    <cellStyle name="40% - Accent3 9" xfId="257"/>
    <cellStyle name="40% - Accent4 10" xfId="258"/>
    <cellStyle name="40% - Accent4 11" xfId="259"/>
    <cellStyle name="40% - Accent4 12" xfId="260"/>
    <cellStyle name="40% - Accent4 13" xfId="261"/>
    <cellStyle name="40% - Accent4 14" xfId="262"/>
    <cellStyle name="40% - Accent4 15" xfId="263"/>
    <cellStyle name="40% - Accent4 16" xfId="264"/>
    <cellStyle name="40% - Accent4 17" xfId="265"/>
    <cellStyle name="40% - Accent4 18" xfId="266"/>
    <cellStyle name="40% - Accent4 2" xfId="267"/>
    <cellStyle name="40% - Accent4 2 2" xfId="268"/>
    <cellStyle name="40% - Accent4 2 3" xfId="269"/>
    <cellStyle name="40% - Accent4 2 4" xfId="270"/>
    <cellStyle name="40% - Accent4 2 5" xfId="271"/>
    <cellStyle name="40% - Accent4 3" xfId="272"/>
    <cellStyle name="40% - Accent4 3 2" xfId="273"/>
    <cellStyle name="40% - Accent4 4" xfId="274"/>
    <cellStyle name="40% - Accent4 5" xfId="275"/>
    <cellStyle name="40% - Accent4 6" xfId="276"/>
    <cellStyle name="40% - Accent4 7" xfId="277"/>
    <cellStyle name="40% - Accent4 8" xfId="278"/>
    <cellStyle name="40% - Accent4 9" xfId="279"/>
    <cellStyle name="40% - Accent5 10" xfId="280"/>
    <cellStyle name="40% - Accent5 11" xfId="281"/>
    <cellStyle name="40% - Accent5 12" xfId="282"/>
    <cellStyle name="40% - Accent5 13" xfId="283"/>
    <cellStyle name="40% - Accent5 14" xfId="284"/>
    <cellStyle name="40% - Accent5 15" xfId="285"/>
    <cellStyle name="40% - Accent5 16" xfId="286"/>
    <cellStyle name="40% - Accent5 17" xfId="287"/>
    <cellStyle name="40% - Accent5 18" xfId="288"/>
    <cellStyle name="40% - Accent5 2" xfId="289"/>
    <cellStyle name="40% - Accent5 2 2" xfId="290"/>
    <cellStyle name="40% - Accent5 2 3" xfId="291"/>
    <cellStyle name="40% - Accent5 2 4" xfId="292"/>
    <cellStyle name="40% - Accent5 2 5" xfId="293"/>
    <cellStyle name="40% - Accent5 3" xfId="294"/>
    <cellStyle name="40% - Accent5 3 2" xfId="295"/>
    <cellStyle name="40% - Accent5 4" xfId="296"/>
    <cellStyle name="40% - Accent5 5" xfId="297"/>
    <cellStyle name="40% - Accent5 6" xfId="298"/>
    <cellStyle name="40% - Accent5 7" xfId="299"/>
    <cellStyle name="40% - Accent5 8" xfId="300"/>
    <cellStyle name="40% - Accent5 9" xfId="301"/>
    <cellStyle name="40% - Accent6 10" xfId="302"/>
    <cellStyle name="40% - Accent6 11" xfId="303"/>
    <cellStyle name="40% - Accent6 12" xfId="304"/>
    <cellStyle name="40% - Accent6 13" xfId="305"/>
    <cellStyle name="40% - Accent6 14" xfId="306"/>
    <cellStyle name="40% - Accent6 15" xfId="307"/>
    <cellStyle name="40% - Accent6 16" xfId="308"/>
    <cellStyle name="40% - Accent6 17" xfId="309"/>
    <cellStyle name="40% - Accent6 18" xfId="310"/>
    <cellStyle name="40% - Accent6 2" xfId="311"/>
    <cellStyle name="40% - Accent6 2 2" xfId="312"/>
    <cellStyle name="40% - Accent6 2 3" xfId="313"/>
    <cellStyle name="40% - Accent6 2 4" xfId="314"/>
    <cellStyle name="40% - Accent6 2 5" xfId="315"/>
    <cellStyle name="40% - Accent6 3" xfId="316"/>
    <cellStyle name="40% - Accent6 3 2" xfId="317"/>
    <cellStyle name="40% - Accent6 4" xfId="318"/>
    <cellStyle name="40% - Accent6 5" xfId="319"/>
    <cellStyle name="40% - Accent6 6" xfId="320"/>
    <cellStyle name="40% - Accent6 7" xfId="321"/>
    <cellStyle name="40% - Accent6 8" xfId="322"/>
    <cellStyle name="40% - Accent6 9" xfId="323"/>
    <cellStyle name="40% - ส่วนที่ถูกเน้น1 2" xfId="324"/>
    <cellStyle name="40% - ส่วนที่ถูกเน้น1 3" xfId="325"/>
    <cellStyle name="40% - ส่วนที่ถูกเน้น2 2" xfId="326"/>
    <cellStyle name="40% - ส่วนที่ถูกเน้น3 2" xfId="327"/>
    <cellStyle name="40% - ส่วนที่ถูกเน้น3 3" xfId="328"/>
    <cellStyle name="40% - ส่วนที่ถูกเน้น4 2" xfId="329"/>
    <cellStyle name="40% - ส่วนที่ถูกเน้น4 3" xfId="330"/>
    <cellStyle name="40% - ส่วนที่ถูกเน้น5 2" xfId="331"/>
    <cellStyle name="40% - ส่วนที่ถูกเน้น6 2" xfId="332"/>
    <cellStyle name="40% - ส่วนที่ถูกเน้น6 3" xfId="333"/>
    <cellStyle name="40% - 輔色1" xfId="334"/>
    <cellStyle name="40% - 輔色2" xfId="335"/>
    <cellStyle name="40% - 輔色3" xfId="336"/>
    <cellStyle name="40% - 輔色4" xfId="337"/>
    <cellStyle name="40% - 輔色5" xfId="338"/>
    <cellStyle name="40% - 輔色6" xfId="339"/>
    <cellStyle name="60% - Accent1 10" xfId="340"/>
    <cellStyle name="60% - Accent1 11" xfId="341"/>
    <cellStyle name="60% - Accent1 12" xfId="342"/>
    <cellStyle name="60% - Accent1 13" xfId="343"/>
    <cellStyle name="60% - Accent1 14" xfId="344"/>
    <cellStyle name="60% - Accent1 15" xfId="345"/>
    <cellStyle name="60% - Accent1 16" xfId="346"/>
    <cellStyle name="60% - Accent1 17" xfId="347"/>
    <cellStyle name="60% - Accent1 18" xfId="348"/>
    <cellStyle name="60% - Accent1 2" xfId="349"/>
    <cellStyle name="60% - Accent1 2 2" xfId="350"/>
    <cellStyle name="60% - Accent1 2 3" xfId="351"/>
    <cellStyle name="60% - Accent1 2 4" xfId="352"/>
    <cellStyle name="60% - Accent1 2 5" xfId="353"/>
    <cellStyle name="60% - Accent1 3" xfId="354"/>
    <cellStyle name="60% - Accent1 4" xfId="355"/>
    <cellStyle name="60% - Accent1 5" xfId="356"/>
    <cellStyle name="60% - Accent1 6" xfId="357"/>
    <cellStyle name="60% - Accent1 7" xfId="358"/>
    <cellStyle name="60% - Accent1 8" xfId="359"/>
    <cellStyle name="60% - Accent1 9" xfId="360"/>
    <cellStyle name="60% - Accent2 10" xfId="361"/>
    <cellStyle name="60% - Accent2 11" xfId="362"/>
    <cellStyle name="60% - Accent2 12" xfId="363"/>
    <cellStyle name="60% - Accent2 13" xfId="364"/>
    <cellStyle name="60% - Accent2 14" xfId="365"/>
    <cellStyle name="60% - Accent2 15" xfId="366"/>
    <cellStyle name="60% - Accent2 16" xfId="367"/>
    <cellStyle name="60% - Accent2 17" xfId="368"/>
    <cellStyle name="60% - Accent2 18" xfId="369"/>
    <cellStyle name="60% - Accent2 2" xfId="370"/>
    <cellStyle name="60% - Accent2 2 2" xfId="371"/>
    <cellStyle name="60% - Accent2 2 3" xfId="372"/>
    <cellStyle name="60% - Accent2 2 4" xfId="373"/>
    <cellStyle name="60% - Accent2 2 5" xfId="374"/>
    <cellStyle name="60% - Accent2 3" xfId="375"/>
    <cellStyle name="60% - Accent2 4" xfId="376"/>
    <cellStyle name="60% - Accent2 5" xfId="377"/>
    <cellStyle name="60% - Accent2 6" xfId="378"/>
    <cellStyle name="60% - Accent2 7" xfId="379"/>
    <cellStyle name="60% - Accent2 8" xfId="380"/>
    <cellStyle name="60% - Accent2 9" xfId="381"/>
    <cellStyle name="60% - Accent3 10" xfId="382"/>
    <cellStyle name="60% - Accent3 11" xfId="383"/>
    <cellStyle name="60% - Accent3 12" xfId="384"/>
    <cellStyle name="60% - Accent3 13" xfId="385"/>
    <cellStyle name="60% - Accent3 14" xfId="386"/>
    <cellStyle name="60% - Accent3 15" xfId="387"/>
    <cellStyle name="60% - Accent3 16" xfId="388"/>
    <cellStyle name="60% - Accent3 17" xfId="389"/>
    <cellStyle name="60% - Accent3 18" xfId="390"/>
    <cellStyle name="60% - Accent3 2" xfId="391"/>
    <cellStyle name="60% - Accent3 2 2" xfId="392"/>
    <cellStyle name="60% - Accent3 2 3" xfId="393"/>
    <cellStyle name="60% - Accent3 2 4" xfId="394"/>
    <cellStyle name="60% - Accent3 2 5" xfId="395"/>
    <cellStyle name="60% - Accent3 3" xfId="396"/>
    <cellStyle name="60% - Accent3 4" xfId="397"/>
    <cellStyle name="60% - Accent3 5" xfId="398"/>
    <cellStyle name="60% - Accent3 6" xfId="399"/>
    <cellStyle name="60% - Accent3 7" xfId="400"/>
    <cellStyle name="60% - Accent3 8" xfId="401"/>
    <cellStyle name="60% - Accent3 9" xfId="402"/>
    <cellStyle name="60% - Accent4 10" xfId="403"/>
    <cellStyle name="60% - Accent4 11" xfId="404"/>
    <cellStyle name="60% - Accent4 12" xfId="405"/>
    <cellStyle name="60% - Accent4 13" xfId="406"/>
    <cellStyle name="60% - Accent4 14" xfId="407"/>
    <cellStyle name="60% - Accent4 15" xfId="408"/>
    <cellStyle name="60% - Accent4 16" xfId="409"/>
    <cellStyle name="60% - Accent4 17" xfId="410"/>
    <cellStyle name="60% - Accent4 18" xfId="411"/>
    <cellStyle name="60% - Accent4 2" xfId="412"/>
    <cellStyle name="60% - Accent4 2 2" xfId="413"/>
    <cellStyle name="60% - Accent4 2 3" xfId="414"/>
    <cellStyle name="60% - Accent4 2 4" xfId="415"/>
    <cellStyle name="60% - Accent4 2 5" xfId="416"/>
    <cellStyle name="60% - Accent4 3" xfId="417"/>
    <cellStyle name="60% - Accent4 4" xfId="418"/>
    <cellStyle name="60% - Accent4 5" xfId="419"/>
    <cellStyle name="60% - Accent4 6" xfId="420"/>
    <cellStyle name="60% - Accent4 7" xfId="421"/>
    <cellStyle name="60% - Accent4 8" xfId="422"/>
    <cellStyle name="60% - Accent4 9" xfId="423"/>
    <cellStyle name="60% - Accent5 10" xfId="424"/>
    <cellStyle name="60% - Accent5 11" xfId="425"/>
    <cellStyle name="60% - Accent5 12" xfId="426"/>
    <cellStyle name="60% - Accent5 13" xfId="427"/>
    <cellStyle name="60% - Accent5 14" xfId="428"/>
    <cellStyle name="60% - Accent5 15" xfId="429"/>
    <cellStyle name="60% - Accent5 16" xfId="430"/>
    <cellStyle name="60% - Accent5 17" xfId="431"/>
    <cellStyle name="60% - Accent5 18" xfId="432"/>
    <cellStyle name="60% - Accent5 2" xfId="433"/>
    <cellStyle name="60% - Accent5 2 2" xfId="434"/>
    <cellStyle name="60% - Accent5 2 3" xfId="435"/>
    <cellStyle name="60% - Accent5 2 4" xfId="436"/>
    <cellStyle name="60% - Accent5 2 5" xfId="437"/>
    <cellStyle name="60% - Accent5 3" xfId="438"/>
    <cellStyle name="60% - Accent5 4" xfId="439"/>
    <cellStyle name="60% - Accent5 5" xfId="440"/>
    <cellStyle name="60% - Accent5 6" xfId="441"/>
    <cellStyle name="60% - Accent5 7" xfId="442"/>
    <cellStyle name="60% - Accent5 8" xfId="443"/>
    <cellStyle name="60% - Accent5 9" xfId="444"/>
    <cellStyle name="60% - Accent6 10" xfId="445"/>
    <cellStyle name="60% - Accent6 11" xfId="446"/>
    <cellStyle name="60% - Accent6 12" xfId="447"/>
    <cellStyle name="60% - Accent6 13" xfId="448"/>
    <cellStyle name="60% - Accent6 14" xfId="449"/>
    <cellStyle name="60% - Accent6 15" xfId="450"/>
    <cellStyle name="60% - Accent6 16" xfId="451"/>
    <cellStyle name="60% - Accent6 17" xfId="452"/>
    <cellStyle name="60% - Accent6 18" xfId="453"/>
    <cellStyle name="60% - Accent6 2" xfId="454"/>
    <cellStyle name="60% - Accent6 2 2" xfId="455"/>
    <cellStyle name="60% - Accent6 2 3" xfId="456"/>
    <cellStyle name="60% - Accent6 2 4" xfId="457"/>
    <cellStyle name="60% - Accent6 2 5" xfId="458"/>
    <cellStyle name="60% - Accent6 3" xfId="459"/>
    <cellStyle name="60% - Accent6 4" xfId="460"/>
    <cellStyle name="60% - Accent6 5" xfId="461"/>
    <cellStyle name="60% - Accent6 6" xfId="462"/>
    <cellStyle name="60% - Accent6 7" xfId="463"/>
    <cellStyle name="60% - Accent6 8" xfId="464"/>
    <cellStyle name="60% - Accent6 9" xfId="465"/>
    <cellStyle name="60% - ส่วนที่ถูกเน้น1 2" xfId="466"/>
    <cellStyle name="60% - ส่วนที่ถูกเน้น1 3" xfId="467"/>
    <cellStyle name="60% - ส่วนที่ถูกเน้น2 2" xfId="468"/>
    <cellStyle name="60% - ส่วนที่ถูกเน้น3 2" xfId="469"/>
    <cellStyle name="60% - ส่วนที่ถูกเน้น3 3" xfId="470"/>
    <cellStyle name="60% - ส่วนที่ถูกเน้น4 2" xfId="471"/>
    <cellStyle name="60% - ส่วนที่ถูกเน้น4 3" xfId="472"/>
    <cellStyle name="60% - ส่วนที่ถูกเน้น5 2" xfId="473"/>
    <cellStyle name="60% - ส่วนที่ถูกเน้น6 2" xfId="474"/>
    <cellStyle name="60% - ส่วนที่ถูกเน้น6 3" xfId="475"/>
    <cellStyle name="60% - 輔色1" xfId="476"/>
    <cellStyle name="60% - 輔色2" xfId="477"/>
    <cellStyle name="60% - 輔色3" xfId="478"/>
    <cellStyle name="60% - 輔色4" xfId="479"/>
    <cellStyle name="60% - 輔色5" xfId="480"/>
    <cellStyle name="60% - 輔色6" xfId="481"/>
    <cellStyle name="75" xfId="482"/>
    <cellStyle name="75 2" xfId="483"/>
    <cellStyle name="75 3" xfId="484"/>
    <cellStyle name="75 4" xfId="485"/>
    <cellStyle name="75 5" xfId="486"/>
    <cellStyle name="75 6" xfId="487"/>
    <cellStyle name="75 7" xfId="488"/>
    <cellStyle name="75_AVERAGE-ยา" xfId="489"/>
    <cellStyle name="8I" xfId="490"/>
    <cellStyle name="A_x0001_" xfId="491"/>
    <cellStyle name="A_x0001_ 2" xfId="492"/>
    <cellStyle name="A_x0001_ 2 2" xfId="493"/>
    <cellStyle name="A_x0001_ 3" xfId="494"/>
    <cellStyle name="A_x0001_ 4" xfId="495"/>
    <cellStyle name="A_x0001_ 5" xfId="496"/>
    <cellStyle name="A_x0001_ 6" xfId="497"/>
    <cellStyle name="A_x0001_ 7" xfId="498"/>
    <cellStyle name="Accent1 - 20%" xfId="499"/>
    <cellStyle name="Accent1 - 20% 10" xfId="500"/>
    <cellStyle name="Accent1 - 20% 11" xfId="501"/>
    <cellStyle name="Accent1 - 20% 12" xfId="502"/>
    <cellStyle name="Accent1 - 20% 13" xfId="503"/>
    <cellStyle name="Accent1 - 20% 14" xfId="504"/>
    <cellStyle name="Accent1 - 20% 15" xfId="505"/>
    <cellStyle name="Accent1 - 20% 16" xfId="506"/>
    <cellStyle name="Accent1 - 20% 17" xfId="507"/>
    <cellStyle name="Accent1 - 20% 18" xfId="508"/>
    <cellStyle name="Accent1 - 20% 19" xfId="509"/>
    <cellStyle name="Accent1 - 20% 2" xfId="510"/>
    <cellStyle name="Accent1 - 20% 20" xfId="511"/>
    <cellStyle name="Accent1 - 20% 21" xfId="512"/>
    <cellStyle name="Accent1 - 20% 22" xfId="513"/>
    <cellStyle name="Accent1 - 20% 23" xfId="514"/>
    <cellStyle name="Accent1 - 20% 24" xfId="515"/>
    <cellStyle name="Accent1 - 20% 3" xfId="516"/>
    <cellStyle name="Accent1 - 20% 4" xfId="517"/>
    <cellStyle name="Accent1 - 20% 5" xfId="518"/>
    <cellStyle name="Accent1 - 20% 6" xfId="519"/>
    <cellStyle name="Accent1 - 20% 7" xfId="520"/>
    <cellStyle name="Accent1 - 20% 8" xfId="521"/>
    <cellStyle name="Accent1 - 20% 9" xfId="522"/>
    <cellStyle name="Accent1 - 40%" xfId="523"/>
    <cellStyle name="Accent1 - 40% 10" xfId="524"/>
    <cellStyle name="Accent1 - 40% 11" xfId="525"/>
    <cellStyle name="Accent1 - 40% 12" xfId="526"/>
    <cellStyle name="Accent1 - 40% 13" xfId="527"/>
    <cellStyle name="Accent1 - 40% 14" xfId="528"/>
    <cellStyle name="Accent1 - 40% 15" xfId="529"/>
    <cellStyle name="Accent1 - 40% 16" xfId="530"/>
    <cellStyle name="Accent1 - 40% 17" xfId="531"/>
    <cellStyle name="Accent1 - 40% 18" xfId="532"/>
    <cellStyle name="Accent1 - 40% 19" xfId="533"/>
    <cellStyle name="Accent1 - 40% 2" xfId="534"/>
    <cellStyle name="Accent1 - 40% 20" xfId="535"/>
    <cellStyle name="Accent1 - 40% 21" xfId="536"/>
    <cellStyle name="Accent1 - 40% 22" xfId="537"/>
    <cellStyle name="Accent1 - 40% 23" xfId="538"/>
    <cellStyle name="Accent1 - 40% 24" xfId="539"/>
    <cellStyle name="Accent1 - 40% 3" xfId="540"/>
    <cellStyle name="Accent1 - 40% 4" xfId="541"/>
    <cellStyle name="Accent1 - 40% 5" xfId="542"/>
    <cellStyle name="Accent1 - 40% 6" xfId="543"/>
    <cellStyle name="Accent1 - 40% 7" xfId="544"/>
    <cellStyle name="Accent1 - 40% 8" xfId="545"/>
    <cellStyle name="Accent1 - 40% 9" xfId="546"/>
    <cellStyle name="Accent1 - 60%" xfId="547"/>
    <cellStyle name="Accent1 - 60% 2" xfId="548"/>
    <cellStyle name="Accent1 10" xfId="549"/>
    <cellStyle name="Accent1 11" xfId="550"/>
    <cellStyle name="Accent1 12" xfId="551"/>
    <cellStyle name="Accent1 13" xfId="552"/>
    <cellStyle name="Accent1 14" xfId="553"/>
    <cellStyle name="Accent1 15" xfId="554"/>
    <cellStyle name="Accent1 16" xfId="555"/>
    <cellStyle name="Accent1 17" xfId="556"/>
    <cellStyle name="Accent1 18" xfId="557"/>
    <cellStyle name="Accent1 2" xfId="558"/>
    <cellStyle name="Accent1 2 2" xfId="559"/>
    <cellStyle name="Accent1 2 3" xfId="560"/>
    <cellStyle name="Accent1 2 4" xfId="561"/>
    <cellStyle name="Accent1 2 5" xfId="562"/>
    <cellStyle name="Accent1 3" xfId="563"/>
    <cellStyle name="Accent1 4" xfId="564"/>
    <cellStyle name="Accent1 5" xfId="565"/>
    <cellStyle name="Accent1 6" xfId="566"/>
    <cellStyle name="Accent1 7" xfId="567"/>
    <cellStyle name="Accent1 8" xfId="568"/>
    <cellStyle name="Accent1 9" xfId="569"/>
    <cellStyle name="Accent2 - 20%" xfId="570"/>
    <cellStyle name="Accent2 - 20% 10" xfId="571"/>
    <cellStyle name="Accent2 - 20% 11" xfId="572"/>
    <cellStyle name="Accent2 - 20% 12" xfId="573"/>
    <cellStyle name="Accent2 - 20% 13" xfId="574"/>
    <cellStyle name="Accent2 - 20% 14" xfId="575"/>
    <cellStyle name="Accent2 - 20% 15" xfId="576"/>
    <cellStyle name="Accent2 - 20% 16" xfId="577"/>
    <cellStyle name="Accent2 - 20% 17" xfId="578"/>
    <cellStyle name="Accent2 - 20% 18" xfId="579"/>
    <cellStyle name="Accent2 - 20% 19" xfId="580"/>
    <cellStyle name="Accent2 - 20% 2" xfId="581"/>
    <cellStyle name="Accent2 - 20% 20" xfId="582"/>
    <cellStyle name="Accent2 - 20% 21" xfId="583"/>
    <cellStyle name="Accent2 - 20% 22" xfId="584"/>
    <cellStyle name="Accent2 - 20% 23" xfId="585"/>
    <cellStyle name="Accent2 - 20% 24" xfId="586"/>
    <cellStyle name="Accent2 - 20% 3" xfId="587"/>
    <cellStyle name="Accent2 - 20% 4" xfId="588"/>
    <cellStyle name="Accent2 - 20% 5" xfId="589"/>
    <cellStyle name="Accent2 - 20% 6" xfId="590"/>
    <cellStyle name="Accent2 - 20% 7" xfId="591"/>
    <cellStyle name="Accent2 - 20% 8" xfId="592"/>
    <cellStyle name="Accent2 - 20% 9" xfId="593"/>
    <cellStyle name="Accent2 - 40%" xfId="594"/>
    <cellStyle name="Accent2 - 40% 10" xfId="595"/>
    <cellStyle name="Accent2 - 40% 11" xfId="596"/>
    <cellStyle name="Accent2 - 40% 12" xfId="597"/>
    <cellStyle name="Accent2 - 40% 13" xfId="598"/>
    <cellStyle name="Accent2 - 40% 14" xfId="599"/>
    <cellStyle name="Accent2 - 40% 15" xfId="600"/>
    <cellStyle name="Accent2 - 40% 16" xfId="601"/>
    <cellStyle name="Accent2 - 40% 17" xfId="602"/>
    <cellStyle name="Accent2 - 40% 18" xfId="603"/>
    <cellStyle name="Accent2 - 40% 19" xfId="604"/>
    <cellStyle name="Accent2 - 40% 2" xfId="605"/>
    <cellStyle name="Accent2 - 40% 20" xfId="606"/>
    <cellStyle name="Accent2 - 40% 21" xfId="607"/>
    <cellStyle name="Accent2 - 40% 22" xfId="608"/>
    <cellStyle name="Accent2 - 40% 23" xfId="609"/>
    <cellStyle name="Accent2 - 40% 24" xfId="610"/>
    <cellStyle name="Accent2 - 40% 3" xfId="611"/>
    <cellStyle name="Accent2 - 40% 4" xfId="612"/>
    <cellStyle name="Accent2 - 40% 5" xfId="613"/>
    <cellStyle name="Accent2 - 40% 6" xfId="614"/>
    <cellStyle name="Accent2 - 40% 7" xfId="615"/>
    <cellStyle name="Accent2 - 40% 8" xfId="616"/>
    <cellStyle name="Accent2 - 40% 9" xfId="617"/>
    <cellStyle name="Accent2 - 60%" xfId="618"/>
    <cellStyle name="Accent2 - 60% 2" xfId="619"/>
    <cellStyle name="Accent2 10" xfId="620"/>
    <cellStyle name="Accent2 11" xfId="621"/>
    <cellStyle name="Accent2 12" xfId="622"/>
    <cellStyle name="Accent2 13" xfId="623"/>
    <cellStyle name="Accent2 14" xfId="624"/>
    <cellStyle name="Accent2 15" xfId="625"/>
    <cellStyle name="Accent2 16" xfId="626"/>
    <cellStyle name="Accent2 17" xfId="627"/>
    <cellStyle name="Accent2 18" xfId="628"/>
    <cellStyle name="Accent2 2" xfId="629"/>
    <cellStyle name="Accent2 2 2" xfId="630"/>
    <cellStyle name="Accent2 2 3" xfId="631"/>
    <cellStyle name="Accent2 2 4" xfId="632"/>
    <cellStyle name="Accent2 2 5" xfId="633"/>
    <cellStyle name="Accent2 3" xfId="634"/>
    <cellStyle name="Accent2 4" xfId="635"/>
    <cellStyle name="Accent2 5" xfId="636"/>
    <cellStyle name="Accent2 6" xfId="637"/>
    <cellStyle name="Accent2 7" xfId="638"/>
    <cellStyle name="Accent2 8" xfId="639"/>
    <cellStyle name="Accent2 9" xfId="640"/>
    <cellStyle name="Accent3 - 20%" xfId="641"/>
    <cellStyle name="Accent3 - 20% 10" xfId="642"/>
    <cellStyle name="Accent3 - 20% 11" xfId="643"/>
    <cellStyle name="Accent3 - 20% 12" xfId="644"/>
    <cellStyle name="Accent3 - 20% 13" xfId="645"/>
    <cellStyle name="Accent3 - 20% 14" xfId="646"/>
    <cellStyle name="Accent3 - 20% 15" xfId="647"/>
    <cellStyle name="Accent3 - 20% 16" xfId="648"/>
    <cellStyle name="Accent3 - 20% 17" xfId="649"/>
    <cellStyle name="Accent3 - 20% 18" xfId="650"/>
    <cellStyle name="Accent3 - 20% 19" xfId="651"/>
    <cellStyle name="Accent3 - 20% 2" xfId="652"/>
    <cellStyle name="Accent3 - 20% 20" xfId="653"/>
    <cellStyle name="Accent3 - 20% 21" xfId="654"/>
    <cellStyle name="Accent3 - 20% 22" xfId="655"/>
    <cellStyle name="Accent3 - 20% 23" xfId="656"/>
    <cellStyle name="Accent3 - 20% 24" xfId="657"/>
    <cellStyle name="Accent3 - 20% 3" xfId="658"/>
    <cellStyle name="Accent3 - 20% 4" xfId="659"/>
    <cellStyle name="Accent3 - 20% 5" xfId="660"/>
    <cellStyle name="Accent3 - 20% 6" xfId="661"/>
    <cellStyle name="Accent3 - 20% 7" xfId="662"/>
    <cellStyle name="Accent3 - 20% 8" xfId="663"/>
    <cellStyle name="Accent3 - 20% 9" xfId="664"/>
    <cellStyle name="Accent3 - 40%" xfId="665"/>
    <cellStyle name="Accent3 - 40% 10" xfId="666"/>
    <cellStyle name="Accent3 - 40% 11" xfId="667"/>
    <cellStyle name="Accent3 - 40% 12" xfId="668"/>
    <cellStyle name="Accent3 - 40% 13" xfId="669"/>
    <cellStyle name="Accent3 - 40% 14" xfId="670"/>
    <cellStyle name="Accent3 - 40% 15" xfId="671"/>
    <cellStyle name="Accent3 - 40% 16" xfId="672"/>
    <cellStyle name="Accent3 - 40% 17" xfId="673"/>
    <cellStyle name="Accent3 - 40% 18" xfId="674"/>
    <cellStyle name="Accent3 - 40% 19" xfId="675"/>
    <cellStyle name="Accent3 - 40% 2" xfId="676"/>
    <cellStyle name="Accent3 - 40% 20" xfId="677"/>
    <cellStyle name="Accent3 - 40% 21" xfId="678"/>
    <cellStyle name="Accent3 - 40% 22" xfId="679"/>
    <cellStyle name="Accent3 - 40% 23" xfId="680"/>
    <cellStyle name="Accent3 - 40% 24" xfId="681"/>
    <cellStyle name="Accent3 - 40% 3" xfId="682"/>
    <cellStyle name="Accent3 - 40% 4" xfId="683"/>
    <cellStyle name="Accent3 - 40% 5" xfId="684"/>
    <cellStyle name="Accent3 - 40% 6" xfId="685"/>
    <cellStyle name="Accent3 - 40% 7" xfId="686"/>
    <cellStyle name="Accent3 - 40% 8" xfId="687"/>
    <cellStyle name="Accent3 - 40% 9" xfId="688"/>
    <cellStyle name="Accent3 - 60%" xfId="689"/>
    <cellStyle name="Accent3 - 60% 2" xfId="690"/>
    <cellStyle name="Accent3 10" xfId="691"/>
    <cellStyle name="Accent3 11" xfId="692"/>
    <cellStyle name="Accent3 12" xfId="693"/>
    <cellStyle name="Accent3 13" xfId="694"/>
    <cellStyle name="Accent3 14" xfId="695"/>
    <cellStyle name="Accent3 15" xfId="696"/>
    <cellStyle name="Accent3 16" xfId="697"/>
    <cellStyle name="Accent3 17" xfId="698"/>
    <cellStyle name="Accent3 18" xfId="699"/>
    <cellStyle name="Accent3 2" xfId="700"/>
    <cellStyle name="Accent3 2 2" xfId="701"/>
    <cellStyle name="Accent3 2 3" xfId="702"/>
    <cellStyle name="Accent3 2 4" xfId="703"/>
    <cellStyle name="Accent3 2 5" xfId="704"/>
    <cellStyle name="Accent3 3" xfId="705"/>
    <cellStyle name="Accent3 4" xfId="706"/>
    <cellStyle name="Accent3 5" xfId="707"/>
    <cellStyle name="Accent3 6" xfId="708"/>
    <cellStyle name="Accent3 7" xfId="709"/>
    <cellStyle name="Accent3 8" xfId="710"/>
    <cellStyle name="Accent3 9" xfId="711"/>
    <cellStyle name="Accent4 - 20%" xfId="712"/>
    <cellStyle name="Accent4 - 20% 10" xfId="713"/>
    <cellStyle name="Accent4 - 20% 11" xfId="714"/>
    <cellStyle name="Accent4 - 20% 12" xfId="715"/>
    <cellStyle name="Accent4 - 20% 13" xfId="716"/>
    <cellStyle name="Accent4 - 20% 14" xfId="717"/>
    <cellStyle name="Accent4 - 20% 15" xfId="718"/>
    <cellStyle name="Accent4 - 20% 16" xfId="719"/>
    <cellStyle name="Accent4 - 20% 17" xfId="720"/>
    <cellStyle name="Accent4 - 20% 18" xfId="721"/>
    <cellStyle name="Accent4 - 20% 19" xfId="722"/>
    <cellStyle name="Accent4 - 20% 2" xfId="723"/>
    <cellStyle name="Accent4 - 20% 20" xfId="724"/>
    <cellStyle name="Accent4 - 20% 21" xfId="725"/>
    <cellStyle name="Accent4 - 20% 22" xfId="726"/>
    <cellStyle name="Accent4 - 20% 23" xfId="727"/>
    <cellStyle name="Accent4 - 20% 24" xfId="728"/>
    <cellStyle name="Accent4 - 20% 3" xfId="729"/>
    <cellStyle name="Accent4 - 20% 4" xfId="730"/>
    <cellStyle name="Accent4 - 20% 5" xfId="731"/>
    <cellStyle name="Accent4 - 20% 6" xfId="732"/>
    <cellStyle name="Accent4 - 20% 7" xfId="733"/>
    <cellStyle name="Accent4 - 20% 8" xfId="734"/>
    <cellStyle name="Accent4 - 20% 9" xfId="735"/>
    <cellStyle name="Accent4 - 40%" xfId="736"/>
    <cellStyle name="Accent4 - 40% 10" xfId="737"/>
    <cellStyle name="Accent4 - 40% 11" xfId="738"/>
    <cellStyle name="Accent4 - 40% 12" xfId="739"/>
    <cellStyle name="Accent4 - 40% 13" xfId="740"/>
    <cellStyle name="Accent4 - 40% 14" xfId="741"/>
    <cellStyle name="Accent4 - 40% 15" xfId="742"/>
    <cellStyle name="Accent4 - 40% 16" xfId="743"/>
    <cellStyle name="Accent4 - 40% 17" xfId="744"/>
    <cellStyle name="Accent4 - 40% 18" xfId="745"/>
    <cellStyle name="Accent4 - 40% 19" xfId="746"/>
    <cellStyle name="Accent4 - 40% 2" xfId="747"/>
    <cellStyle name="Accent4 - 40% 20" xfId="748"/>
    <cellStyle name="Accent4 - 40% 21" xfId="749"/>
    <cellStyle name="Accent4 - 40% 22" xfId="750"/>
    <cellStyle name="Accent4 - 40% 23" xfId="751"/>
    <cellStyle name="Accent4 - 40% 24" xfId="752"/>
    <cellStyle name="Accent4 - 40% 3" xfId="753"/>
    <cellStyle name="Accent4 - 40% 4" xfId="754"/>
    <cellStyle name="Accent4 - 40% 5" xfId="755"/>
    <cellStyle name="Accent4 - 40% 6" xfId="756"/>
    <cellStyle name="Accent4 - 40% 7" xfId="757"/>
    <cellStyle name="Accent4 - 40% 8" xfId="758"/>
    <cellStyle name="Accent4 - 40% 9" xfId="759"/>
    <cellStyle name="Accent4 - 60%" xfId="760"/>
    <cellStyle name="Accent4 - 60% 2" xfId="761"/>
    <cellStyle name="Accent4 10" xfId="762"/>
    <cellStyle name="Accent4 11" xfId="763"/>
    <cellStyle name="Accent4 12" xfId="764"/>
    <cellStyle name="Accent4 13" xfId="765"/>
    <cellStyle name="Accent4 14" xfId="766"/>
    <cellStyle name="Accent4 15" xfId="767"/>
    <cellStyle name="Accent4 16" xfId="768"/>
    <cellStyle name="Accent4 17" xfId="769"/>
    <cellStyle name="Accent4 18" xfId="770"/>
    <cellStyle name="Accent4 2" xfId="771"/>
    <cellStyle name="Accent4 2 2" xfId="772"/>
    <cellStyle name="Accent4 2 3" xfId="773"/>
    <cellStyle name="Accent4 2 4" xfId="774"/>
    <cellStyle name="Accent4 2 5" xfId="775"/>
    <cellStyle name="Accent4 3" xfId="776"/>
    <cellStyle name="Accent4 4" xfId="777"/>
    <cellStyle name="Accent4 5" xfId="778"/>
    <cellStyle name="Accent4 6" xfId="779"/>
    <cellStyle name="Accent4 7" xfId="780"/>
    <cellStyle name="Accent4 8" xfId="781"/>
    <cellStyle name="Accent4 9" xfId="782"/>
    <cellStyle name="Accent5 - 20%" xfId="783"/>
    <cellStyle name="Accent5 - 20% 10" xfId="784"/>
    <cellStyle name="Accent5 - 20% 11" xfId="785"/>
    <cellStyle name="Accent5 - 20% 12" xfId="786"/>
    <cellStyle name="Accent5 - 20% 13" xfId="787"/>
    <cellStyle name="Accent5 - 20% 14" xfId="788"/>
    <cellStyle name="Accent5 - 20% 15" xfId="789"/>
    <cellStyle name="Accent5 - 20% 16" xfId="790"/>
    <cellStyle name="Accent5 - 20% 17" xfId="791"/>
    <cellStyle name="Accent5 - 20% 18" xfId="792"/>
    <cellStyle name="Accent5 - 20% 19" xfId="793"/>
    <cellStyle name="Accent5 - 20% 2" xfId="794"/>
    <cellStyle name="Accent5 - 20% 20" xfId="795"/>
    <cellStyle name="Accent5 - 20% 21" xfId="796"/>
    <cellStyle name="Accent5 - 20% 22" xfId="797"/>
    <cellStyle name="Accent5 - 20% 23" xfId="798"/>
    <cellStyle name="Accent5 - 20% 24" xfId="799"/>
    <cellStyle name="Accent5 - 20% 3" xfId="800"/>
    <cellStyle name="Accent5 - 20% 4" xfId="801"/>
    <cellStyle name="Accent5 - 20% 5" xfId="802"/>
    <cellStyle name="Accent5 - 20% 6" xfId="803"/>
    <cellStyle name="Accent5 - 20% 7" xfId="804"/>
    <cellStyle name="Accent5 - 20% 8" xfId="805"/>
    <cellStyle name="Accent5 - 20% 9" xfId="806"/>
    <cellStyle name="Accent5 - 40%" xfId="807"/>
    <cellStyle name="Accent5 - 40% 10" xfId="808"/>
    <cellStyle name="Accent5 - 40% 11" xfId="809"/>
    <cellStyle name="Accent5 - 40% 12" xfId="810"/>
    <cellStyle name="Accent5 - 40% 13" xfId="811"/>
    <cellStyle name="Accent5 - 40% 14" xfId="812"/>
    <cellStyle name="Accent5 - 40% 15" xfId="813"/>
    <cellStyle name="Accent5 - 40% 16" xfId="814"/>
    <cellStyle name="Accent5 - 40% 17" xfId="815"/>
    <cellStyle name="Accent5 - 40% 18" xfId="816"/>
    <cellStyle name="Accent5 - 40% 19" xfId="817"/>
    <cellStyle name="Accent5 - 40% 2" xfId="818"/>
    <cellStyle name="Accent5 - 40% 20" xfId="819"/>
    <cellStyle name="Accent5 - 40% 21" xfId="820"/>
    <cellStyle name="Accent5 - 40% 22" xfId="821"/>
    <cellStyle name="Accent5 - 40% 23" xfId="822"/>
    <cellStyle name="Accent5 - 40% 24" xfId="823"/>
    <cellStyle name="Accent5 - 40% 3" xfId="824"/>
    <cellStyle name="Accent5 - 40% 4" xfId="825"/>
    <cellStyle name="Accent5 - 40% 5" xfId="826"/>
    <cellStyle name="Accent5 - 40% 6" xfId="827"/>
    <cellStyle name="Accent5 - 40% 7" xfId="828"/>
    <cellStyle name="Accent5 - 40% 8" xfId="829"/>
    <cellStyle name="Accent5 - 40% 9" xfId="830"/>
    <cellStyle name="Accent5 - 60%" xfId="831"/>
    <cellStyle name="Accent5 - 60% 2" xfId="832"/>
    <cellStyle name="Accent5 10" xfId="833"/>
    <cellStyle name="Accent5 11" xfId="834"/>
    <cellStyle name="Accent5 12" xfId="835"/>
    <cellStyle name="Accent5 13" xfId="836"/>
    <cellStyle name="Accent5 14" xfId="837"/>
    <cellStyle name="Accent5 15" xfId="838"/>
    <cellStyle name="Accent5 16" xfId="839"/>
    <cellStyle name="Accent5 17" xfId="840"/>
    <cellStyle name="Accent5 18" xfId="841"/>
    <cellStyle name="Accent5 2" xfId="842"/>
    <cellStyle name="Accent5 2 2" xfId="843"/>
    <cellStyle name="Accent5 2 3" xfId="844"/>
    <cellStyle name="Accent5 2 4" xfId="845"/>
    <cellStyle name="Accent5 2 5" xfId="846"/>
    <cellStyle name="Accent5 3" xfId="847"/>
    <cellStyle name="Accent5 4" xfId="848"/>
    <cellStyle name="Accent5 5" xfId="849"/>
    <cellStyle name="Accent5 6" xfId="850"/>
    <cellStyle name="Accent5 7" xfId="851"/>
    <cellStyle name="Accent5 8" xfId="852"/>
    <cellStyle name="Accent5 9" xfId="853"/>
    <cellStyle name="Accent6 - 20%" xfId="854"/>
    <cellStyle name="Accent6 - 20% 10" xfId="855"/>
    <cellStyle name="Accent6 - 20% 11" xfId="856"/>
    <cellStyle name="Accent6 - 20% 12" xfId="857"/>
    <cellStyle name="Accent6 - 20% 13" xfId="858"/>
    <cellStyle name="Accent6 - 20% 14" xfId="859"/>
    <cellStyle name="Accent6 - 20% 15" xfId="860"/>
    <cellStyle name="Accent6 - 20% 16" xfId="861"/>
    <cellStyle name="Accent6 - 20% 17" xfId="862"/>
    <cellStyle name="Accent6 - 20% 18" xfId="863"/>
    <cellStyle name="Accent6 - 20% 19" xfId="864"/>
    <cellStyle name="Accent6 - 20% 2" xfId="865"/>
    <cellStyle name="Accent6 - 20% 20" xfId="866"/>
    <cellStyle name="Accent6 - 20% 21" xfId="867"/>
    <cellStyle name="Accent6 - 20% 22" xfId="868"/>
    <cellStyle name="Accent6 - 20% 23" xfId="869"/>
    <cellStyle name="Accent6 - 20% 24" xfId="870"/>
    <cellStyle name="Accent6 - 20% 3" xfId="871"/>
    <cellStyle name="Accent6 - 20% 4" xfId="872"/>
    <cellStyle name="Accent6 - 20% 5" xfId="873"/>
    <cellStyle name="Accent6 - 20% 6" xfId="874"/>
    <cellStyle name="Accent6 - 20% 7" xfId="875"/>
    <cellStyle name="Accent6 - 20% 8" xfId="876"/>
    <cellStyle name="Accent6 - 20% 9" xfId="877"/>
    <cellStyle name="Accent6 - 40%" xfId="878"/>
    <cellStyle name="Accent6 - 40% 10" xfId="879"/>
    <cellStyle name="Accent6 - 40% 11" xfId="880"/>
    <cellStyle name="Accent6 - 40% 12" xfId="881"/>
    <cellStyle name="Accent6 - 40% 13" xfId="882"/>
    <cellStyle name="Accent6 - 40% 14" xfId="883"/>
    <cellStyle name="Accent6 - 40% 15" xfId="884"/>
    <cellStyle name="Accent6 - 40% 16" xfId="885"/>
    <cellStyle name="Accent6 - 40% 17" xfId="886"/>
    <cellStyle name="Accent6 - 40% 18" xfId="887"/>
    <cellStyle name="Accent6 - 40% 19" xfId="888"/>
    <cellStyle name="Accent6 - 40% 2" xfId="889"/>
    <cellStyle name="Accent6 - 40% 20" xfId="890"/>
    <cellStyle name="Accent6 - 40% 21" xfId="891"/>
    <cellStyle name="Accent6 - 40% 22" xfId="892"/>
    <cellStyle name="Accent6 - 40% 23" xfId="893"/>
    <cellStyle name="Accent6 - 40% 24" xfId="894"/>
    <cellStyle name="Accent6 - 40% 3" xfId="895"/>
    <cellStyle name="Accent6 - 40% 4" xfId="896"/>
    <cellStyle name="Accent6 - 40% 5" xfId="897"/>
    <cellStyle name="Accent6 - 40% 6" xfId="898"/>
    <cellStyle name="Accent6 - 40% 7" xfId="899"/>
    <cellStyle name="Accent6 - 40% 8" xfId="900"/>
    <cellStyle name="Accent6 - 40% 9" xfId="901"/>
    <cellStyle name="Accent6 - 60%" xfId="902"/>
    <cellStyle name="Accent6 - 60% 2" xfId="903"/>
    <cellStyle name="Accent6 10" xfId="904"/>
    <cellStyle name="Accent6 11" xfId="905"/>
    <cellStyle name="Accent6 12" xfId="906"/>
    <cellStyle name="Accent6 13" xfId="907"/>
    <cellStyle name="Accent6 14" xfId="908"/>
    <cellStyle name="Accent6 15" xfId="909"/>
    <cellStyle name="Accent6 16" xfId="910"/>
    <cellStyle name="Accent6 17" xfId="911"/>
    <cellStyle name="Accent6 18" xfId="912"/>
    <cellStyle name="Accent6 2" xfId="913"/>
    <cellStyle name="Accent6 2 2" xfId="914"/>
    <cellStyle name="Accent6 2 3" xfId="915"/>
    <cellStyle name="Accent6 2 4" xfId="916"/>
    <cellStyle name="Accent6 2 5" xfId="917"/>
    <cellStyle name="Accent6 3" xfId="918"/>
    <cellStyle name="Accent6 4" xfId="919"/>
    <cellStyle name="Accent6 5" xfId="920"/>
    <cellStyle name="Accent6 6" xfId="921"/>
    <cellStyle name="Accent6 7" xfId="922"/>
    <cellStyle name="Accent6 8" xfId="923"/>
    <cellStyle name="Accent6 9" xfId="924"/>
    <cellStyle name="AG" xfId="925"/>
    <cellStyle name="Bad 10" xfId="926"/>
    <cellStyle name="Bad 11" xfId="927"/>
    <cellStyle name="Bad 12" xfId="928"/>
    <cellStyle name="Bad 13" xfId="929"/>
    <cellStyle name="Bad 14" xfId="930"/>
    <cellStyle name="Bad 15" xfId="931"/>
    <cellStyle name="Bad 16" xfId="932"/>
    <cellStyle name="Bad 17" xfId="933"/>
    <cellStyle name="Bad 18" xfId="934"/>
    <cellStyle name="Bad 2" xfId="935"/>
    <cellStyle name="Bad 2 2" xfId="936"/>
    <cellStyle name="Bad 2 3" xfId="937"/>
    <cellStyle name="Bad 2 4" xfId="938"/>
    <cellStyle name="Bad 2 5" xfId="939"/>
    <cellStyle name="Bad 3" xfId="940"/>
    <cellStyle name="Bad 4" xfId="941"/>
    <cellStyle name="Bad 5" xfId="942"/>
    <cellStyle name="Bad 6" xfId="943"/>
    <cellStyle name="Bad 7" xfId="944"/>
    <cellStyle name="Bad 8" xfId="945"/>
    <cellStyle name="Bad 9" xfId="946"/>
    <cellStyle name="Body" xfId="947"/>
    <cellStyle name="C:\Data\MS\Excel" xfId="948"/>
    <cellStyle name="C:\Data\MS\Excel 2" xfId="949"/>
    <cellStyle name="Calculation 10" xfId="950"/>
    <cellStyle name="Calculation 11" xfId="951"/>
    <cellStyle name="Calculation 12" xfId="952"/>
    <cellStyle name="Calculation 13" xfId="953"/>
    <cellStyle name="Calculation 14" xfId="954"/>
    <cellStyle name="Calculation 15" xfId="955"/>
    <cellStyle name="Calculation 16" xfId="956"/>
    <cellStyle name="Calculation 17" xfId="957"/>
    <cellStyle name="Calculation 18" xfId="958"/>
    <cellStyle name="Calculation 2" xfId="959"/>
    <cellStyle name="Calculation 2 2" xfId="960"/>
    <cellStyle name="Calculation 2 2 2" xfId="961"/>
    <cellStyle name="Calculation 2 2 2 2" xfId="962"/>
    <cellStyle name="Calculation 2 2 3" xfId="963"/>
    <cellStyle name="Calculation 2 3" xfId="964"/>
    <cellStyle name="Calculation 2 3 2" xfId="965"/>
    <cellStyle name="Calculation 2 3 2 2" xfId="966"/>
    <cellStyle name="Calculation 2 3 3" xfId="967"/>
    <cellStyle name="Calculation 2 4" xfId="968"/>
    <cellStyle name="Calculation 2 4 2" xfId="969"/>
    <cellStyle name="Calculation 2 4 2 2" xfId="970"/>
    <cellStyle name="Calculation 2 4 3" xfId="971"/>
    <cellStyle name="Calculation 2 5" xfId="972"/>
    <cellStyle name="Calculation 2 5 2" xfId="973"/>
    <cellStyle name="Calculation 2 5 2 2" xfId="974"/>
    <cellStyle name="Calculation 2 5 3" xfId="975"/>
    <cellStyle name="Calculation 2 6" xfId="976"/>
    <cellStyle name="Calculation 2 6 2" xfId="977"/>
    <cellStyle name="Calculation 2 7" xfId="978"/>
    <cellStyle name="Calculation 3" xfId="979"/>
    <cellStyle name="Calculation 4" xfId="980"/>
    <cellStyle name="Calculation 5" xfId="981"/>
    <cellStyle name="Calculation 6" xfId="982"/>
    <cellStyle name="Calculation 7" xfId="983"/>
    <cellStyle name="Calculation 8" xfId="984"/>
    <cellStyle name="Calculation 9" xfId="985"/>
    <cellStyle name="Change A&amp;ll" xfId="986"/>
    <cellStyle name="Change A&amp;ll 2" xfId="987"/>
    <cellStyle name="Change A&amp;ll 2 2" xfId="988"/>
    <cellStyle name="Change A&amp;ll 3" xfId="989"/>
    <cellStyle name="Change A&amp;ll 3 2" xfId="990"/>
    <cellStyle name="Change A&amp;ll 4" xfId="991"/>
    <cellStyle name="Change A&amp;ll_166401-VAT-Sep-2011(4) (2)" xfId="992"/>
    <cellStyle name="Check Cell 10" xfId="993"/>
    <cellStyle name="Check Cell 11" xfId="994"/>
    <cellStyle name="Check Cell 12" xfId="995"/>
    <cellStyle name="Check Cell 13" xfId="996"/>
    <cellStyle name="Check Cell 14" xfId="997"/>
    <cellStyle name="Check Cell 15" xfId="998"/>
    <cellStyle name="Check Cell 16" xfId="999"/>
    <cellStyle name="Check Cell 17" xfId="1000"/>
    <cellStyle name="Check Cell 18" xfId="1001"/>
    <cellStyle name="Check Cell 2" xfId="1002"/>
    <cellStyle name="Check Cell 2 2" xfId="1003"/>
    <cellStyle name="Check Cell 2 3" xfId="1004"/>
    <cellStyle name="Check Cell 2 4" xfId="1005"/>
    <cellStyle name="Check Cell 2 5" xfId="1006"/>
    <cellStyle name="Check Cell 3" xfId="1007"/>
    <cellStyle name="Check Cell 4" xfId="1008"/>
    <cellStyle name="Check Cell 5" xfId="1009"/>
    <cellStyle name="Check Cell 6" xfId="1010"/>
    <cellStyle name="Check Cell 7" xfId="1011"/>
    <cellStyle name="Check Cell 8" xfId="1012"/>
    <cellStyle name="Check Cell 9" xfId="1013"/>
    <cellStyle name="Comma" xfId="1" builtinId="3"/>
    <cellStyle name="Comma  - Style1" xfId="1014"/>
    <cellStyle name="Comma  - Style2" xfId="1015"/>
    <cellStyle name="Comma  - Style3" xfId="1016"/>
    <cellStyle name="Comma  - Style4" xfId="1017"/>
    <cellStyle name="Comma  - Style5" xfId="1018"/>
    <cellStyle name="Comma  - Style6" xfId="1019"/>
    <cellStyle name="Comma  - Style7" xfId="1020"/>
    <cellStyle name="Comma  - Style8" xfId="1021"/>
    <cellStyle name="Comma (0.0)" xfId="1022"/>
    <cellStyle name="Comma (0.00)" xfId="1023"/>
    <cellStyle name="Comma (hidden)" xfId="1024"/>
    <cellStyle name="Comma (index)" xfId="1025"/>
    <cellStyle name="Comma [0] 2" xfId="1026"/>
    <cellStyle name="Comma [0] 2 2" xfId="1027"/>
    <cellStyle name="Comma [0] 2 2 2" xfId="1028"/>
    <cellStyle name="Comma [0] 2 3" xfId="1029"/>
    <cellStyle name="Comma [0] 2 3 2" xfId="1030"/>
    <cellStyle name="Comma [0] 2 4" xfId="1031"/>
    <cellStyle name="Comma [0] 3" xfId="1032"/>
    <cellStyle name="Comma [0] 3 2" xfId="1033"/>
    <cellStyle name="Comma [0] 3 2 2" xfId="1034"/>
    <cellStyle name="Comma [0] 3 3" xfId="1035"/>
    <cellStyle name="Comma [0] 3 3 2" xfId="1036"/>
    <cellStyle name="Comma [0] 3 4" xfId="1037"/>
    <cellStyle name="Comma 10" xfId="1038"/>
    <cellStyle name="Comma 10 2" xfId="1039"/>
    <cellStyle name="Comma 10 2 2" xfId="1040"/>
    <cellStyle name="Comma 10 2 2 2" xfId="1041"/>
    <cellStyle name="Comma 10 2 2 2 2" xfId="1042"/>
    <cellStyle name="Comma 10 2 2 2 2 2" xfId="1043"/>
    <cellStyle name="Comma 10 2 2 2 3" xfId="1044"/>
    <cellStyle name="Comma 10 2 2 2 3 2" xfId="1045"/>
    <cellStyle name="Comma 10 2 2 2 4" xfId="1046"/>
    <cellStyle name="Comma 10 2 2 3" xfId="1047"/>
    <cellStyle name="Comma 10 2 2 3 2" xfId="1048"/>
    <cellStyle name="Comma 10 2 2 3 2 2" xfId="1049"/>
    <cellStyle name="Comma 10 2 2 3 3" xfId="1050"/>
    <cellStyle name="Comma 10 2 2 3 3 2" xfId="1051"/>
    <cellStyle name="Comma 10 2 2 3 4" xfId="1052"/>
    <cellStyle name="Comma 10 2 2 4" xfId="1053"/>
    <cellStyle name="Comma 10 2 2 4 2" xfId="1054"/>
    <cellStyle name="Comma 10 2 2 5" xfId="1055"/>
    <cellStyle name="Comma 10 2 2 5 2" xfId="1056"/>
    <cellStyle name="Comma 10 2 2 6" xfId="1057"/>
    <cellStyle name="Comma 10 2 3" xfId="1058"/>
    <cellStyle name="Comma 10 2 3 2" xfId="1059"/>
    <cellStyle name="Comma 10 2 3 2 2" xfId="1060"/>
    <cellStyle name="Comma 10 2 3 3" xfId="1061"/>
    <cellStyle name="Comma 10 2 3 3 2" xfId="1062"/>
    <cellStyle name="Comma 10 2 3 4" xfId="1063"/>
    <cellStyle name="Comma 10 3" xfId="1064"/>
    <cellStyle name="Comma 10 3 2" xfId="1065"/>
    <cellStyle name="Comma 10 3 2 2" xfId="1066"/>
    <cellStyle name="Comma 10 3 3" xfId="1067"/>
    <cellStyle name="Comma 10 3 3 2" xfId="1068"/>
    <cellStyle name="Comma 10 3 4" xfId="1069"/>
    <cellStyle name="Comma 10 4" xfId="1070"/>
    <cellStyle name="Comma 10 4 2" xfId="1071"/>
    <cellStyle name="Comma 10 4 2 2" xfId="1072"/>
    <cellStyle name="Comma 10 4 3" xfId="1073"/>
    <cellStyle name="Comma 10 4 3 2" xfId="1074"/>
    <cellStyle name="Comma 10 4 4" xfId="1075"/>
    <cellStyle name="Comma 10 5" xfId="1076"/>
    <cellStyle name="Comma 10 6" xfId="1077"/>
    <cellStyle name="Comma 10_B3 - Property plant &amp; equipment.nat" xfId="1078"/>
    <cellStyle name="Comma 100" xfId="1079"/>
    <cellStyle name="Comma 100 2" xfId="1080"/>
    <cellStyle name="Comma 101" xfId="1081"/>
    <cellStyle name="Comma 102" xfId="1082"/>
    <cellStyle name="Comma 11" xfId="1083"/>
    <cellStyle name="Comma 11 2" xfId="1084"/>
    <cellStyle name="Comma 11 2 2" xfId="1085"/>
    <cellStyle name="Comma 11 2 2 2" xfId="1086"/>
    <cellStyle name="Comma 11 2 2 2 2" xfId="1087"/>
    <cellStyle name="Comma 11 2 2 3" xfId="1088"/>
    <cellStyle name="Comma 11 2 2 3 2" xfId="1089"/>
    <cellStyle name="Comma 11 2 2 4" xfId="1090"/>
    <cellStyle name="Comma 11 2 3" xfId="1091"/>
    <cellStyle name="Comma 11 3" xfId="1092"/>
    <cellStyle name="Comma 11 3 2" xfId="1093"/>
    <cellStyle name="Comma 11 3 2 2" xfId="1094"/>
    <cellStyle name="Comma 11 3 3" xfId="1095"/>
    <cellStyle name="Comma 11 3 3 2" xfId="1096"/>
    <cellStyle name="Comma 11 3 4" xfId="1097"/>
    <cellStyle name="Comma 11 4" xfId="1098"/>
    <cellStyle name="Comma 11 4 2" xfId="1099"/>
    <cellStyle name="Comma 11 4 2 2" xfId="1100"/>
    <cellStyle name="Comma 11 4 3" xfId="1101"/>
    <cellStyle name="Comma 11 4 3 2" xfId="1102"/>
    <cellStyle name="Comma 11 4 4" xfId="1103"/>
    <cellStyle name="Comma 11 5" xfId="1104"/>
    <cellStyle name="Comma 11 5 2" xfId="1105"/>
    <cellStyle name="Comma 11 5 2 2" xfId="1106"/>
    <cellStyle name="Comma 11 5 3" xfId="1107"/>
    <cellStyle name="Comma 11 5 3 2" xfId="1108"/>
    <cellStyle name="Comma 11 5 4" xfId="1109"/>
    <cellStyle name="Comma 11_B3 - Property plant &amp; equipment.nat" xfId="1110"/>
    <cellStyle name="Comma 12" xfId="1111"/>
    <cellStyle name="Comma 12 10" xfId="1112"/>
    <cellStyle name="Comma 12 10 2" xfId="1113"/>
    <cellStyle name="Comma 12 10 2 2" xfId="1114"/>
    <cellStyle name="Comma 12 10 3" xfId="1115"/>
    <cellStyle name="Comma 12 10 3 2" xfId="1116"/>
    <cellStyle name="Comma 12 10 4" xfId="1117"/>
    <cellStyle name="Comma 12 11" xfId="1118"/>
    <cellStyle name="Comma 12 2" xfId="1119"/>
    <cellStyle name="Comma 12 2 2" xfId="1120"/>
    <cellStyle name="Comma 12 2 2 2" xfId="1121"/>
    <cellStyle name="Comma 12 2 2 2 2" xfId="1122"/>
    <cellStyle name="Comma 12 2 2 3" xfId="1123"/>
    <cellStyle name="Comma 12 2 2 3 2" xfId="1124"/>
    <cellStyle name="Comma 12 2 2 4" xfId="1125"/>
    <cellStyle name="Comma 12 2 3" xfId="1126"/>
    <cellStyle name="Comma 12 2 3 2" xfId="1127"/>
    <cellStyle name="Comma 12 2 4" xfId="1128"/>
    <cellStyle name="Comma 12 2 4 2" xfId="1129"/>
    <cellStyle name="Comma 12 2 5" xfId="1130"/>
    <cellStyle name="Comma 12 3" xfId="1131"/>
    <cellStyle name="Comma 12 3 2" xfId="1132"/>
    <cellStyle name="Comma 12 3 2 2" xfId="1133"/>
    <cellStyle name="Comma 12 3 3" xfId="1134"/>
    <cellStyle name="Comma 12 3 3 2" xfId="1135"/>
    <cellStyle name="Comma 12 3 4" xfId="1136"/>
    <cellStyle name="Comma 12 4" xfId="1137"/>
    <cellStyle name="Comma 12 4 2" xfId="1138"/>
    <cellStyle name="Comma 12 4 3" xfId="1139"/>
    <cellStyle name="Comma 12 4 4" xfId="1140"/>
    <cellStyle name="Comma 12 4 5" xfId="1141"/>
    <cellStyle name="Comma 12 4 6" xfId="1142"/>
    <cellStyle name="Comma 12 4 6 2" xfId="1143"/>
    <cellStyle name="Comma 12 4 7" xfId="1144"/>
    <cellStyle name="Comma 12 4 7 2" xfId="1145"/>
    <cellStyle name="Comma 12 4 8" xfId="1146"/>
    <cellStyle name="Comma 12 5" xfId="1147"/>
    <cellStyle name="Comma 12 5 2" xfId="1148"/>
    <cellStyle name="Comma 12 5 2 2" xfId="1149"/>
    <cellStyle name="Comma 12 5 3" xfId="1150"/>
    <cellStyle name="Comma 12 5 3 2" xfId="1151"/>
    <cellStyle name="Comma 12 5 4" xfId="1152"/>
    <cellStyle name="Comma 12 6" xfId="1153"/>
    <cellStyle name="Comma 12 6 2" xfId="1154"/>
    <cellStyle name="Comma 12 6 2 2" xfId="1155"/>
    <cellStyle name="Comma 12 6 3" xfId="1156"/>
    <cellStyle name="Comma 12 6 3 2" xfId="1157"/>
    <cellStyle name="Comma 12 6 4" xfId="1158"/>
    <cellStyle name="Comma 12 7" xfId="1159"/>
    <cellStyle name="Comma 12 7 2" xfId="1160"/>
    <cellStyle name="Comma 12 7 2 2" xfId="1161"/>
    <cellStyle name="Comma 12 7 3" xfId="1162"/>
    <cellStyle name="Comma 12 7 3 2" xfId="1163"/>
    <cellStyle name="Comma 12 7 4" xfId="1164"/>
    <cellStyle name="Comma 12 8" xfId="1165"/>
    <cellStyle name="Comma 12 8 2" xfId="1166"/>
    <cellStyle name="Comma 12 8 2 2" xfId="1167"/>
    <cellStyle name="Comma 12 8 3" xfId="1168"/>
    <cellStyle name="Comma 12 8 3 2" xfId="1169"/>
    <cellStyle name="Comma 12 8 4" xfId="1170"/>
    <cellStyle name="Comma 12 9" xfId="1171"/>
    <cellStyle name="Comma 12 9 2" xfId="1172"/>
    <cellStyle name="Comma 12 9 2 2" xfId="1173"/>
    <cellStyle name="Comma 12 9 3" xfId="1174"/>
    <cellStyle name="Comma 12 9 3 2" xfId="1175"/>
    <cellStyle name="Comma 12 9 4" xfId="1176"/>
    <cellStyle name="Comma 12_B3 - Property plant &amp; equipment_GE" xfId="1177"/>
    <cellStyle name="Comma 13" xfId="1178"/>
    <cellStyle name="Comma 13 2" xfId="1179"/>
    <cellStyle name="Comma 13 2 2" xfId="1180"/>
    <cellStyle name="Comma 13 2 2 2" xfId="1181"/>
    <cellStyle name="Comma 13 2 2 2 2" xfId="1182"/>
    <cellStyle name="Comma 13 2 2 3" xfId="1183"/>
    <cellStyle name="Comma 13 2 2 3 2" xfId="1184"/>
    <cellStyle name="Comma 13 2 2 4" xfId="1185"/>
    <cellStyle name="Comma 13 2 3" xfId="1186"/>
    <cellStyle name="Comma 13 2 3 2" xfId="1187"/>
    <cellStyle name="Comma 13 2 4" xfId="1188"/>
    <cellStyle name="Comma 13 2 4 2" xfId="1189"/>
    <cellStyle name="Comma 13 2 5" xfId="1190"/>
    <cellStyle name="Comma 13 3" xfId="1191"/>
    <cellStyle name="Comma 13 3 2" xfId="1192"/>
    <cellStyle name="Comma 13 3 2 2" xfId="1193"/>
    <cellStyle name="Comma 13 3 3" xfId="1194"/>
    <cellStyle name="Comma 13 3 3 2" xfId="1195"/>
    <cellStyle name="Comma 13 3 4" xfId="1196"/>
    <cellStyle name="Comma 13 4" xfId="1197"/>
    <cellStyle name="Comma 13 4 2" xfId="1198"/>
    <cellStyle name="Comma 13 4 2 2" xfId="1199"/>
    <cellStyle name="Comma 13 4 3" xfId="1200"/>
    <cellStyle name="Comma 13 4 3 2" xfId="1201"/>
    <cellStyle name="Comma 13 4 4" xfId="1202"/>
    <cellStyle name="Comma 13 5" xfId="1203"/>
    <cellStyle name="Comma 13 5 2" xfId="1204"/>
    <cellStyle name="Comma 13 6" xfId="1205"/>
    <cellStyle name="Comma 13 6 2" xfId="1206"/>
    <cellStyle name="Comma 13 7" xfId="1207"/>
    <cellStyle name="Comma 13 8" xfId="1208"/>
    <cellStyle name="Comma 13 9" xfId="1209"/>
    <cellStyle name="Comma 13_CPI_Y'52_TOP_GG 1" xfId="1210"/>
    <cellStyle name="Comma 14" xfId="1211"/>
    <cellStyle name="Comma 14 2" xfId="1212"/>
    <cellStyle name="Comma 14 2 2" xfId="1213"/>
    <cellStyle name="Comma 14 2 2 2" xfId="1214"/>
    <cellStyle name="Comma 14 2 2 2 2" xfId="1215"/>
    <cellStyle name="Comma 14 2 2 3" xfId="1216"/>
    <cellStyle name="Comma 14 2 2 3 2" xfId="1217"/>
    <cellStyle name="Comma 14 2 2 4" xfId="1218"/>
    <cellStyle name="Comma 14 2 3" xfId="1219"/>
    <cellStyle name="Comma 14 2 3 2" xfId="1220"/>
    <cellStyle name="Comma 14 2 4" xfId="1221"/>
    <cellStyle name="Comma 14 2 4 2" xfId="1222"/>
    <cellStyle name="Comma 14 2 5" xfId="1223"/>
    <cellStyle name="Comma 14 3" xfId="1224"/>
    <cellStyle name="Comma 14 4" xfId="1225"/>
    <cellStyle name="Comma 14 4 2" xfId="1226"/>
    <cellStyle name="Comma 14 5" xfId="1227"/>
    <cellStyle name="Comma 14 5 2" xfId="1228"/>
    <cellStyle name="Comma 14 6" xfId="1229"/>
    <cellStyle name="Comma 15" xfId="1230"/>
    <cellStyle name="Comma 15 2" xfId="1231"/>
    <cellStyle name="Comma 15 2 2" xfId="1232"/>
    <cellStyle name="Comma 15 2 2 2" xfId="1233"/>
    <cellStyle name="Comma 15 2 3" xfId="1234"/>
    <cellStyle name="Comma 15 2 3 2" xfId="1235"/>
    <cellStyle name="Comma 15 2 4" xfId="1236"/>
    <cellStyle name="Comma 15 3" xfId="1237"/>
    <cellStyle name="Comma 15 3 2" xfId="1238"/>
    <cellStyle name="Comma 15 3 2 2" xfId="1239"/>
    <cellStyle name="Comma 15 3 3" xfId="1240"/>
    <cellStyle name="Comma 15 3 3 2" xfId="1241"/>
    <cellStyle name="Comma 15 3 4" xfId="1242"/>
    <cellStyle name="Comma 15 4" xfId="1243"/>
    <cellStyle name="Comma 15 4 2" xfId="1244"/>
    <cellStyle name="Comma 15 5" xfId="1245"/>
    <cellStyle name="Comma 15 5 2" xfId="1246"/>
    <cellStyle name="Comma 15 6" xfId="1247"/>
    <cellStyle name="Comma 16" xfId="1248"/>
    <cellStyle name="Comma 16 2" xfId="1249"/>
    <cellStyle name="Comma 16 2 2" xfId="1250"/>
    <cellStyle name="Comma 16 2 2 2" xfId="1251"/>
    <cellStyle name="Comma 16 2 3" xfId="1252"/>
    <cellStyle name="Comma 16 2 3 2" xfId="1253"/>
    <cellStyle name="Comma 16 2 4" xfId="1254"/>
    <cellStyle name="Comma 16 3" xfId="1255"/>
    <cellStyle name="Comma 16 4" xfId="1256"/>
    <cellStyle name="Comma 16 5" xfId="1257"/>
    <cellStyle name="Comma 16 5 2" xfId="1258"/>
    <cellStyle name="Comma 16 6" xfId="1259"/>
    <cellStyle name="Comma 16 6 2" xfId="1260"/>
    <cellStyle name="Comma 16 7" xfId="1261"/>
    <cellStyle name="Comma 16_130017-B1  โปรแกรมคอมพิวเตอร์ CPI_Q409" xfId="1262"/>
    <cellStyle name="Comma 17" xfId="1263"/>
    <cellStyle name="Comma 17 2" xfId="1264"/>
    <cellStyle name="Comma 17 2 2" xfId="1265"/>
    <cellStyle name="Comma 17 2 2 2" xfId="1266"/>
    <cellStyle name="Comma 17 2 3" xfId="1267"/>
    <cellStyle name="Comma 17 2 3 2" xfId="1268"/>
    <cellStyle name="Comma 17 2 4" xfId="1269"/>
    <cellStyle name="Comma 17 3" xfId="1270"/>
    <cellStyle name="Comma 17 3 2" xfId="1271"/>
    <cellStyle name="Comma 17 3 2 2" xfId="1272"/>
    <cellStyle name="Comma 17 3 3" xfId="1273"/>
    <cellStyle name="Comma 17 3 3 2" xfId="1274"/>
    <cellStyle name="Comma 17 3 4" xfId="1275"/>
    <cellStyle name="Comma 17 4" xfId="1276"/>
    <cellStyle name="Comma 17 4 2" xfId="1277"/>
    <cellStyle name="Comma 17 5" xfId="1278"/>
    <cellStyle name="Comma 17 5 2" xfId="1279"/>
    <cellStyle name="Comma 17 6" xfId="1280"/>
    <cellStyle name="Comma 18" xfId="1281"/>
    <cellStyle name="Comma 18 2" xfId="1282"/>
    <cellStyle name="Comma 18 2 10" xfId="1283"/>
    <cellStyle name="Comma 18 2 11" xfId="1284"/>
    <cellStyle name="Comma 18 2 12" xfId="1285"/>
    <cellStyle name="Comma 18 2 13" xfId="1286"/>
    <cellStyle name="Comma 18 2 14" xfId="1287"/>
    <cellStyle name="Comma 18 2 15" xfId="1288"/>
    <cellStyle name="Comma 18 2 16" xfId="1289"/>
    <cellStyle name="Comma 18 2 17" xfId="1290"/>
    <cellStyle name="Comma 18 2 18" xfId="1291"/>
    <cellStyle name="Comma 18 2 19" xfId="1292"/>
    <cellStyle name="Comma 18 2 2" xfId="1293"/>
    <cellStyle name="Comma 18 2 20" xfId="1294"/>
    <cellStyle name="Comma 18 2 21" xfId="1295"/>
    <cellStyle name="Comma 18 2 22" xfId="1296"/>
    <cellStyle name="Comma 18 2 23" xfId="1297"/>
    <cellStyle name="Comma 18 2 24" xfId="1298"/>
    <cellStyle name="Comma 18 2 3" xfId="1299"/>
    <cellStyle name="Comma 18 2 4" xfId="1300"/>
    <cellStyle name="Comma 18 2 5" xfId="1301"/>
    <cellStyle name="Comma 18 2 6" xfId="1302"/>
    <cellStyle name="Comma 18 2 7" xfId="1303"/>
    <cellStyle name="Comma 18 2 8" xfId="1304"/>
    <cellStyle name="Comma 18 2 9" xfId="1305"/>
    <cellStyle name="Comma 18 3" xfId="1306"/>
    <cellStyle name="Comma 18 3 10" xfId="1307"/>
    <cellStyle name="Comma 18 3 11" xfId="1308"/>
    <cellStyle name="Comma 18 3 12" xfId="1309"/>
    <cellStyle name="Comma 18 3 13" xfId="1310"/>
    <cellStyle name="Comma 18 3 14" xfId="1311"/>
    <cellStyle name="Comma 18 3 15" xfId="1312"/>
    <cellStyle name="Comma 18 3 16" xfId="1313"/>
    <cellStyle name="Comma 18 3 17" xfId="1314"/>
    <cellStyle name="Comma 18 3 18" xfId="1315"/>
    <cellStyle name="Comma 18 3 19" xfId="1316"/>
    <cellStyle name="Comma 18 3 2" xfId="1317"/>
    <cellStyle name="Comma 18 3 20" xfId="1318"/>
    <cellStyle name="Comma 18 3 21" xfId="1319"/>
    <cellStyle name="Comma 18 3 22" xfId="1320"/>
    <cellStyle name="Comma 18 3 23" xfId="1321"/>
    <cellStyle name="Comma 18 3 24" xfId="1322"/>
    <cellStyle name="Comma 18 3 3" xfId="1323"/>
    <cellStyle name="Comma 18 3 4" xfId="1324"/>
    <cellStyle name="Comma 18 3 5" xfId="1325"/>
    <cellStyle name="Comma 18 3 6" xfId="1326"/>
    <cellStyle name="Comma 18 3 7" xfId="1327"/>
    <cellStyle name="Comma 18 3 8" xfId="1328"/>
    <cellStyle name="Comma 18 3 9" xfId="1329"/>
    <cellStyle name="Comma 18 4" xfId="1330"/>
    <cellStyle name="Comma 18 4 2" xfId="1331"/>
    <cellStyle name="Comma 18 5" xfId="1332"/>
    <cellStyle name="Comma 18 5 2" xfId="1333"/>
    <cellStyle name="Comma 18 6" xfId="1334"/>
    <cellStyle name="Comma 18_B3-Property plant&amp;equiment_incom" xfId="1335"/>
    <cellStyle name="Comma 19" xfId="1336"/>
    <cellStyle name="Comma 19 2" xfId="1337"/>
    <cellStyle name="Comma 19 2 2" xfId="1338"/>
    <cellStyle name="Comma 19 3" xfId="1339"/>
    <cellStyle name="Comma 19 3 2" xfId="1340"/>
    <cellStyle name="Comma 19 4" xfId="1341"/>
    <cellStyle name="Comma 19 5" xfId="1342"/>
    <cellStyle name="Comma 19 6" xfId="1343"/>
    <cellStyle name="Comma 19_Cut-off_รายได้" xfId="1344"/>
    <cellStyle name="Comma 2" xfId="1345"/>
    <cellStyle name="Comma 2 10" xfId="1346"/>
    <cellStyle name="Comma 2 10 2" xfId="1347"/>
    <cellStyle name="Comma 2 10 3" xfId="1348"/>
    <cellStyle name="Comma 2 11" xfId="7"/>
    <cellStyle name="Comma 2 12" xfId="1349"/>
    <cellStyle name="Comma 2 13" xfId="1350"/>
    <cellStyle name="Comma 2 14" xfId="1351"/>
    <cellStyle name="Comma 2 15" xfId="1352"/>
    <cellStyle name="Comma 2 16" xfId="1353"/>
    <cellStyle name="Comma 2 17" xfId="1354"/>
    <cellStyle name="Comma 2 18" xfId="1355"/>
    <cellStyle name="Comma 2 19" xfId="1356"/>
    <cellStyle name="Comma 2 2" xfId="1357"/>
    <cellStyle name="Comma 2 2 10" xfId="1358"/>
    <cellStyle name="Comma 2 2 10 2" xfId="1359"/>
    <cellStyle name="Comma 2 2 10 2 2" xfId="1360"/>
    <cellStyle name="Comma 2 2 10 3" xfId="1361"/>
    <cellStyle name="Comma 2 2 10 3 2" xfId="1362"/>
    <cellStyle name="Comma 2 2 10 4" xfId="1363"/>
    <cellStyle name="Comma 2 2 11" xfId="1364"/>
    <cellStyle name="Comma 2 2 11 2" xfId="1365"/>
    <cellStyle name="Comma 2 2 11 2 2" xfId="1366"/>
    <cellStyle name="Comma 2 2 11 3" xfId="1367"/>
    <cellStyle name="Comma 2 2 11 3 2" xfId="1368"/>
    <cellStyle name="Comma 2 2 11 4" xfId="1369"/>
    <cellStyle name="Comma 2 2 12" xfId="1370"/>
    <cellStyle name="Comma 2 2 12 2" xfId="1371"/>
    <cellStyle name="Comma 2 2 12 2 2" xfId="1372"/>
    <cellStyle name="Comma 2 2 12 3" xfId="1373"/>
    <cellStyle name="Comma 2 2 12 3 2" xfId="1374"/>
    <cellStyle name="Comma 2 2 12 4" xfId="1375"/>
    <cellStyle name="Comma 2 2 13" xfId="1376"/>
    <cellStyle name="Comma 2 2 13 2" xfId="1377"/>
    <cellStyle name="Comma 2 2 13 2 2" xfId="1378"/>
    <cellStyle name="Comma 2 2 13 3" xfId="1379"/>
    <cellStyle name="Comma 2 2 13 3 2" xfId="1380"/>
    <cellStyle name="Comma 2 2 13 4" xfId="1381"/>
    <cellStyle name="Comma 2 2 14" xfId="1382"/>
    <cellStyle name="Comma 2 2 14 2" xfId="1383"/>
    <cellStyle name="Comma 2 2 14 2 2" xfId="1384"/>
    <cellStyle name="Comma 2 2 14 3" xfId="1385"/>
    <cellStyle name="Comma 2 2 14 3 2" xfId="1386"/>
    <cellStyle name="Comma 2 2 14 4" xfId="1387"/>
    <cellStyle name="Comma 2 2 15" xfId="1388"/>
    <cellStyle name="Comma 2 2 15 2" xfId="1389"/>
    <cellStyle name="Comma 2 2 15 2 2" xfId="1390"/>
    <cellStyle name="Comma 2 2 15 3" xfId="1391"/>
    <cellStyle name="Comma 2 2 15 3 2" xfId="1392"/>
    <cellStyle name="Comma 2 2 15 4" xfId="1393"/>
    <cellStyle name="Comma 2 2 16" xfId="1394"/>
    <cellStyle name="Comma 2 2 16 2" xfId="1395"/>
    <cellStyle name="Comma 2 2 16 2 2" xfId="1396"/>
    <cellStyle name="Comma 2 2 16 3" xfId="1397"/>
    <cellStyle name="Comma 2 2 16 3 2" xfId="1398"/>
    <cellStyle name="Comma 2 2 16 4" xfId="1399"/>
    <cellStyle name="Comma 2 2 17" xfId="1400"/>
    <cellStyle name="Comma 2 2 17 2" xfId="1401"/>
    <cellStyle name="Comma 2 2 17 2 2" xfId="1402"/>
    <cellStyle name="Comma 2 2 17 3" xfId="1403"/>
    <cellStyle name="Comma 2 2 17 3 2" xfId="1404"/>
    <cellStyle name="Comma 2 2 17 4" xfId="1405"/>
    <cellStyle name="Comma 2 2 18" xfId="1406"/>
    <cellStyle name="Comma 2 2 18 2" xfId="1407"/>
    <cellStyle name="Comma 2 2 18 2 2" xfId="1408"/>
    <cellStyle name="Comma 2 2 18 3" xfId="1409"/>
    <cellStyle name="Comma 2 2 18 3 2" xfId="1410"/>
    <cellStyle name="Comma 2 2 18 4" xfId="1411"/>
    <cellStyle name="Comma 2 2 19" xfId="1412"/>
    <cellStyle name="Comma 2 2 19 2" xfId="1413"/>
    <cellStyle name="Comma 2 2 19 2 2" xfId="1414"/>
    <cellStyle name="Comma 2 2 19 3" xfId="1415"/>
    <cellStyle name="Comma 2 2 19 3 2" xfId="1416"/>
    <cellStyle name="Comma 2 2 19 4" xfId="1417"/>
    <cellStyle name="Comma 2 2 2" xfId="1418"/>
    <cellStyle name="Comma 2 2 2 2" xfId="1419"/>
    <cellStyle name="Comma 2 2 2 2 2" xfId="1420"/>
    <cellStyle name="Comma 2 2 2 2 2 2" xfId="1421"/>
    <cellStyle name="Comma 2 2 2 2 3" xfId="1422"/>
    <cellStyle name="Comma 2 2 2 2 3 2" xfId="1423"/>
    <cellStyle name="Comma 2 2 2 2 4" xfId="1424"/>
    <cellStyle name="Comma 2 2 2 3" xfId="1425"/>
    <cellStyle name="Comma 2 2 2 3 2" xfId="1426"/>
    <cellStyle name="Comma 2 2 2 3 3" xfId="1427"/>
    <cellStyle name="Comma 2 2 2 3 3 2" xfId="1428"/>
    <cellStyle name="Comma 2 2 2 3 3 2 2" xfId="1429"/>
    <cellStyle name="Comma 2 2 2 3 3 3" xfId="1430"/>
    <cellStyle name="Comma 2 2 2 3 3 3 2" xfId="1431"/>
    <cellStyle name="Comma 2 2 2 3 3 4" xfId="1432"/>
    <cellStyle name="Comma 2 2 2 3 4" xfId="1433"/>
    <cellStyle name="Comma 2 2 2 3 4 2" xfId="1434"/>
    <cellStyle name="Comma 2 2 2 3 5" xfId="1435"/>
    <cellStyle name="Comma 2 2 2 3 5 2" xfId="1436"/>
    <cellStyle name="Comma 2 2 2 3 6" xfId="1437"/>
    <cellStyle name="Comma 2 2 2 4" xfId="1438"/>
    <cellStyle name="Comma 2 2 2 4 2" xfId="1439"/>
    <cellStyle name="Comma 2 2 2 4 2 2" xfId="1440"/>
    <cellStyle name="Comma 2 2 2 4 3" xfId="1441"/>
    <cellStyle name="Comma 2 2 2 4 3 2" xfId="1442"/>
    <cellStyle name="Comma 2 2 2 4 4" xfId="1443"/>
    <cellStyle name="Comma 2 2 2 5" xfId="1444"/>
    <cellStyle name="Comma 2 2 2 5 2" xfId="1445"/>
    <cellStyle name="Comma 2 2 2 6" xfId="1446"/>
    <cellStyle name="Comma 2 2 2 6 2" xfId="1447"/>
    <cellStyle name="Comma 2 2 2 7" xfId="1448"/>
    <cellStyle name="Comma 2 2 20" xfId="1449"/>
    <cellStyle name="Comma 2 2 20 2" xfId="1450"/>
    <cellStyle name="Comma 2 2 20 2 2" xfId="1451"/>
    <cellStyle name="Comma 2 2 20 3" xfId="1452"/>
    <cellStyle name="Comma 2 2 20 3 2" xfId="1453"/>
    <cellStyle name="Comma 2 2 20 4" xfId="1454"/>
    <cellStyle name="Comma 2 2 21" xfId="1455"/>
    <cellStyle name="Comma 2 2 21 2" xfId="1456"/>
    <cellStyle name="Comma 2 2 21 2 2" xfId="1457"/>
    <cellStyle name="Comma 2 2 21 3" xfId="1458"/>
    <cellStyle name="Comma 2 2 21 3 2" xfId="1459"/>
    <cellStyle name="Comma 2 2 21 4" xfId="1460"/>
    <cellStyle name="Comma 2 2 22" xfId="1461"/>
    <cellStyle name="Comma 2 2 22 2" xfId="1462"/>
    <cellStyle name="Comma 2 2 22 2 2" xfId="1463"/>
    <cellStyle name="Comma 2 2 22 3" xfId="1464"/>
    <cellStyle name="Comma 2 2 22 3 2" xfId="1465"/>
    <cellStyle name="Comma 2 2 22 4" xfId="1466"/>
    <cellStyle name="Comma 2 2 23" xfId="1467"/>
    <cellStyle name="Comma 2 2 23 2" xfId="1468"/>
    <cellStyle name="Comma 2 2 23 2 2" xfId="1469"/>
    <cellStyle name="Comma 2 2 23 3" xfId="1470"/>
    <cellStyle name="Comma 2 2 23 3 2" xfId="1471"/>
    <cellStyle name="Comma 2 2 23 4" xfId="1472"/>
    <cellStyle name="Comma 2 2 24" xfId="1473"/>
    <cellStyle name="Comma 2 2 24 2" xfId="1474"/>
    <cellStyle name="Comma 2 2 24 2 2" xfId="1475"/>
    <cellStyle name="Comma 2 2 24 3" xfId="1476"/>
    <cellStyle name="Comma 2 2 24 3 2" xfId="1477"/>
    <cellStyle name="Comma 2 2 24 4" xfId="1478"/>
    <cellStyle name="Comma 2 2 25" xfId="1479"/>
    <cellStyle name="Comma 2 2 25 2" xfId="1480"/>
    <cellStyle name="Comma 2 2 25 2 2" xfId="1481"/>
    <cellStyle name="Comma 2 2 25 3" xfId="1482"/>
    <cellStyle name="Comma 2 2 25 3 2" xfId="1483"/>
    <cellStyle name="Comma 2 2 25 4" xfId="1484"/>
    <cellStyle name="Comma 2 2 26" xfId="1485"/>
    <cellStyle name="Comma 2 2 26 2" xfId="1486"/>
    <cellStyle name="Comma 2 2 26 2 2" xfId="1487"/>
    <cellStyle name="Comma 2 2 26 3" xfId="1488"/>
    <cellStyle name="Comma 2 2 26 3 2" xfId="1489"/>
    <cellStyle name="Comma 2 2 26 4" xfId="1490"/>
    <cellStyle name="Comma 2 2 27" xfId="1491"/>
    <cellStyle name="Comma 2 2 27 2" xfId="1492"/>
    <cellStyle name="Comma 2 2 27 2 2" xfId="1493"/>
    <cellStyle name="Comma 2 2 27 3" xfId="1494"/>
    <cellStyle name="Comma 2 2 27 3 2" xfId="1495"/>
    <cellStyle name="Comma 2 2 27 4" xfId="1496"/>
    <cellStyle name="Comma 2 2 28" xfId="1497"/>
    <cellStyle name="Comma 2 2 28 2" xfId="1498"/>
    <cellStyle name="Comma 2 2 28 2 2" xfId="1499"/>
    <cellStyle name="Comma 2 2 28 3" xfId="1500"/>
    <cellStyle name="Comma 2 2 28 3 2" xfId="1501"/>
    <cellStyle name="Comma 2 2 28 4" xfId="1502"/>
    <cellStyle name="Comma 2 2 29" xfId="1503"/>
    <cellStyle name="Comma 2 2 29 2" xfId="1504"/>
    <cellStyle name="Comma 2 2 29 2 2" xfId="1505"/>
    <cellStyle name="Comma 2 2 29 3" xfId="1506"/>
    <cellStyle name="Comma 2 2 29 3 2" xfId="1507"/>
    <cellStyle name="Comma 2 2 29 4" xfId="1508"/>
    <cellStyle name="Comma 2 2 3" xfId="1509"/>
    <cellStyle name="Comma 2 2 3 2" xfId="1510"/>
    <cellStyle name="Comma 2 2 3 2 2" xfId="1511"/>
    <cellStyle name="Comma 2 2 3 3" xfId="1512"/>
    <cellStyle name="Comma 2 2 3 3 2" xfId="1513"/>
    <cellStyle name="Comma 2 2 3 4" xfId="1514"/>
    <cellStyle name="Comma 2 2 30" xfId="1515"/>
    <cellStyle name="Comma 2 2 30 2" xfId="1516"/>
    <cellStyle name="Comma 2 2 30 2 2" xfId="1517"/>
    <cellStyle name="Comma 2 2 30 3" xfId="1518"/>
    <cellStyle name="Comma 2 2 30 3 2" xfId="1519"/>
    <cellStyle name="Comma 2 2 30 4" xfId="1520"/>
    <cellStyle name="Comma 2 2 31" xfId="1521"/>
    <cellStyle name="Comma 2 2 31 2" xfId="1522"/>
    <cellStyle name="Comma 2 2 31 2 2" xfId="1523"/>
    <cellStyle name="Comma 2 2 31 3" xfId="1524"/>
    <cellStyle name="Comma 2 2 31 3 2" xfId="1525"/>
    <cellStyle name="Comma 2 2 31 4" xfId="1526"/>
    <cellStyle name="Comma 2 2 32" xfId="1527"/>
    <cellStyle name="Comma 2 2 32 2" xfId="1528"/>
    <cellStyle name="Comma 2 2 32 2 2" xfId="1529"/>
    <cellStyle name="Comma 2 2 32 3" xfId="1530"/>
    <cellStyle name="Comma 2 2 32 3 2" xfId="1531"/>
    <cellStyle name="Comma 2 2 32 4" xfId="1532"/>
    <cellStyle name="Comma 2 2 33" xfId="1533"/>
    <cellStyle name="Comma 2 2 33 2" xfId="1534"/>
    <cellStyle name="Comma 2 2 33 2 2" xfId="1535"/>
    <cellStyle name="Comma 2 2 33 3" xfId="1536"/>
    <cellStyle name="Comma 2 2 33 3 2" xfId="1537"/>
    <cellStyle name="Comma 2 2 33 4" xfId="1538"/>
    <cellStyle name="Comma 2 2 34" xfId="1539"/>
    <cellStyle name="Comma 2 2 34 2" xfId="1540"/>
    <cellStyle name="Comma 2 2 34 2 2" xfId="1541"/>
    <cellStyle name="Comma 2 2 34 3" xfId="1542"/>
    <cellStyle name="Comma 2 2 34 3 2" xfId="1543"/>
    <cellStyle name="Comma 2 2 34 4" xfId="1544"/>
    <cellStyle name="Comma 2 2 35" xfId="1545"/>
    <cellStyle name="Comma 2 2 35 2" xfId="1546"/>
    <cellStyle name="Comma 2 2 35 2 2" xfId="1547"/>
    <cellStyle name="Comma 2 2 35 3" xfId="1548"/>
    <cellStyle name="Comma 2 2 35 3 2" xfId="1549"/>
    <cellStyle name="Comma 2 2 35 4" xfId="1550"/>
    <cellStyle name="Comma 2 2 36" xfId="1551"/>
    <cellStyle name="Comma 2 2 36 2" xfId="1552"/>
    <cellStyle name="Comma 2 2 36 2 2" xfId="1553"/>
    <cellStyle name="Comma 2 2 36 3" xfId="1554"/>
    <cellStyle name="Comma 2 2 36 3 2" xfId="1555"/>
    <cellStyle name="Comma 2 2 36 4" xfId="1556"/>
    <cellStyle name="Comma 2 2 37" xfId="1557"/>
    <cellStyle name="Comma 2 2 37 2" xfId="1558"/>
    <cellStyle name="Comma 2 2 37 2 2" xfId="1559"/>
    <cellStyle name="Comma 2 2 37 3" xfId="1560"/>
    <cellStyle name="Comma 2 2 37 3 2" xfId="1561"/>
    <cellStyle name="Comma 2 2 37 4" xfId="1562"/>
    <cellStyle name="Comma 2 2 38" xfId="1563"/>
    <cellStyle name="Comma 2 2 38 2" xfId="1564"/>
    <cellStyle name="Comma 2 2 38 2 2" xfId="1565"/>
    <cellStyle name="Comma 2 2 38 3" xfId="1566"/>
    <cellStyle name="Comma 2 2 38 3 2" xfId="1567"/>
    <cellStyle name="Comma 2 2 38 4" xfId="1568"/>
    <cellStyle name="Comma 2 2 39" xfId="1569"/>
    <cellStyle name="Comma 2 2 39 2" xfId="1570"/>
    <cellStyle name="Comma 2 2 39 2 2" xfId="1571"/>
    <cellStyle name="Comma 2 2 39 3" xfId="1572"/>
    <cellStyle name="Comma 2 2 39 3 2" xfId="1573"/>
    <cellStyle name="Comma 2 2 39 4" xfId="1574"/>
    <cellStyle name="Comma 2 2 4" xfId="1575"/>
    <cellStyle name="Comma 2 2 4 2" xfId="1576"/>
    <cellStyle name="Comma 2 2 4 3" xfId="1577"/>
    <cellStyle name="Comma 2 2 40" xfId="1578"/>
    <cellStyle name="Comma 2 2 40 2" xfId="1579"/>
    <cellStyle name="Comma 2 2 40 2 2" xfId="1580"/>
    <cellStyle name="Comma 2 2 40 3" xfId="1581"/>
    <cellStyle name="Comma 2 2 40 3 2" xfId="1582"/>
    <cellStyle name="Comma 2 2 40 4" xfId="1583"/>
    <cellStyle name="Comma 2 2 41" xfId="1584"/>
    <cellStyle name="Comma 2 2 41 2" xfId="1585"/>
    <cellStyle name="Comma 2 2 41 2 2" xfId="1586"/>
    <cellStyle name="Comma 2 2 41 3" xfId="1587"/>
    <cellStyle name="Comma 2 2 41 3 2" xfId="1588"/>
    <cellStyle name="Comma 2 2 41 4" xfId="1589"/>
    <cellStyle name="Comma 2 2 42" xfId="1590"/>
    <cellStyle name="Comma 2 2 42 2" xfId="1591"/>
    <cellStyle name="Comma 2 2 42 2 2" xfId="1592"/>
    <cellStyle name="Comma 2 2 42 3" xfId="1593"/>
    <cellStyle name="Comma 2 2 42 3 2" xfId="1594"/>
    <cellStyle name="Comma 2 2 42 4" xfId="1595"/>
    <cellStyle name="Comma 2 2 43" xfId="1596"/>
    <cellStyle name="Comma 2 2 43 2" xfId="1597"/>
    <cellStyle name="Comma 2 2 43 2 2" xfId="1598"/>
    <cellStyle name="Comma 2 2 43 3" xfId="1599"/>
    <cellStyle name="Comma 2 2 43 3 2" xfId="1600"/>
    <cellStyle name="Comma 2 2 43 4" xfId="1601"/>
    <cellStyle name="Comma 2 2 44" xfId="1602"/>
    <cellStyle name="Comma 2 2 44 2" xfId="1603"/>
    <cellStyle name="Comma 2 2 44 2 2" xfId="1604"/>
    <cellStyle name="Comma 2 2 44 3" xfId="1605"/>
    <cellStyle name="Comma 2 2 44 3 2" xfId="1606"/>
    <cellStyle name="Comma 2 2 44 4" xfId="1607"/>
    <cellStyle name="Comma 2 2 45" xfId="1608"/>
    <cellStyle name="Comma 2 2 45 2" xfId="1609"/>
    <cellStyle name="Comma 2 2 45 2 2" xfId="1610"/>
    <cellStyle name="Comma 2 2 45 3" xfId="1611"/>
    <cellStyle name="Comma 2 2 45 3 2" xfId="1612"/>
    <cellStyle name="Comma 2 2 45 4" xfId="1613"/>
    <cellStyle name="Comma 2 2 46" xfId="1614"/>
    <cellStyle name="Comma 2 2 46 2" xfId="1615"/>
    <cellStyle name="Comma 2 2 46 2 2" xfId="1616"/>
    <cellStyle name="Comma 2 2 46 3" xfId="1617"/>
    <cellStyle name="Comma 2 2 46 3 2" xfId="1618"/>
    <cellStyle name="Comma 2 2 46 4" xfId="1619"/>
    <cellStyle name="Comma 2 2 47" xfId="1620"/>
    <cellStyle name="Comma 2 2 47 2" xfId="1621"/>
    <cellStyle name="Comma 2 2 47 2 2" xfId="1622"/>
    <cellStyle name="Comma 2 2 47 3" xfId="1623"/>
    <cellStyle name="Comma 2 2 47 3 2" xfId="1624"/>
    <cellStyle name="Comma 2 2 47 4" xfId="1625"/>
    <cellStyle name="Comma 2 2 48" xfId="1626"/>
    <cellStyle name="Comma 2 2 48 2" xfId="1627"/>
    <cellStyle name="Comma 2 2 48 2 2" xfId="1628"/>
    <cellStyle name="Comma 2 2 48 3" xfId="1629"/>
    <cellStyle name="Comma 2 2 48 3 2" xfId="1630"/>
    <cellStyle name="Comma 2 2 48 4" xfId="1631"/>
    <cellStyle name="Comma 2 2 49" xfId="1632"/>
    <cellStyle name="Comma 2 2 49 2" xfId="1633"/>
    <cellStyle name="Comma 2 2 49 2 2" xfId="1634"/>
    <cellStyle name="Comma 2 2 49 3" xfId="1635"/>
    <cellStyle name="Comma 2 2 49 3 2" xfId="1636"/>
    <cellStyle name="Comma 2 2 49 4" xfId="1637"/>
    <cellStyle name="Comma 2 2 5" xfId="1638"/>
    <cellStyle name="Comma 2 2 5 2" xfId="1639"/>
    <cellStyle name="Comma 2 2 5 3" xfId="1640"/>
    <cellStyle name="Comma 2 2 50" xfId="1641"/>
    <cellStyle name="Comma 2 2 50 2" xfId="1642"/>
    <cellStyle name="Comma 2 2 50 2 2" xfId="1643"/>
    <cellStyle name="Comma 2 2 50 3" xfId="1644"/>
    <cellStyle name="Comma 2 2 50 3 2" xfId="1645"/>
    <cellStyle name="Comma 2 2 50 4" xfId="1646"/>
    <cellStyle name="Comma 2 2 51" xfId="1647"/>
    <cellStyle name="Comma 2 2 51 2" xfId="1648"/>
    <cellStyle name="Comma 2 2 51 2 2" xfId="1649"/>
    <cellStyle name="Comma 2 2 51 3" xfId="1650"/>
    <cellStyle name="Comma 2 2 51 3 2" xfId="1651"/>
    <cellStyle name="Comma 2 2 51 4" xfId="1652"/>
    <cellStyle name="Comma 2 2 52" xfId="1653"/>
    <cellStyle name="Comma 2 2 52 2" xfId="1654"/>
    <cellStyle name="Comma 2 2 52 2 2" xfId="1655"/>
    <cellStyle name="Comma 2 2 52 3" xfId="1656"/>
    <cellStyle name="Comma 2 2 52 3 2" xfId="1657"/>
    <cellStyle name="Comma 2 2 52 4" xfId="1658"/>
    <cellStyle name="Comma 2 2 53" xfId="1659"/>
    <cellStyle name="Comma 2 2 53 2" xfId="1660"/>
    <cellStyle name="Comma 2 2 53 2 2" xfId="1661"/>
    <cellStyle name="Comma 2 2 53 3" xfId="1662"/>
    <cellStyle name="Comma 2 2 53 3 2" xfId="1663"/>
    <cellStyle name="Comma 2 2 53 4" xfId="1664"/>
    <cellStyle name="Comma 2 2 54" xfId="1665"/>
    <cellStyle name="Comma 2 2 54 2" xfId="1666"/>
    <cellStyle name="Comma 2 2 54 2 2" xfId="1667"/>
    <cellStyle name="Comma 2 2 54 3" xfId="1668"/>
    <cellStyle name="Comma 2 2 54 3 2" xfId="1669"/>
    <cellStyle name="Comma 2 2 54 4" xfId="1670"/>
    <cellStyle name="Comma 2 2 55" xfId="1671"/>
    <cellStyle name="Comma 2 2 55 2" xfId="1672"/>
    <cellStyle name="Comma 2 2 55 2 2" xfId="1673"/>
    <cellStyle name="Comma 2 2 55 3" xfId="1674"/>
    <cellStyle name="Comma 2 2 55 3 2" xfId="1675"/>
    <cellStyle name="Comma 2 2 55 4" xfId="1676"/>
    <cellStyle name="Comma 2 2 56" xfId="1677"/>
    <cellStyle name="Comma 2 2 56 2" xfId="1678"/>
    <cellStyle name="Comma 2 2 56 2 2" xfId="1679"/>
    <cellStyle name="Comma 2 2 56 3" xfId="1680"/>
    <cellStyle name="Comma 2 2 56 3 2" xfId="1681"/>
    <cellStyle name="Comma 2 2 56 4" xfId="1682"/>
    <cellStyle name="Comma 2 2 57" xfId="1683"/>
    <cellStyle name="Comma 2 2 57 2" xfId="1684"/>
    <cellStyle name="Comma 2 2 57 2 2" xfId="1685"/>
    <cellStyle name="Comma 2 2 57 3" xfId="1686"/>
    <cellStyle name="Comma 2 2 57 3 2" xfId="1687"/>
    <cellStyle name="Comma 2 2 57 4" xfId="1688"/>
    <cellStyle name="Comma 2 2 58" xfId="1689"/>
    <cellStyle name="Comma 2 2 58 2" xfId="1690"/>
    <cellStyle name="Comma 2 2 58 2 2" xfId="1691"/>
    <cellStyle name="Comma 2 2 58 2 2 2" xfId="1692"/>
    <cellStyle name="Comma 2 2 58 2 3" xfId="1693"/>
    <cellStyle name="Comma 2 2 58 2 3 2" xfId="1694"/>
    <cellStyle name="Comma 2 2 58 2 4" xfId="1695"/>
    <cellStyle name="Comma 2 2 58 3" xfId="1696"/>
    <cellStyle name="Comma 2 2 58 3 2" xfId="1697"/>
    <cellStyle name="Comma 2 2 58 4" xfId="1698"/>
    <cellStyle name="Comma 2 2 58 4 2" xfId="1699"/>
    <cellStyle name="Comma 2 2 58 5" xfId="1700"/>
    <cellStyle name="Comma 2 2 59" xfId="1701"/>
    <cellStyle name="Comma 2 2 6" xfId="1702"/>
    <cellStyle name="Comma 2 2 60" xfId="1703"/>
    <cellStyle name="Comma 2 2 61" xfId="1704"/>
    <cellStyle name="Comma 2 2 61 2" xfId="1705"/>
    <cellStyle name="Comma 2 2 61 2 2" xfId="1706"/>
    <cellStyle name="Comma 2 2 61 3" xfId="1707"/>
    <cellStyle name="Comma 2 2 61 3 2" xfId="1708"/>
    <cellStyle name="Comma 2 2 61 4" xfId="1709"/>
    <cellStyle name="Comma 2 2 62" xfId="1710"/>
    <cellStyle name="Comma 2 2 62 2" xfId="1711"/>
    <cellStyle name="Comma 2 2 63" xfId="1712"/>
    <cellStyle name="Comma 2 2 63 2" xfId="1713"/>
    <cellStyle name="Comma 2 2 64" xfId="1714"/>
    <cellStyle name="Comma 2 2 7" xfId="1715"/>
    <cellStyle name="Comma 2 2 7 2" xfId="1716"/>
    <cellStyle name="Comma 2 2 7 2 2" xfId="1717"/>
    <cellStyle name="Comma 2 2 7 3" xfId="1718"/>
    <cellStyle name="Comma 2 2 7 3 2" xfId="1719"/>
    <cellStyle name="Comma 2 2 7 4" xfId="1720"/>
    <cellStyle name="Comma 2 2 8" xfId="1721"/>
    <cellStyle name="Comma 2 2 8 2" xfId="1722"/>
    <cellStyle name="Comma 2 2 8 2 2" xfId="1723"/>
    <cellStyle name="Comma 2 2 8 3" xfId="1724"/>
    <cellStyle name="Comma 2 2 8 3 2" xfId="1725"/>
    <cellStyle name="Comma 2 2 8 4" xfId="1726"/>
    <cellStyle name="Comma 2 2 9" xfId="1727"/>
    <cellStyle name="Comma 2 2 9 2" xfId="1728"/>
    <cellStyle name="Comma 2 2 9 2 2" xfId="1729"/>
    <cellStyle name="Comma 2 2 9 3" xfId="1730"/>
    <cellStyle name="Comma 2 2 9 3 2" xfId="1731"/>
    <cellStyle name="Comma 2 2 9 4" xfId="1732"/>
    <cellStyle name="Comma 2 2_B3 - Property plant &amp; equipment.nat" xfId="1733"/>
    <cellStyle name="Comma 2 20" xfId="1734"/>
    <cellStyle name="Comma 2 21" xfId="1735"/>
    <cellStyle name="Comma 2 22" xfId="1736"/>
    <cellStyle name="Comma 2 23" xfId="1737"/>
    <cellStyle name="Comma 2 24" xfId="1738"/>
    <cellStyle name="Comma 2 25" xfId="1739"/>
    <cellStyle name="Comma 2 26" xfId="1740"/>
    <cellStyle name="Comma 2 27" xfId="1741"/>
    <cellStyle name="Comma 2 28" xfId="1742"/>
    <cellStyle name="Comma 2 29" xfId="1743"/>
    <cellStyle name="Comma 2 3" xfId="1744"/>
    <cellStyle name="Comma 2 3 2" xfId="1745"/>
    <cellStyle name="Comma 2 3 2 2" xfId="1746"/>
    <cellStyle name="Comma 2 3 2 2 2" xfId="1747"/>
    <cellStyle name="Comma 2 3 2 3" xfId="1748"/>
    <cellStyle name="Comma 2 3 2 3 2" xfId="1749"/>
    <cellStyle name="Comma 2 3 2 4" xfId="1750"/>
    <cellStyle name="Comma 2 3 3" xfId="1751"/>
    <cellStyle name="Comma 2 3 3 2" xfId="1752"/>
    <cellStyle name="Comma 2 3 3 2 2" xfId="1753"/>
    <cellStyle name="Comma 2 3 3 3" xfId="1754"/>
    <cellStyle name="Comma 2 3 3 3 2" xfId="1755"/>
    <cellStyle name="Comma 2 3 3 4" xfId="1756"/>
    <cellStyle name="Comma 2 3 4" xfId="1757"/>
    <cellStyle name="Comma 2 3 5" xfId="1758"/>
    <cellStyle name="Comma 2 3 5 2" xfId="1759"/>
    <cellStyle name="Comma 2 3 6" xfId="1760"/>
    <cellStyle name="Comma 2 3 6 2" xfId="1761"/>
    <cellStyle name="Comma 2 3 7" xfId="1762"/>
    <cellStyle name="Comma 2 30" xfId="1763"/>
    <cellStyle name="Comma 2 31" xfId="1764"/>
    <cellStyle name="Comma 2 32" xfId="1765"/>
    <cellStyle name="Comma 2 33" xfId="1766"/>
    <cellStyle name="Comma 2 34" xfId="1767"/>
    <cellStyle name="Comma 2 35" xfId="1768"/>
    <cellStyle name="Comma 2 36" xfId="1769"/>
    <cellStyle name="Comma 2 37" xfId="1770"/>
    <cellStyle name="Comma 2 38" xfId="1771"/>
    <cellStyle name="Comma 2 39" xfId="1772"/>
    <cellStyle name="Comma 2 4" xfId="1773"/>
    <cellStyle name="Comma 2 4 2" xfId="1774"/>
    <cellStyle name="Comma 2 4 2 2" xfId="1775"/>
    <cellStyle name="Comma 2 4 2 2 2" xfId="1776"/>
    <cellStyle name="Comma 2 4 2 3" xfId="1777"/>
    <cellStyle name="Comma 2 4 2 3 2" xfId="1778"/>
    <cellStyle name="Comma 2 4 2 4" xfId="1779"/>
    <cellStyle name="Comma 2 4 3" xfId="1780"/>
    <cellStyle name="Comma 2 4 4" xfId="1781"/>
    <cellStyle name="Comma 2 4 4 2" xfId="1782"/>
    <cellStyle name="Comma 2 4 5" xfId="1783"/>
    <cellStyle name="Comma 2 4 5 2" xfId="1784"/>
    <cellStyle name="Comma 2 4 6" xfId="1785"/>
    <cellStyle name="Comma 2 40" xfId="1786"/>
    <cellStyle name="Comma 2 41" xfId="1787"/>
    <cellStyle name="Comma 2 42" xfId="1788"/>
    <cellStyle name="Comma 2 43" xfId="1789"/>
    <cellStyle name="Comma 2 44" xfId="1790"/>
    <cellStyle name="Comma 2 45" xfId="1791"/>
    <cellStyle name="Comma 2 46" xfId="1792"/>
    <cellStyle name="Comma 2 47" xfId="1793"/>
    <cellStyle name="Comma 2 48" xfId="1794"/>
    <cellStyle name="Comma 2 49" xfId="1795"/>
    <cellStyle name="Comma 2 5" xfId="1796"/>
    <cellStyle name="Comma 2 5 2" xfId="1797"/>
    <cellStyle name="Comma 2 5 2 2" xfId="1798"/>
    <cellStyle name="Comma 2 5 2 2 2" xfId="1799"/>
    <cellStyle name="Comma 2 5 2 3" xfId="1800"/>
    <cellStyle name="Comma 2 5 2 3 2" xfId="1801"/>
    <cellStyle name="Comma 2 5 2 4" xfId="1802"/>
    <cellStyle name="Comma 2 5 3" xfId="1803"/>
    <cellStyle name="Comma 2 5 3 2" xfId="1804"/>
    <cellStyle name="Comma 2 5 4" xfId="1805"/>
    <cellStyle name="Comma 2 5 4 2" xfId="1806"/>
    <cellStyle name="Comma 2 5 5" xfId="1807"/>
    <cellStyle name="Comma 2 50" xfId="1808"/>
    <cellStyle name="Comma 2 51" xfId="1809"/>
    <cellStyle name="Comma 2 52" xfId="1810"/>
    <cellStyle name="Comma 2 53" xfId="1811"/>
    <cellStyle name="Comma 2 54" xfId="1812"/>
    <cellStyle name="Comma 2 55" xfId="1813"/>
    <cellStyle name="Comma 2 56" xfId="1814"/>
    <cellStyle name="Comma 2 57" xfId="1815"/>
    <cellStyle name="Comma 2 58" xfId="1816"/>
    <cellStyle name="Comma 2 59" xfId="1817"/>
    <cellStyle name="Comma 2 59 2" xfId="1818"/>
    <cellStyle name="Comma 2 59 2 2" xfId="1819"/>
    <cellStyle name="Comma 2 59 3" xfId="1820"/>
    <cellStyle name="Comma 2 59 3 2" xfId="1821"/>
    <cellStyle name="Comma 2 59 4" xfId="1822"/>
    <cellStyle name="Comma 2 6" xfId="1823"/>
    <cellStyle name="Comma 2 6 2" xfId="1824"/>
    <cellStyle name="Comma 2 6 2 2" xfId="1825"/>
    <cellStyle name="Comma 2 6 3" xfId="1826"/>
    <cellStyle name="Comma 2 6 3 2" xfId="1827"/>
    <cellStyle name="Comma 2 6 4" xfId="1828"/>
    <cellStyle name="Comma 2 60" xfId="1829"/>
    <cellStyle name="Comma 2 60 2" xfId="1830"/>
    <cellStyle name="Comma 2 61" xfId="1831"/>
    <cellStyle name="Comma 2 62" xfId="1832"/>
    <cellStyle name="Comma 2 63" xfId="1833"/>
    <cellStyle name="Comma 2 64" xfId="1834"/>
    <cellStyle name="Comma 2 65" xfId="1835"/>
    <cellStyle name="Comma 2 66" xfId="1836"/>
    <cellStyle name="Comma 2 67" xfId="1837"/>
    <cellStyle name="Comma 2 68" xfId="1838"/>
    <cellStyle name="Comma 2 69" xfId="1839"/>
    <cellStyle name="Comma 2 7" xfId="1840"/>
    <cellStyle name="Comma 2 7 2" xfId="1841"/>
    <cellStyle name="Comma 2 7 2 2" xfId="1842"/>
    <cellStyle name="Comma 2 7 3" xfId="1843"/>
    <cellStyle name="Comma 2 7 3 2" xfId="1844"/>
    <cellStyle name="Comma 2 7 4" xfId="1845"/>
    <cellStyle name="Comma 2 70" xfId="1846"/>
    <cellStyle name="Comma 2 8" xfId="1847"/>
    <cellStyle name="Comma 2 8 2" xfId="1848"/>
    <cellStyle name="Comma 2 8 2 2" xfId="1849"/>
    <cellStyle name="Comma 2 8 3" xfId="1850"/>
    <cellStyle name="Comma 2 8 3 2" xfId="1851"/>
    <cellStyle name="Comma 2 8 4" xfId="1852"/>
    <cellStyle name="Comma 2 9" xfId="1853"/>
    <cellStyle name="Comma 2 9 2" xfId="1854"/>
    <cellStyle name="Comma 2 9 2 2" xfId="1855"/>
    <cellStyle name="Comma 2 9 3" xfId="1856"/>
    <cellStyle name="Comma 2 9 3 2" xfId="1857"/>
    <cellStyle name="Comma 2 9 4" xfId="1858"/>
    <cellStyle name="Comma 2_%BB%C3%D1%BA%BB%C3%D8%A7%C3%D2%C2%A1%D2%C3%20Forward%E1%A1%E9%E4%A2(1)" xfId="1859"/>
    <cellStyle name="Comma 20" xfId="1860"/>
    <cellStyle name="Comma 20 2" xfId="1861"/>
    <cellStyle name="Comma 20 2 2" xfId="1862"/>
    <cellStyle name="Comma 20 3" xfId="1863"/>
    <cellStyle name="Comma 20 3 2" xfId="1864"/>
    <cellStyle name="Comma 20 4" xfId="1865"/>
    <cellStyle name="Comma 21" xfId="1866"/>
    <cellStyle name="Comma 21 2" xfId="1867"/>
    <cellStyle name="Comma 21 2 2" xfId="1868"/>
    <cellStyle name="Comma 21 3" xfId="1869"/>
    <cellStyle name="Comma 21 3 2" xfId="1870"/>
    <cellStyle name="Comma 21 4" xfId="1871"/>
    <cellStyle name="Comma 22" xfId="1872"/>
    <cellStyle name="Comma 22 2" xfId="1873"/>
    <cellStyle name="Comma 22 2 2" xfId="1874"/>
    <cellStyle name="Comma 22 3" xfId="1875"/>
    <cellStyle name="Comma 22 3 2" xfId="1876"/>
    <cellStyle name="Comma 22 4" xfId="1877"/>
    <cellStyle name="Comma 23" xfId="1878"/>
    <cellStyle name="Comma 23 2" xfId="1879"/>
    <cellStyle name="Comma 23 2 2" xfId="1880"/>
    <cellStyle name="Comma 23 3" xfId="1881"/>
    <cellStyle name="Comma 23 3 2" xfId="1882"/>
    <cellStyle name="Comma 23 4" xfId="1883"/>
    <cellStyle name="Comma 23_Cut-off_รายได้" xfId="1884"/>
    <cellStyle name="Comma 24" xfId="1885"/>
    <cellStyle name="Comma 24 2" xfId="1886"/>
    <cellStyle name="Comma 24 2 2" xfId="1887"/>
    <cellStyle name="Comma 24 3" xfId="1888"/>
    <cellStyle name="Comma 24 3 2" xfId="1889"/>
    <cellStyle name="Comma 24 4" xfId="1890"/>
    <cellStyle name="Comma 25" xfId="1891"/>
    <cellStyle name="Comma 25 2" xfId="1892"/>
    <cellStyle name="Comma 25 2 2" xfId="1893"/>
    <cellStyle name="Comma 25 2 2 2" xfId="1894"/>
    <cellStyle name="Comma 25 2 3" xfId="1895"/>
    <cellStyle name="Comma 25 2 3 2" xfId="1896"/>
    <cellStyle name="Comma 25 2 4" xfId="1897"/>
    <cellStyle name="Comma 25 3" xfId="1898"/>
    <cellStyle name="Comma 25 3 2" xfId="1899"/>
    <cellStyle name="Comma 25 4" xfId="1900"/>
    <cellStyle name="Comma 25 4 2" xfId="1901"/>
    <cellStyle name="Comma 25 5" xfId="1902"/>
    <cellStyle name="Comma 26" xfId="1903"/>
    <cellStyle name="Comma 26 2" xfId="1904"/>
    <cellStyle name="Comma 26 3" xfId="1905"/>
    <cellStyle name="Comma 26 3 2" xfId="1906"/>
    <cellStyle name="Comma 26 4" xfId="1907"/>
    <cellStyle name="Comma 26 4 2" xfId="1908"/>
    <cellStyle name="Comma 26 5" xfId="1909"/>
    <cellStyle name="Comma 26_Cut-off_รายได้" xfId="1910"/>
    <cellStyle name="Comma 27" xfId="1911"/>
    <cellStyle name="Comma 27 2" xfId="1912"/>
    <cellStyle name="Comma 27 2 2" xfId="1913"/>
    <cellStyle name="Comma 27 2 2 2" xfId="1914"/>
    <cellStyle name="Comma 27 2 3" xfId="1915"/>
    <cellStyle name="Comma 27 3" xfId="1916"/>
    <cellStyle name="Comma 27 3 2" xfId="1917"/>
    <cellStyle name="Comma 27 3 2 2" xfId="1918"/>
    <cellStyle name="Comma 27 3 3" xfId="1919"/>
    <cellStyle name="Comma 27 4" xfId="1920"/>
    <cellStyle name="Comma 27 4 2" xfId="1921"/>
    <cellStyle name="Comma 27 5" xfId="1922"/>
    <cellStyle name="Comma 28" xfId="1923"/>
    <cellStyle name="Comma 28 2" xfId="1924"/>
    <cellStyle name="Comma 28 2 2" xfId="1925"/>
    <cellStyle name="Comma 28 3" xfId="1926"/>
    <cellStyle name="Comma 28 3 2" xfId="1927"/>
    <cellStyle name="Comma 28 4" xfId="1928"/>
    <cellStyle name="Comma 29" xfId="1929"/>
    <cellStyle name="Comma 29 2" xfId="1930"/>
    <cellStyle name="Comma 29 2 2" xfId="1931"/>
    <cellStyle name="Comma 29 2 2 2" xfId="1932"/>
    <cellStyle name="Comma 29 2 3" xfId="1933"/>
    <cellStyle name="Comma 29 2 3 2" xfId="1934"/>
    <cellStyle name="Comma 29 2 4" xfId="1935"/>
    <cellStyle name="Comma 29 3" xfId="1936"/>
    <cellStyle name="Comma 29 3 2" xfId="1937"/>
    <cellStyle name="Comma 29 4" xfId="1938"/>
    <cellStyle name="Comma 29 4 2" xfId="1939"/>
    <cellStyle name="Comma 29 5" xfId="1940"/>
    <cellStyle name="Comma 3" xfId="1941"/>
    <cellStyle name="Comma 3 10" xfId="1942"/>
    <cellStyle name="Comma 3 10 2" xfId="1943"/>
    <cellStyle name="Comma 3 11" xfId="1944"/>
    <cellStyle name="Comma 3 11 2" xfId="1945"/>
    <cellStyle name="Comma 3 12" xfId="1946"/>
    <cellStyle name="Comma 3 13" xfId="1947"/>
    <cellStyle name="Comma 3 14" xfId="1948"/>
    <cellStyle name="Comma 3 15" xfId="1949"/>
    <cellStyle name="Comma 3 16" xfId="1950"/>
    <cellStyle name="Comma 3 17" xfId="1951"/>
    <cellStyle name="Comma 3 18" xfId="1952"/>
    <cellStyle name="Comma 3 19" xfId="1953"/>
    <cellStyle name="Comma 3 2" xfId="1954"/>
    <cellStyle name="Comma 3 2 10" xfId="1955"/>
    <cellStyle name="Comma 3 2 10 2" xfId="1956"/>
    <cellStyle name="Comma 3 2 11" xfId="1957"/>
    <cellStyle name="Comma 3 2 2" xfId="1958"/>
    <cellStyle name="Comma 3 2 2 2" xfId="1959"/>
    <cellStyle name="Comma 3 2 2 2 2" xfId="1960"/>
    <cellStyle name="Comma 3 2 2 2 2 2" xfId="1961"/>
    <cellStyle name="Comma 3 2 2 2 3" xfId="1962"/>
    <cellStyle name="Comma 3 2 2 2 3 2" xfId="1963"/>
    <cellStyle name="Comma 3 2 2 2 4" xfId="1964"/>
    <cellStyle name="Comma 3 2 2 3" xfId="1965"/>
    <cellStyle name="Comma 3 2 2 3 2" xfId="1966"/>
    <cellStyle name="Comma 3 2 2 3 2 2" xfId="1967"/>
    <cellStyle name="Comma 3 2 2 3 3" xfId="1968"/>
    <cellStyle name="Comma 3 2 2 3 3 2" xfId="1969"/>
    <cellStyle name="Comma 3 2 2 3 4" xfId="1970"/>
    <cellStyle name="Comma 3 2 2 4" xfId="1971"/>
    <cellStyle name="Comma 3 2 2 4 2" xfId="1972"/>
    <cellStyle name="Comma 3 2 2 4 2 2" xfId="1973"/>
    <cellStyle name="Comma 3 2 2 4 2 2 2" xfId="1974"/>
    <cellStyle name="Comma 3 2 2 4 2 3" xfId="1975"/>
    <cellStyle name="Comma 3 2 2 4 2 3 2" xfId="1976"/>
    <cellStyle name="Comma 3 2 2 4 2 4" xfId="1977"/>
    <cellStyle name="Comma 3 2 2 4 3" xfId="1978"/>
    <cellStyle name="Comma 3 2 2 4 3 2" xfId="1979"/>
    <cellStyle name="Comma 3 2 2 4 4" xfId="1980"/>
    <cellStyle name="Comma 3 2 2 4 4 2" xfId="1981"/>
    <cellStyle name="Comma 3 2 2 4 5" xfId="1982"/>
    <cellStyle name="Comma 3 2 2 5" xfId="1983"/>
    <cellStyle name="Comma 3 2 2 5 2" xfId="1984"/>
    <cellStyle name="Comma 3 2 2 6" xfId="1985"/>
    <cellStyle name="Comma 3 2 2 6 2" xfId="1986"/>
    <cellStyle name="Comma 3 2 2 7" xfId="1987"/>
    <cellStyle name="Comma 3 2 3" xfId="1988"/>
    <cellStyle name="Comma 3 2 4" xfId="1989"/>
    <cellStyle name="Comma 3 2 4 2" xfId="1990"/>
    <cellStyle name="Comma 3 2 4 2 2" xfId="1991"/>
    <cellStyle name="Comma 3 2 4 3" xfId="1992"/>
    <cellStyle name="Comma 3 2 4 3 2" xfId="1993"/>
    <cellStyle name="Comma 3 2 4 4" xfId="1994"/>
    <cellStyle name="Comma 3 2 5" xfId="1995"/>
    <cellStyle name="Comma 3 2 6" xfId="1996"/>
    <cellStyle name="Comma 3 2 7" xfId="1997"/>
    <cellStyle name="Comma 3 2 8" xfId="1998"/>
    <cellStyle name="Comma 3 2 8 2" xfId="1999"/>
    <cellStyle name="Comma 3 2 9" xfId="2000"/>
    <cellStyle name="Comma 3 2 9 2" xfId="2001"/>
    <cellStyle name="Comma 3 20" xfId="2002"/>
    <cellStyle name="Comma 3 21" xfId="2003"/>
    <cellStyle name="Comma 3 22" xfId="2004"/>
    <cellStyle name="Comma 3 23" xfId="2005"/>
    <cellStyle name="Comma 3 24" xfId="2006"/>
    <cellStyle name="Comma 3 3" xfId="2007"/>
    <cellStyle name="Comma 3 3 2" xfId="2008"/>
    <cellStyle name="Comma 3 3 2 2" xfId="2009"/>
    <cellStyle name="Comma 3 3 2 2 2" xfId="2010"/>
    <cellStyle name="Comma 3 3 2 3" xfId="2011"/>
    <cellStyle name="Comma 3 3 2 3 2" xfId="2012"/>
    <cellStyle name="Comma 3 3 2 4" xfId="2013"/>
    <cellStyle name="Comma 3 3 3" xfId="2014"/>
    <cellStyle name="Comma 3 3 3 2" xfId="2015"/>
    <cellStyle name="Comma 3 3 4" xfId="2016"/>
    <cellStyle name="Comma 3 3 4 2" xfId="2017"/>
    <cellStyle name="Comma 3 3 5" xfId="2018"/>
    <cellStyle name="Comma 3 4" xfId="2019"/>
    <cellStyle name="Comma 3 4 2" xfId="2020"/>
    <cellStyle name="Comma 3 4 2 2" xfId="2021"/>
    <cellStyle name="Comma 3 4 2 2 2" xfId="2022"/>
    <cellStyle name="Comma 3 4 2 3" xfId="2023"/>
    <cellStyle name="Comma 3 4 2 3 2" xfId="2024"/>
    <cellStyle name="Comma 3 4 2 4" xfId="2025"/>
    <cellStyle name="Comma 3 4 3" xfId="2026"/>
    <cellStyle name="Comma 3 4 3 2" xfId="2027"/>
    <cellStyle name="Comma 3 4 4" xfId="2028"/>
    <cellStyle name="Comma 3 4 4 2" xfId="2029"/>
    <cellStyle name="Comma 3 4 5" xfId="2030"/>
    <cellStyle name="Comma 3 5" xfId="2031"/>
    <cellStyle name="Comma 3 5 2" xfId="2032"/>
    <cellStyle name="Comma 3 5 2 2" xfId="2033"/>
    <cellStyle name="Comma 3 5 2 2 2" xfId="2034"/>
    <cellStyle name="Comma 3 5 2 3" xfId="2035"/>
    <cellStyle name="Comma 3 5 2 3 2" xfId="2036"/>
    <cellStyle name="Comma 3 5 2 4" xfId="2037"/>
    <cellStyle name="Comma 3 5 3" xfId="2038"/>
    <cellStyle name="Comma 3 5 3 2" xfId="2039"/>
    <cellStyle name="Comma 3 5 4" xfId="2040"/>
    <cellStyle name="Comma 3 5 4 2" xfId="2041"/>
    <cellStyle name="Comma 3 5 5" xfId="2042"/>
    <cellStyle name="Comma 3 6" xfId="2043"/>
    <cellStyle name="Comma 3 6 2" xfId="2044"/>
    <cellStyle name="Comma 3 6 2 2" xfId="2045"/>
    <cellStyle name="Comma 3 6 3" xfId="2046"/>
    <cellStyle name="Comma 3 6 3 2" xfId="2047"/>
    <cellStyle name="Comma 3 6 4" xfId="2048"/>
    <cellStyle name="Comma 3 7" xfId="2049"/>
    <cellStyle name="Comma 3 7 2" xfId="2050"/>
    <cellStyle name="Comma 3 7 2 2" xfId="2051"/>
    <cellStyle name="Comma 3 7 3" xfId="2052"/>
    <cellStyle name="Comma 3 7 3 2" xfId="2053"/>
    <cellStyle name="Comma 3 7 4" xfId="2054"/>
    <cellStyle name="Comma 3 8" xfId="2055"/>
    <cellStyle name="Comma 3 9" xfId="2056"/>
    <cellStyle name="Comma 3 9 2" xfId="2057"/>
    <cellStyle name="Comma 3_1144B53_D70-71_SB_new" xfId="2058"/>
    <cellStyle name="Comma 30" xfId="2059"/>
    <cellStyle name="Comma 30 2" xfId="2060"/>
    <cellStyle name="Comma 30 2 2" xfId="2061"/>
    <cellStyle name="Comma 30 2 3" xfId="2062"/>
    <cellStyle name="Comma 30 3" xfId="2063"/>
    <cellStyle name="Comma 30 4" xfId="2064"/>
    <cellStyle name="Comma 30 5" xfId="2065"/>
    <cellStyle name="Comma 30 5 2" xfId="2066"/>
    <cellStyle name="Comma 30 5 2 2" xfId="2067"/>
    <cellStyle name="Comma 30 5 3" xfId="2068"/>
    <cellStyle name="Comma 30 5 3 2" xfId="2069"/>
    <cellStyle name="Comma 30 5 4" xfId="2070"/>
    <cellStyle name="Comma 30 6" xfId="2071"/>
    <cellStyle name="Comma 30 6 2" xfId="2072"/>
    <cellStyle name="Comma 30 7" xfId="2073"/>
    <cellStyle name="Comma 30 7 2" xfId="2074"/>
    <cellStyle name="Comma 30 8" xfId="2075"/>
    <cellStyle name="Comma 31" xfId="2076"/>
    <cellStyle name="Comma 31 2" xfId="2077"/>
    <cellStyle name="Comma 31 2 2" xfId="2078"/>
    <cellStyle name="Comma 31 2 2 2" xfId="2079"/>
    <cellStyle name="Comma 31 2 3" xfId="2080"/>
    <cellStyle name="Comma 31 2 3 2" xfId="2081"/>
    <cellStyle name="Comma 31 2 4" xfId="2082"/>
    <cellStyle name="Comma 31 3" xfId="2083"/>
    <cellStyle name="Comma 31 3 2" xfId="2084"/>
    <cellStyle name="Comma 31 4" xfId="2085"/>
    <cellStyle name="Comma 31 4 2" xfId="2086"/>
    <cellStyle name="Comma 31 5" xfId="2087"/>
    <cellStyle name="Comma 32" xfId="2088"/>
    <cellStyle name="Comma 32 2" xfId="2089"/>
    <cellStyle name="Comma 32 2 2" xfId="2090"/>
    <cellStyle name="Comma 32 3" xfId="2091"/>
    <cellStyle name="Comma 32 3 2" xfId="2092"/>
    <cellStyle name="Comma 32 4" xfId="2093"/>
    <cellStyle name="Comma 33" xfId="2094"/>
    <cellStyle name="Comma 33 2" xfId="2095"/>
    <cellStyle name="Comma 33 2 2" xfId="2096"/>
    <cellStyle name="Comma 33 3" xfId="2097"/>
    <cellStyle name="Comma 33 3 2" xfId="2098"/>
    <cellStyle name="Comma 33 4" xfId="2099"/>
    <cellStyle name="Comma 34" xfId="2100"/>
    <cellStyle name="Comma 34 2" xfId="2101"/>
    <cellStyle name="Comma 34 2 2" xfId="2102"/>
    <cellStyle name="Comma 34 3" xfId="2103"/>
    <cellStyle name="Comma 34 3 2" xfId="2104"/>
    <cellStyle name="Comma 34 4" xfId="2105"/>
    <cellStyle name="Comma 35" xfId="2106"/>
    <cellStyle name="Comma 35 2" xfId="2107"/>
    <cellStyle name="Comma 35 2 2" xfId="2108"/>
    <cellStyle name="Comma 35 3" xfId="2109"/>
    <cellStyle name="Comma 35 3 2" xfId="2110"/>
    <cellStyle name="Comma 35 4" xfId="2111"/>
    <cellStyle name="Comma 36" xfId="2112"/>
    <cellStyle name="Comma 36 2" xfId="2113"/>
    <cellStyle name="Comma 36 2 2" xfId="2114"/>
    <cellStyle name="Comma 36 2 2 2" xfId="2115"/>
    <cellStyle name="Comma 36 2 3" xfId="2116"/>
    <cellStyle name="Comma 36 3" xfId="2117"/>
    <cellStyle name="Comma 36 3 2" xfId="2118"/>
    <cellStyle name="Comma 36 3 2 2" xfId="2119"/>
    <cellStyle name="Comma 36 3 3" xfId="2120"/>
    <cellStyle name="Comma 36 4" xfId="2121"/>
    <cellStyle name="Comma 36 4 2" xfId="2122"/>
    <cellStyle name="Comma 36 5" xfId="2123"/>
    <cellStyle name="Comma 37" xfId="2124"/>
    <cellStyle name="Comma 37 2" xfId="2125"/>
    <cellStyle name="Comma 37 2 2" xfId="2126"/>
    <cellStyle name="Comma 37 2 2 2" xfId="2127"/>
    <cellStyle name="Comma 37 2 3" xfId="2128"/>
    <cellStyle name="Comma 37 3" xfId="2129"/>
    <cellStyle name="Comma 37 3 2" xfId="2130"/>
    <cellStyle name="Comma 37 3 2 2" xfId="2131"/>
    <cellStyle name="Comma 37 3 3" xfId="2132"/>
    <cellStyle name="Comma 37 4" xfId="2133"/>
    <cellStyle name="Comma 37 4 2" xfId="2134"/>
    <cellStyle name="Comma 37 5" xfId="2135"/>
    <cellStyle name="Comma 38" xfId="2136"/>
    <cellStyle name="Comma 38 2" xfId="2137"/>
    <cellStyle name="Comma 38 2 2" xfId="2138"/>
    <cellStyle name="Comma 38 2 2 2" xfId="2139"/>
    <cellStyle name="Comma 38 2 3" xfId="2140"/>
    <cellStyle name="Comma 38 3" xfId="2141"/>
    <cellStyle name="Comma 38 3 2" xfId="2142"/>
    <cellStyle name="Comma 38 3 2 2" xfId="2143"/>
    <cellStyle name="Comma 38 3 3" xfId="2144"/>
    <cellStyle name="Comma 38 4" xfId="2145"/>
    <cellStyle name="Comma 38 4 2" xfId="2146"/>
    <cellStyle name="Comma 38 5" xfId="2147"/>
    <cellStyle name="Comma 39" xfId="2148"/>
    <cellStyle name="Comma 39 2" xfId="2149"/>
    <cellStyle name="Comma 39 2 2" xfId="2150"/>
    <cellStyle name="Comma 39 2 2 2" xfId="2151"/>
    <cellStyle name="Comma 39 2 3" xfId="2152"/>
    <cellStyle name="Comma 39 3" xfId="2153"/>
    <cellStyle name="Comma 39 3 2" xfId="2154"/>
    <cellStyle name="Comma 39 3 2 2" xfId="2155"/>
    <cellStyle name="Comma 39 3 3" xfId="2156"/>
    <cellStyle name="Comma 39 4" xfId="2157"/>
    <cellStyle name="Comma 39 4 2" xfId="2158"/>
    <cellStyle name="Comma 39 5" xfId="2159"/>
    <cellStyle name="Comma 4" xfId="2160"/>
    <cellStyle name="Comma 4 10" xfId="2161"/>
    <cellStyle name="Comma 4 11" xfId="2162"/>
    <cellStyle name="Comma 4 12" xfId="2163"/>
    <cellStyle name="Comma 4 13" xfId="2164"/>
    <cellStyle name="Comma 4 14" xfId="2165"/>
    <cellStyle name="Comma 4 2" xfId="2166"/>
    <cellStyle name="Comma 4 2 2" xfId="2167"/>
    <cellStyle name="Comma 4 2 2 2" xfId="2168"/>
    <cellStyle name="Comma 4 2 2 2 2" xfId="2169"/>
    <cellStyle name="Comma 4 2 2 3" xfId="2170"/>
    <cellStyle name="Comma 4 2 2 3 2" xfId="2171"/>
    <cellStyle name="Comma 4 2 2 4" xfId="2172"/>
    <cellStyle name="Comma 4 2 2 5" xfId="2173"/>
    <cellStyle name="Comma 4 2 3" xfId="2174"/>
    <cellStyle name="Comma 4 2 3 2" xfId="2175"/>
    <cellStyle name="Comma 4 2 3 2 2" xfId="2176"/>
    <cellStyle name="Comma 4 2 3 3" xfId="2177"/>
    <cellStyle name="Comma 4 2 3 3 2" xfId="2178"/>
    <cellStyle name="Comma 4 2 3 4" xfId="2179"/>
    <cellStyle name="Comma 4 2 4" xfId="2180"/>
    <cellStyle name="Comma 4 2 5" xfId="2181"/>
    <cellStyle name="Comma 4 2 5 2" xfId="2182"/>
    <cellStyle name="Comma 4 2 6" xfId="2183"/>
    <cellStyle name="Comma 4 2 6 2" xfId="2184"/>
    <cellStyle name="Comma 4 2 7" xfId="2185"/>
    <cellStyle name="Comma 4 3" xfId="2186"/>
    <cellStyle name="Comma 4 3 2" xfId="2187"/>
    <cellStyle name="Comma 4 3 2 2" xfId="2188"/>
    <cellStyle name="Comma 4 3 2 2 2" xfId="2189"/>
    <cellStyle name="Comma 4 3 2 3" xfId="2190"/>
    <cellStyle name="Comma 4 3 2 3 2" xfId="2191"/>
    <cellStyle name="Comma 4 3 2 4" xfId="2192"/>
    <cellStyle name="Comma 4 3 2 5" xfId="2193"/>
    <cellStyle name="Comma 4 3 3" xfId="2194"/>
    <cellStyle name="Comma 4 3 3 2" xfId="2195"/>
    <cellStyle name="Comma 4 3 4" xfId="2196"/>
    <cellStyle name="Comma 4 3 4 2" xfId="2197"/>
    <cellStyle name="Comma 4 3 5" xfId="2198"/>
    <cellStyle name="Comma 4 4" xfId="2199"/>
    <cellStyle name="Comma 4 4 2" xfId="2200"/>
    <cellStyle name="Comma 4 4 2 2" xfId="2201"/>
    <cellStyle name="Comma 4 4 2 3" xfId="2202"/>
    <cellStyle name="Comma 4 4 2 4" xfId="2203"/>
    <cellStyle name="Comma 4 4 2 5" xfId="2204"/>
    <cellStyle name="Comma 4 4 3" xfId="2205"/>
    <cellStyle name="Comma 4 4 3 2" xfId="2206"/>
    <cellStyle name="Comma 4 4 4" xfId="2207"/>
    <cellStyle name="Comma 4 4 5" xfId="2208"/>
    <cellStyle name="Comma 4 5" xfId="2209"/>
    <cellStyle name="Comma 4 5 2" xfId="2210"/>
    <cellStyle name="Comma 4 5 2 2" xfId="2211"/>
    <cellStyle name="Comma 4 5 2 3" xfId="2212"/>
    <cellStyle name="Comma 4 5 2 4" xfId="2213"/>
    <cellStyle name="Comma 4 5 3" xfId="2214"/>
    <cellStyle name="Comma 4 5 4" xfId="2215"/>
    <cellStyle name="Comma 4 6" xfId="2216"/>
    <cellStyle name="Comma 4 6 2" xfId="2217"/>
    <cellStyle name="Comma 4 6 2 2" xfId="2218"/>
    <cellStyle name="Comma 4 6 3" xfId="2219"/>
    <cellStyle name="Comma 4 6 3 2" xfId="2220"/>
    <cellStyle name="Comma 4 6 4" xfId="2221"/>
    <cellStyle name="Comma 4 6 5" xfId="2222"/>
    <cellStyle name="Comma 4 7" xfId="2223"/>
    <cellStyle name="Comma 4 7 2" xfId="2224"/>
    <cellStyle name="Comma 4 7 2 2" xfId="2225"/>
    <cellStyle name="Comma 4 7 3" xfId="2226"/>
    <cellStyle name="Comma 4 7 3 2" xfId="2227"/>
    <cellStyle name="Comma 4 7 4" xfId="2228"/>
    <cellStyle name="Comma 4 8" xfId="2229"/>
    <cellStyle name="Comma 4 8 2" xfId="2230"/>
    <cellStyle name="Comma 4 8 3" xfId="2231"/>
    <cellStyle name="Comma 4 9" xfId="2232"/>
    <cellStyle name="Comma 4 9 2" xfId="2233"/>
    <cellStyle name="Comma 4_B3 - Property plant &amp; equipment_GE" xfId="2234"/>
    <cellStyle name="Comma 40" xfId="2235"/>
    <cellStyle name="Comma 40 2" xfId="2236"/>
    <cellStyle name="Comma 40 2 2" xfId="2237"/>
    <cellStyle name="Comma 40 2 2 2" xfId="2238"/>
    <cellStyle name="Comma 40 2 3" xfId="2239"/>
    <cellStyle name="Comma 40 3" xfId="2240"/>
    <cellStyle name="Comma 40 3 2" xfId="2241"/>
    <cellStyle name="Comma 40 3 2 2" xfId="2242"/>
    <cellStyle name="Comma 40 3 3" xfId="2243"/>
    <cellStyle name="Comma 40 4" xfId="2244"/>
    <cellStyle name="Comma 40 4 2" xfId="2245"/>
    <cellStyle name="Comma 40 5" xfId="2246"/>
    <cellStyle name="Comma 41" xfId="2247"/>
    <cellStyle name="Comma 41 2" xfId="2248"/>
    <cellStyle name="Comma 41 2 2" xfId="2249"/>
    <cellStyle name="Comma 41 2 2 2" xfId="2250"/>
    <cellStyle name="Comma 41 2 3" xfId="2251"/>
    <cellStyle name="Comma 41 3" xfId="2252"/>
    <cellStyle name="Comma 41 3 2" xfId="2253"/>
    <cellStyle name="Comma 41 3 2 2" xfId="2254"/>
    <cellStyle name="Comma 41 3 3" xfId="2255"/>
    <cellStyle name="Comma 41 4" xfId="2256"/>
    <cellStyle name="Comma 41 4 2" xfId="2257"/>
    <cellStyle name="Comma 41 5" xfId="2258"/>
    <cellStyle name="Comma 42" xfId="2259"/>
    <cellStyle name="Comma 42 2" xfId="2260"/>
    <cellStyle name="Comma 42 2 2" xfId="2261"/>
    <cellStyle name="Comma 42 2 2 2" xfId="2262"/>
    <cellStyle name="Comma 42 2 3" xfId="2263"/>
    <cellStyle name="Comma 42 3" xfId="2264"/>
    <cellStyle name="Comma 42 3 2" xfId="2265"/>
    <cellStyle name="Comma 42 3 2 2" xfId="2266"/>
    <cellStyle name="Comma 42 3 3" xfId="2267"/>
    <cellStyle name="Comma 42 4" xfId="2268"/>
    <cellStyle name="Comma 42 4 2" xfId="2269"/>
    <cellStyle name="Comma 42 5" xfId="2270"/>
    <cellStyle name="Comma 43" xfId="2271"/>
    <cellStyle name="Comma 43 2" xfId="2272"/>
    <cellStyle name="Comma 43 2 2" xfId="2273"/>
    <cellStyle name="Comma 43 2 2 2" xfId="2274"/>
    <cellStyle name="Comma 43 2 3" xfId="2275"/>
    <cellStyle name="Comma 43 3" xfId="2276"/>
    <cellStyle name="Comma 43 3 2" xfId="2277"/>
    <cellStyle name="Comma 43 3 2 2" xfId="2278"/>
    <cellStyle name="Comma 43 3 3" xfId="2279"/>
    <cellStyle name="Comma 43 4" xfId="2280"/>
    <cellStyle name="Comma 43 4 2" xfId="2281"/>
    <cellStyle name="Comma 43 5" xfId="2282"/>
    <cellStyle name="Comma 44" xfId="2283"/>
    <cellStyle name="Comma 44 2" xfId="2284"/>
    <cellStyle name="Comma 44 2 2" xfId="2285"/>
    <cellStyle name="Comma 44 2 2 2" xfId="2286"/>
    <cellStyle name="Comma 44 2 3" xfId="2287"/>
    <cellStyle name="Comma 44 3" xfId="2288"/>
    <cellStyle name="Comma 44 3 2" xfId="2289"/>
    <cellStyle name="Comma 44 3 2 2" xfId="2290"/>
    <cellStyle name="Comma 44 3 3" xfId="2291"/>
    <cellStyle name="Comma 44 4" xfId="2292"/>
    <cellStyle name="Comma 44 4 2" xfId="2293"/>
    <cellStyle name="Comma 44 5" xfId="2294"/>
    <cellStyle name="Comma 45" xfId="2295"/>
    <cellStyle name="Comma 45 2" xfId="2296"/>
    <cellStyle name="Comma 45 2 2" xfId="2297"/>
    <cellStyle name="Comma 45 2 2 2" xfId="2298"/>
    <cellStyle name="Comma 45 2 3" xfId="2299"/>
    <cellStyle name="Comma 45 3" xfId="2300"/>
    <cellStyle name="Comma 45 3 2" xfId="2301"/>
    <cellStyle name="Comma 45 3 2 2" xfId="2302"/>
    <cellStyle name="Comma 45 3 3" xfId="2303"/>
    <cellStyle name="Comma 45 4" xfId="2304"/>
    <cellStyle name="Comma 45 4 2" xfId="2305"/>
    <cellStyle name="Comma 45 5" xfId="2306"/>
    <cellStyle name="Comma 46" xfId="2307"/>
    <cellStyle name="Comma 46 2" xfId="2308"/>
    <cellStyle name="Comma 46 2 2" xfId="2309"/>
    <cellStyle name="Comma 46 2 2 2" xfId="2310"/>
    <cellStyle name="Comma 46 2 3" xfId="2311"/>
    <cellStyle name="Comma 46 3" xfId="2312"/>
    <cellStyle name="Comma 46 3 2" xfId="2313"/>
    <cellStyle name="Comma 46 3 2 2" xfId="2314"/>
    <cellStyle name="Comma 46 3 3" xfId="2315"/>
    <cellStyle name="Comma 46 4" xfId="2316"/>
    <cellStyle name="Comma 46 4 2" xfId="2317"/>
    <cellStyle name="Comma 46 5" xfId="2318"/>
    <cellStyle name="Comma 47" xfId="2319"/>
    <cellStyle name="Comma 47 2" xfId="2320"/>
    <cellStyle name="Comma 47 2 2" xfId="2321"/>
    <cellStyle name="Comma 47 2 2 2" xfId="2322"/>
    <cellStyle name="Comma 47 2 3" xfId="2323"/>
    <cellStyle name="Comma 47 3" xfId="2324"/>
    <cellStyle name="Comma 47 3 2" xfId="2325"/>
    <cellStyle name="Comma 47 3 2 2" xfId="2326"/>
    <cellStyle name="Comma 47 3 3" xfId="2327"/>
    <cellStyle name="Comma 47 4" xfId="2328"/>
    <cellStyle name="Comma 47 4 2" xfId="2329"/>
    <cellStyle name="Comma 47 5" xfId="2330"/>
    <cellStyle name="Comma 48" xfId="2331"/>
    <cellStyle name="Comma 48 2" xfId="2332"/>
    <cellStyle name="Comma 49" xfId="2333"/>
    <cellStyle name="Comma 5" xfId="2334"/>
    <cellStyle name="Comma 5 10" xfId="2335"/>
    <cellStyle name="Comma 5 10 2" xfId="2336"/>
    <cellStyle name="Comma 5 11" xfId="2337"/>
    <cellStyle name="Comma 5 12" xfId="2338"/>
    <cellStyle name="Comma 5 2" xfId="2339"/>
    <cellStyle name="Comma 5 2 2" xfId="2340"/>
    <cellStyle name="Comma 5 2 2 2" xfId="2341"/>
    <cellStyle name="Comma 5 2 2 2 2" xfId="2342"/>
    <cellStyle name="Comma 5 2 2 3" xfId="2343"/>
    <cellStyle name="Comma 5 2 2 3 2" xfId="2344"/>
    <cellStyle name="Comma 5 2 2 4" xfId="2345"/>
    <cellStyle name="Comma 5 2 2 5" xfId="2346"/>
    <cellStyle name="Comma 5 2 3" xfId="2347"/>
    <cellStyle name="Comma 5 2 3 2" xfId="2348"/>
    <cellStyle name="Comma 5 2 3 2 2" xfId="2349"/>
    <cellStyle name="Comma 5 2 3 2 2 2" xfId="2350"/>
    <cellStyle name="Comma 5 2 3 2 3" xfId="2351"/>
    <cellStyle name="Comma 5 2 3 2 3 2" xfId="2352"/>
    <cellStyle name="Comma 5 2 3 2 4" xfId="2353"/>
    <cellStyle name="Comma 5 2 3 3" xfId="2354"/>
    <cellStyle name="Comma 5 2 3 3 2" xfId="2355"/>
    <cellStyle name="Comma 5 2 3 4" xfId="2356"/>
    <cellStyle name="Comma 5 2 3 4 2" xfId="2357"/>
    <cellStyle name="Comma 5 2 3 5" xfId="2358"/>
    <cellStyle name="Comma 5 2 4" xfId="2359"/>
    <cellStyle name="Comma 5 2 4 2" xfId="2360"/>
    <cellStyle name="Comma 5 2 5" xfId="2361"/>
    <cellStyle name="Comma 5 2 5 2" xfId="2362"/>
    <cellStyle name="Comma 5 2 6" xfId="2363"/>
    <cellStyle name="Comma 5 3" xfId="2364"/>
    <cellStyle name="Comma 5 3 2" xfId="2365"/>
    <cellStyle name="Comma 5 3 2 2" xfId="2366"/>
    <cellStyle name="Comma 5 3 2 2 2" xfId="2367"/>
    <cellStyle name="Comma 5 3 2 3" xfId="2368"/>
    <cellStyle name="Comma 5 3 2 3 2" xfId="2369"/>
    <cellStyle name="Comma 5 3 2 4" xfId="2370"/>
    <cellStyle name="Comma 5 3 3" xfId="2371"/>
    <cellStyle name="Comma 5 3 3 2" xfId="2372"/>
    <cellStyle name="Comma 5 3 4" xfId="2373"/>
    <cellStyle name="Comma 5 3 4 2" xfId="2374"/>
    <cellStyle name="Comma 5 3 5" xfId="2375"/>
    <cellStyle name="Comma 5 4" xfId="2376"/>
    <cellStyle name="Comma 5 4 2" xfId="2377"/>
    <cellStyle name="Comma 5 4 2 2" xfId="2378"/>
    <cellStyle name="Comma 5 4 2 2 2" xfId="2379"/>
    <cellStyle name="Comma 5 4 2 3" xfId="2380"/>
    <cellStyle name="Comma 5 4 2 3 2" xfId="2381"/>
    <cellStyle name="Comma 5 4 2 4" xfId="2382"/>
    <cellStyle name="Comma 5 4 3" xfId="2383"/>
    <cellStyle name="Comma 5 4 3 2" xfId="2384"/>
    <cellStyle name="Comma 5 4 4" xfId="2385"/>
    <cellStyle name="Comma 5 4 4 2" xfId="2386"/>
    <cellStyle name="Comma 5 4 5" xfId="2387"/>
    <cellStyle name="Comma 5 5" xfId="2388"/>
    <cellStyle name="Comma 5 5 2" xfId="2389"/>
    <cellStyle name="Comma 5 5 2 2" xfId="2390"/>
    <cellStyle name="Comma 5 5 2 2 2" xfId="2391"/>
    <cellStyle name="Comma 5 5 2 3" xfId="2392"/>
    <cellStyle name="Comma 5 5 2 3 2" xfId="2393"/>
    <cellStyle name="Comma 5 5 2 4" xfId="2394"/>
    <cellStyle name="Comma 5 5 3" xfId="2395"/>
    <cellStyle name="Comma 5 5 3 2" xfId="2396"/>
    <cellStyle name="Comma 5 5 3 2 2" xfId="2397"/>
    <cellStyle name="Comma 5 5 3 3" xfId="2398"/>
    <cellStyle name="Comma 5 5 3 3 2" xfId="2399"/>
    <cellStyle name="Comma 5 5 3 4" xfId="2400"/>
    <cellStyle name="Comma 5 5 4" xfId="2401"/>
    <cellStyle name="Comma 5 5 4 2" xfId="2402"/>
    <cellStyle name="Comma 5 5 5" xfId="2403"/>
    <cellStyle name="Comma 5 5 5 2" xfId="2404"/>
    <cellStyle name="Comma 5 5 6" xfId="2405"/>
    <cellStyle name="Comma 5 6" xfId="2406"/>
    <cellStyle name="Comma 5 6 2" xfId="2407"/>
    <cellStyle name="Comma 5 6 2 2" xfId="2408"/>
    <cellStyle name="Comma 5 6 3" xfId="2409"/>
    <cellStyle name="Comma 5 6 3 2" xfId="2410"/>
    <cellStyle name="Comma 5 6 4" xfId="2411"/>
    <cellStyle name="Comma 5 7" xfId="2412"/>
    <cellStyle name="Comma 5 7 2" xfId="2413"/>
    <cellStyle name="Comma 5 7 2 2" xfId="2414"/>
    <cellStyle name="Comma 5 7 3" xfId="2415"/>
    <cellStyle name="Comma 5 7 3 2" xfId="2416"/>
    <cellStyle name="Comma 5 7 4" xfId="2417"/>
    <cellStyle name="Comma 5 8" xfId="2418"/>
    <cellStyle name="Comma 5 8 2" xfId="2419"/>
    <cellStyle name="Comma 5 8 2 2" xfId="2420"/>
    <cellStyle name="Comma 5 8 3" xfId="2421"/>
    <cellStyle name="Comma 5 8 3 2" xfId="2422"/>
    <cellStyle name="Comma 5 8 4" xfId="2423"/>
    <cellStyle name="Comma 5 9" xfId="2424"/>
    <cellStyle name="Comma 5 9 2" xfId="2425"/>
    <cellStyle name="Comma 5_0578I53_D4_AR_NP" xfId="2426"/>
    <cellStyle name="Comma 50" xfId="2427"/>
    <cellStyle name="Comma 51" xfId="2428"/>
    <cellStyle name="Comma 51 2" xfId="2429"/>
    <cellStyle name="Comma 51 2 2" xfId="2430"/>
    <cellStyle name="Comma 51 3" xfId="2431"/>
    <cellStyle name="Comma 51 3 2" xfId="2432"/>
    <cellStyle name="Comma 51 4" xfId="2433"/>
    <cellStyle name="Comma 52" xfId="2434"/>
    <cellStyle name="Comma 52 2" xfId="2435"/>
    <cellStyle name="Comma 52 2 2" xfId="2436"/>
    <cellStyle name="Comma 52 3" xfId="2437"/>
    <cellStyle name="Comma 52 3 2" xfId="2438"/>
    <cellStyle name="Comma 52 4" xfId="2439"/>
    <cellStyle name="Comma 53" xfId="2440"/>
    <cellStyle name="Comma 53 2" xfId="2441"/>
    <cellStyle name="Comma 53 2 2" xfId="2442"/>
    <cellStyle name="Comma 53 3" xfId="2443"/>
    <cellStyle name="Comma 53 3 2" xfId="2444"/>
    <cellStyle name="Comma 53 4" xfId="2445"/>
    <cellStyle name="Comma 54" xfId="2446"/>
    <cellStyle name="Comma 54 2" xfId="2447"/>
    <cellStyle name="Comma 54 2 2" xfId="2448"/>
    <cellStyle name="Comma 54 3" xfId="2449"/>
    <cellStyle name="Comma 54 3 2" xfId="2450"/>
    <cellStyle name="Comma 54 4" xfId="2451"/>
    <cellStyle name="Comma 55" xfId="2452"/>
    <cellStyle name="Comma 55 2" xfId="2453"/>
    <cellStyle name="Comma 55 2 2" xfId="2454"/>
    <cellStyle name="Comma 55 3" xfId="2455"/>
    <cellStyle name="Comma 55 3 2" xfId="2456"/>
    <cellStyle name="Comma 55 4" xfId="2457"/>
    <cellStyle name="Comma 56" xfId="2458"/>
    <cellStyle name="Comma 56 2" xfId="2459"/>
    <cellStyle name="Comma 56 2 2" xfId="2460"/>
    <cellStyle name="Comma 56 3" xfId="2461"/>
    <cellStyle name="Comma 56 3 2" xfId="2462"/>
    <cellStyle name="Comma 56 4" xfId="2463"/>
    <cellStyle name="Comma 57" xfId="2464"/>
    <cellStyle name="Comma 57 2" xfId="2465"/>
    <cellStyle name="Comma 57 2 2" xfId="2466"/>
    <cellStyle name="Comma 57 3" xfId="2467"/>
    <cellStyle name="Comma 57 3 2" xfId="2468"/>
    <cellStyle name="Comma 57 4" xfId="2469"/>
    <cellStyle name="Comma 58" xfId="2470"/>
    <cellStyle name="Comma 58 2" xfId="2471"/>
    <cellStyle name="Comma 58 2 2" xfId="2472"/>
    <cellStyle name="Comma 58 3" xfId="2473"/>
    <cellStyle name="Comma 58 3 2" xfId="2474"/>
    <cellStyle name="Comma 58 4" xfId="2475"/>
    <cellStyle name="Comma 59" xfId="2476"/>
    <cellStyle name="Comma 59 2" xfId="2477"/>
    <cellStyle name="Comma 59 2 2" xfId="2478"/>
    <cellStyle name="Comma 59 3" xfId="2479"/>
    <cellStyle name="Comma 59 3 2" xfId="2480"/>
    <cellStyle name="Comma 59 4" xfId="2481"/>
    <cellStyle name="Comma 6" xfId="2482"/>
    <cellStyle name="Comma 6 10" xfId="2483"/>
    <cellStyle name="Comma 6 10 2" xfId="2484"/>
    <cellStyle name="Comma 6 11" xfId="2485"/>
    <cellStyle name="Comma 6 12" xfId="2486"/>
    <cellStyle name="Comma 6 13" xfId="3"/>
    <cellStyle name="Comma 6 2" xfId="2487"/>
    <cellStyle name="Comma 6 2 2" xfId="2488"/>
    <cellStyle name="Comma 6 2 2 2" xfId="2489"/>
    <cellStyle name="Comma 6 2 3" xfId="2490"/>
    <cellStyle name="Comma 6 2 3 2" xfId="2491"/>
    <cellStyle name="Comma 6 2 4" xfId="2492"/>
    <cellStyle name="Comma 6 3" xfId="2493"/>
    <cellStyle name="Comma 6 3 2" xfId="2494"/>
    <cellStyle name="Comma 6 3 3" xfId="2495"/>
    <cellStyle name="Comma 6 4" xfId="2496"/>
    <cellStyle name="Comma 6 4 2" xfId="2497"/>
    <cellStyle name="Comma 6 4 2 2" xfId="2498"/>
    <cellStyle name="Comma 6 4 2 2 2" xfId="2499"/>
    <cellStyle name="Comma 6 4 2 3" xfId="2500"/>
    <cellStyle name="Comma 6 4 2 3 2" xfId="2501"/>
    <cellStyle name="Comma 6 4 2 4" xfId="2502"/>
    <cellStyle name="Comma 6 4 3" xfId="2503"/>
    <cellStyle name="Comma 6 4 3 2" xfId="2504"/>
    <cellStyle name="Comma 6 4 4" xfId="2505"/>
    <cellStyle name="Comma 6 4 4 2" xfId="2506"/>
    <cellStyle name="Comma 6 4 5" xfId="2507"/>
    <cellStyle name="Comma 6 5" xfId="2508"/>
    <cellStyle name="Comma 6 5 2" xfId="2509"/>
    <cellStyle name="Comma 6 5 2 2" xfId="2510"/>
    <cellStyle name="Comma 6 5 3" xfId="2511"/>
    <cellStyle name="Comma 6 5 3 2" xfId="2512"/>
    <cellStyle name="Comma 6 5 4" xfId="2513"/>
    <cellStyle name="Comma 6 6" xfId="2514"/>
    <cellStyle name="Comma 6 6 2" xfId="2515"/>
    <cellStyle name="Comma 6 6 2 2" xfId="2516"/>
    <cellStyle name="Comma 6 6 3" xfId="2517"/>
    <cellStyle name="Comma 6 6 3 2" xfId="2518"/>
    <cellStyle name="Comma 6 6 4" xfId="2519"/>
    <cellStyle name="Comma 6 7" xfId="2520"/>
    <cellStyle name="Comma 6 7 2" xfId="2521"/>
    <cellStyle name="Comma 6 7 2 2" xfId="2522"/>
    <cellStyle name="Comma 6 7 3" xfId="2523"/>
    <cellStyle name="Comma 6 7 3 2" xfId="2524"/>
    <cellStyle name="Comma 6 7 4" xfId="2525"/>
    <cellStyle name="Comma 6 8" xfId="2526"/>
    <cellStyle name="Comma 6 8 2" xfId="2527"/>
    <cellStyle name="Comma 6 8 2 2" xfId="2528"/>
    <cellStyle name="Comma 6 8 3" xfId="2529"/>
    <cellStyle name="Comma 6 8 3 2" xfId="2530"/>
    <cellStyle name="Comma 6 8 4" xfId="2531"/>
    <cellStyle name="Comma 6 9" xfId="2532"/>
    <cellStyle name="Comma 6 9 2" xfId="2533"/>
    <cellStyle name="Comma 60" xfId="2534"/>
    <cellStyle name="Comma 60 2" xfId="2535"/>
    <cellStyle name="Comma 60 2 2" xfId="2536"/>
    <cellStyle name="Comma 60 3" xfId="2537"/>
    <cellStyle name="Comma 60 3 2" xfId="2538"/>
    <cellStyle name="Comma 60 4" xfId="2539"/>
    <cellStyle name="Comma 61" xfId="2540"/>
    <cellStyle name="Comma 61 2" xfId="2541"/>
    <cellStyle name="Comma 61 2 2" xfId="2542"/>
    <cellStyle name="Comma 61 3" xfId="2543"/>
    <cellStyle name="Comma 61 3 2" xfId="2544"/>
    <cellStyle name="Comma 61 4" xfId="2545"/>
    <cellStyle name="Comma 62" xfId="2546"/>
    <cellStyle name="Comma 62 2" xfId="2547"/>
    <cellStyle name="Comma 62 2 2" xfId="2548"/>
    <cellStyle name="Comma 62 3" xfId="2549"/>
    <cellStyle name="Comma 62 3 2" xfId="2550"/>
    <cellStyle name="Comma 62 4" xfId="2551"/>
    <cellStyle name="Comma 63" xfId="2552"/>
    <cellStyle name="Comma 63 2" xfId="2553"/>
    <cellStyle name="Comma 63 2 2" xfId="2554"/>
    <cellStyle name="Comma 63 3" xfId="2555"/>
    <cellStyle name="Comma 63 3 2" xfId="2556"/>
    <cellStyle name="Comma 63 4" xfId="2557"/>
    <cellStyle name="Comma 64" xfId="2558"/>
    <cellStyle name="Comma 64 2" xfId="2559"/>
    <cellStyle name="Comma 64 2 2" xfId="2560"/>
    <cellStyle name="Comma 64 3" xfId="2561"/>
    <cellStyle name="Comma 64 3 2" xfId="2562"/>
    <cellStyle name="Comma 64 4" xfId="2563"/>
    <cellStyle name="Comma 65" xfId="2564"/>
    <cellStyle name="Comma 65 2" xfId="2565"/>
    <cellStyle name="Comma 65 2 2" xfId="2566"/>
    <cellStyle name="Comma 65 3" xfId="2567"/>
    <cellStyle name="Comma 65 3 2" xfId="2568"/>
    <cellStyle name="Comma 65 4" xfId="2569"/>
    <cellStyle name="Comma 66" xfId="2570"/>
    <cellStyle name="Comma 66 2" xfId="2571"/>
    <cellStyle name="Comma 66 2 2" xfId="2572"/>
    <cellStyle name="Comma 66 3" xfId="2573"/>
    <cellStyle name="Comma 66 3 2" xfId="2574"/>
    <cellStyle name="Comma 66 4" xfId="2575"/>
    <cellStyle name="Comma 67" xfId="2576"/>
    <cellStyle name="Comma 67 2" xfId="2577"/>
    <cellStyle name="Comma 67 2 2" xfId="2578"/>
    <cellStyle name="Comma 67 3" xfId="2579"/>
    <cellStyle name="Comma 67 3 2" xfId="2580"/>
    <cellStyle name="Comma 67 4" xfId="2581"/>
    <cellStyle name="Comma 68" xfId="2582"/>
    <cellStyle name="Comma 68 2" xfId="2583"/>
    <cellStyle name="Comma 68 2 2" xfId="2584"/>
    <cellStyle name="Comma 68 3" xfId="2585"/>
    <cellStyle name="Comma 68 3 2" xfId="2586"/>
    <cellStyle name="Comma 68 4" xfId="2587"/>
    <cellStyle name="Comma 69" xfId="2588"/>
    <cellStyle name="Comma 69 2" xfId="2589"/>
    <cellStyle name="Comma 69 2 2" xfId="2590"/>
    <cellStyle name="Comma 69 3" xfId="2591"/>
    <cellStyle name="Comma 69 3 2" xfId="2592"/>
    <cellStyle name="Comma 69 4" xfId="2593"/>
    <cellStyle name="Comma 7" xfId="2594"/>
    <cellStyle name="Comma 7 10" xfId="6"/>
    <cellStyle name="Comma 7 2" xfId="2595"/>
    <cellStyle name="Comma 7 2 2" xfId="2596"/>
    <cellStyle name="Comma 7 2 2 2" xfId="2597"/>
    <cellStyle name="Comma 7 2 2 2 2" xfId="2598"/>
    <cellStyle name="Comma 7 2 2 3" xfId="2599"/>
    <cellStyle name="Comma 7 2 2 3 2" xfId="2600"/>
    <cellStyle name="Comma 7 2 2 4" xfId="2601"/>
    <cellStyle name="Comma 7 2 3" xfId="2602"/>
    <cellStyle name="Comma 7 2 4" xfId="2603"/>
    <cellStyle name="Comma 7 2_B3 - Property plant &amp; equipment_GE" xfId="2604"/>
    <cellStyle name="Comma 7 3" xfId="2605"/>
    <cellStyle name="Comma 7 3 2" xfId="2606"/>
    <cellStyle name="Comma 7 4" xfId="2607"/>
    <cellStyle name="Comma 7 4 2" xfId="2608"/>
    <cellStyle name="Comma 7 4 2 2" xfId="2609"/>
    <cellStyle name="Comma 7 4 3" xfId="2610"/>
    <cellStyle name="Comma 7 4 3 2" xfId="2611"/>
    <cellStyle name="Comma 7 4 4" xfId="2612"/>
    <cellStyle name="Comma 7 5" xfId="2613"/>
    <cellStyle name="Comma 7 5 2" xfId="2614"/>
    <cellStyle name="Comma 7 6" xfId="2615"/>
    <cellStyle name="Comma 7 6 2" xfId="2616"/>
    <cellStyle name="Comma 7 7" xfId="2617"/>
    <cellStyle name="Comma 7 8" xfId="2618"/>
    <cellStyle name="Comma 7 9" xfId="2619"/>
    <cellStyle name="Comma 7_B3 - Property plant &amp; equipment.nat" xfId="2620"/>
    <cellStyle name="Comma 70" xfId="2621"/>
    <cellStyle name="Comma 70 2" xfId="2622"/>
    <cellStyle name="Comma 70 2 2" xfId="2623"/>
    <cellStyle name="Comma 70 3" xfId="2624"/>
    <cellStyle name="Comma 70 3 2" xfId="2625"/>
    <cellStyle name="Comma 70 4" xfId="2626"/>
    <cellStyle name="Comma 71" xfId="2627"/>
    <cellStyle name="Comma 71 2" xfId="2628"/>
    <cellStyle name="Comma 71 2 2" xfId="2629"/>
    <cellStyle name="Comma 71 3" xfId="2630"/>
    <cellStyle name="Comma 71 3 2" xfId="2631"/>
    <cellStyle name="Comma 71 4" xfId="2632"/>
    <cellStyle name="Comma 72" xfId="2633"/>
    <cellStyle name="Comma 72 2" xfId="2634"/>
    <cellStyle name="Comma 72 2 2" xfId="2635"/>
    <cellStyle name="Comma 72 3" xfId="2636"/>
    <cellStyle name="Comma 72 3 2" xfId="2637"/>
    <cellStyle name="Comma 72 4" xfId="2638"/>
    <cellStyle name="Comma 73" xfId="2639"/>
    <cellStyle name="Comma 73 2" xfId="2640"/>
    <cellStyle name="Comma 73 2 2" xfId="2641"/>
    <cellStyle name="Comma 73 3" xfId="2642"/>
    <cellStyle name="Comma 73 3 2" xfId="2643"/>
    <cellStyle name="Comma 73 4" xfId="2644"/>
    <cellStyle name="Comma 74" xfId="2645"/>
    <cellStyle name="Comma 74 2" xfId="2646"/>
    <cellStyle name="Comma 74 2 2" xfId="2647"/>
    <cellStyle name="Comma 74 3" xfId="2648"/>
    <cellStyle name="Comma 74 3 2" xfId="2649"/>
    <cellStyle name="Comma 74 4" xfId="2650"/>
    <cellStyle name="Comma 75" xfId="2651"/>
    <cellStyle name="Comma 75 2" xfId="2652"/>
    <cellStyle name="Comma 75 2 2" xfId="2653"/>
    <cellStyle name="Comma 75 3" xfId="2654"/>
    <cellStyle name="Comma 75 3 2" xfId="2655"/>
    <cellStyle name="Comma 75 4" xfId="2656"/>
    <cellStyle name="Comma 76" xfId="2657"/>
    <cellStyle name="Comma 76 2" xfId="2658"/>
    <cellStyle name="Comma 76 2 2" xfId="2659"/>
    <cellStyle name="Comma 76 3" xfId="2660"/>
    <cellStyle name="Comma 76 3 2" xfId="2661"/>
    <cellStyle name="Comma 76 4" xfId="2662"/>
    <cellStyle name="Comma 77" xfId="2663"/>
    <cellStyle name="Comma 77 2" xfId="2664"/>
    <cellStyle name="Comma 77 2 2" xfId="2665"/>
    <cellStyle name="Comma 77 3" xfId="2666"/>
    <cellStyle name="Comma 77 3 2" xfId="2667"/>
    <cellStyle name="Comma 77 4" xfId="2668"/>
    <cellStyle name="Comma 78" xfId="2669"/>
    <cellStyle name="Comma 78 2" xfId="2670"/>
    <cellStyle name="Comma 78 2 2" xfId="2671"/>
    <cellStyle name="Comma 78 3" xfId="2672"/>
    <cellStyle name="Comma 78 3 2" xfId="2673"/>
    <cellStyle name="Comma 78 4" xfId="2674"/>
    <cellStyle name="Comma 79" xfId="2675"/>
    <cellStyle name="Comma 79 2" xfId="2676"/>
    <cellStyle name="Comma 79 2 2" xfId="2677"/>
    <cellStyle name="Comma 79 3" xfId="2678"/>
    <cellStyle name="Comma 79 3 2" xfId="2679"/>
    <cellStyle name="Comma 79 4" xfId="2680"/>
    <cellStyle name="Comma 8" xfId="2681"/>
    <cellStyle name="Comma 8 2" xfId="2682"/>
    <cellStyle name="Comma 8 2 2" xfId="2683"/>
    <cellStyle name="Comma 8 2 3" xfId="2684"/>
    <cellStyle name="Comma 8 2 3 2" xfId="2685"/>
    <cellStyle name="Comma 8 2 4" xfId="2686"/>
    <cellStyle name="Comma 8 2 4 2" xfId="2687"/>
    <cellStyle name="Comma 8 2 5" xfId="2688"/>
    <cellStyle name="Comma 8 3" xfId="2689"/>
    <cellStyle name="Comma 8 3 2" xfId="2690"/>
    <cellStyle name="Comma 8 3 3" xfId="2691"/>
    <cellStyle name="Comma 8 4" xfId="2692"/>
    <cellStyle name="Comma 8 5" xfId="2693"/>
    <cellStyle name="Comma 8 6" xfId="2694"/>
    <cellStyle name="Comma 8 6 2" xfId="2695"/>
    <cellStyle name="Comma 8 7" xfId="2696"/>
    <cellStyle name="Comma 8 7 2" xfId="2697"/>
    <cellStyle name="Comma 8 8" xfId="2698"/>
    <cellStyle name="Comma 8_B3 - Property plant &amp; equipment.nat" xfId="2699"/>
    <cellStyle name="Comma 80" xfId="2700"/>
    <cellStyle name="Comma 80 2" xfId="2701"/>
    <cellStyle name="Comma 80 2 2" xfId="2702"/>
    <cellStyle name="Comma 80 3" xfId="2703"/>
    <cellStyle name="Comma 80 3 2" xfId="2704"/>
    <cellStyle name="Comma 80 4" xfId="2705"/>
    <cellStyle name="Comma 81" xfId="2706"/>
    <cellStyle name="Comma 81 2" xfId="2707"/>
    <cellStyle name="Comma 81 2 2" xfId="2708"/>
    <cellStyle name="Comma 81 3" xfId="2709"/>
    <cellStyle name="Comma 81 3 2" xfId="2710"/>
    <cellStyle name="Comma 81 4" xfId="2711"/>
    <cellStyle name="Comma 82" xfId="2712"/>
    <cellStyle name="Comma 82 2" xfId="2713"/>
    <cellStyle name="Comma 82 2 2" xfId="2714"/>
    <cellStyle name="Comma 82 3" xfId="2715"/>
    <cellStyle name="Comma 82 3 2" xfId="2716"/>
    <cellStyle name="Comma 82 4" xfId="2717"/>
    <cellStyle name="Comma 83" xfId="2718"/>
    <cellStyle name="Comma 83 2" xfId="2719"/>
    <cellStyle name="Comma 83 2 2" xfId="2720"/>
    <cellStyle name="Comma 83 3" xfId="2721"/>
    <cellStyle name="Comma 83 3 2" xfId="2722"/>
    <cellStyle name="Comma 83 4" xfId="2723"/>
    <cellStyle name="Comma 84" xfId="2724"/>
    <cellStyle name="Comma 84 2" xfId="2725"/>
    <cellStyle name="Comma 84 2 2" xfId="2726"/>
    <cellStyle name="Comma 84 3" xfId="2727"/>
    <cellStyle name="Comma 84 3 2" xfId="2728"/>
    <cellStyle name="Comma 84 4" xfId="2729"/>
    <cellStyle name="Comma 85" xfId="2730"/>
    <cellStyle name="Comma 85 2" xfId="2731"/>
    <cellStyle name="Comma 85 2 2" xfId="2732"/>
    <cellStyle name="Comma 85 3" xfId="2733"/>
    <cellStyle name="Comma 85 3 2" xfId="2734"/>
    <cellStyle name="Comma 85 4" xfId="2735"/>
    <cellStyle name="Comma 86" xfId="2736"/>
    <cellStyle name="Comma 86 2" xfId="2737"/>
    <cellStyle name="Comma 86 2 2" xfId="2738"/>
    <cellStyle name="Comma 86 3" xfId="2739"/>
    <cellStyle name="Comma 86 3 2" xfId="2740"/>
    <cellStyle name="Comma 86 4" xfId="2741"/>
    <cellStyle name="Comma 87" xfId="2742"/>
    <cellStyle name="Comma 87 2" xfId="2743"/>
    <cellStyle name="Comma 87 2 2" xfId="2744"/>
    <cellStyle name="Comma 87 3" xfId="2745"/>
    <cellStyle name="Comma 87 3 2" xfId="2746"/>
    <cellStyle name="Comma 87 4" xfId="2747"/>
    <cellStyle name="Comma 88" xfId="2748"/>
    <cellStyle name="Comma 88 2" xfId="2749"/>
    <cellStyle name="Comma 88 2 2" xfId="2750"/>
    <cellStyle name="Comma 89" xfId="2751"/>
    <cellStyle name="Comma 89 2" xfId="2752"/>
    <cellStyle name="Comma 9" xfId="2753"/>
    <cellStyle name="Comma 9 2" xfId="2754"/>
    <cellStyle name="Comma 9 2 2" xfId="2755"/>
    <cellStyle name="Comma 9 2 2 2" xfId="2756"/>
    <cellStyle name="Comma 9 2 3" xfId="2757"/>
    <cellStyle name="Comma 9 2 3 2" xfId="2758"/>
    <cellStyle name="Comma 9 2 4" xfId="2759"/>
    <cellStyle name="Comma 9 3" xfId="2760"/>
    <cellStyle name="Comma 9 3 2" xfId="2761"/>
    <cellStyle name="Comma 9 3 2 2" xfId="2762"/>
    <cellStyle name="Comma 9 3 3" xfId="2763"/>
    <cellStyle name="Comma 9 3 3 2" xfId="2764"/>
    <cellStyle name="Comma 9 3 4" xfId="2765"/>
    <cellStyle name="Comma 9 4" xfId="2766"/>
    <cellStyle name="Comma 9 4 2" xfId="2767"/>
    <cellStyle name="Comma 9 4 2 2" xfId="2768"/>
    <cellStyle name="Comma 9 4 3" xfId="2769"/>
    <cellStyle name="Comma 9 4 3 2" xfId="2770"/>
    <cellStyle name="Comma 9 4 4" xfId="2771"/>
    <cellStyle name="Comma 9 5" xfId="2772"/>
    <cellStyle name="Comma 9 6" xfId="2773"/>
    <cellStyle name="Comma 90" xfId="2774"/>
    <cellStyle name="Comma 91" xfId="2775"/>
    <cellStyle name="Comma 92" xfId="2776"/>
    <cellStyle name="Comma 93" xfId="2777"/>
    <cellStyle name="Comma 94" xfId="2778"/>
    <cellStyle name="Comma 95" xfId="2779"/>
    <cellStyle name="Comma 96" xfId="2780"/>
    <cellStyle name="Comma 97" xfId="2781"/>
    <cellStyle name="Comma 98" xfId="2782"/>
    <cellStyle name="Comma 99" xfId="2783"/>
    <cellStyle name="comma zerodec" xfId="2784"/>
    <cellStyle name="comma zerodec 2" xfId="2785"/>
    <cellStyle name="comma zerodec 3" xfId="2786"/>
    <cellStyle name="comma zerodec 4" xfId="2787"/>
    <cellStyle name="comma zerodec 5" xfId="2788"/>
    <cellStyle name="comma zerodec 6" xfId="2789"/>
    <cellStyle name="comma zerodec 7" xfId="2790"/>
    <cellStyle name="comma zerodec_AVERAGE-ยา" xfId="2791"/>
    <cellStyle name="Comma0" xfId="2792"/>
    <cellStyle name="Cover Date" xfId="2793"/>
    <cellStyle name="Cover Subtitle" xfId="2794"/>
    <cellStyle name="Cover Title" xfId="2795"/>
    <cellStyle name="Currency (hidden)" xfId="2796"/>
    <cellStyle name="Currency 2" xfId="2797"/>
    <cellStyle name="Currency 2 2" xfId="2798"/>
    <cellStyle name="Currency 2 2 2" xfId="2799"/>
    <cellStyle name="Currency 2 3" xfId="2800"/>
    <cellStyle name="Currency 2 3 2" xfId="2801"/>
    <cellStyle name="Currency 2 4" xfId="2802"/>
    <cellStyle name="Currency 3" xfId="2803"/>
    <cellStyle name="Currency 3 2" xfId="2804"/>
    <cellStyle name="Currency 4" xfId="2805"/>
    <cellStyle name="Currency 4 2" xfId="2806"/>
    <cellStyle name="Currency0" xfId="2807"/>
    <cellStyle name="Currency1" xfId="2808"/>
    <cellStyle name="Currency1 2" xfId="2809"/>
    <cellStyle name="Currency1 3" xfId="2810"/>
    <cellStyle name="Currency1 4" xfId="2811"/>
    <cellStyle name="Currency1 5" xfId="2812"/>
    <cellStyle name="Currency1 6" xfId="2813"/>
    <cellStyle name="Currency1 7" xfId="2814"/>
    <cellStyle name="Currency1_AVERAGE-ยา" xfId="2815"/>
    <cellStyle name="Date" xfId="2816"/>
    <cellStyle name="Date 2" xfId="2817"/>
    <cellStyle name="Date 3" xfId="2818"/>
    <cellStyle name="Date 4" xfId="2819"/>
    <cellStyle name="Date 5" xfId="2820"/>
    <cellStyle name="Date 6" xfId="2821"/>
    <cellStyle name="Date 7" xfId="2822"/>
    <cellStyle name="Date_AVERAGE-ยา" xfId="2823"/>
    <cellStyle name="Dezimal [0]_OPTIMIR1 (deutsch)" xfId="2824"/>
    <cellStyle name="Dezimal_OPTIMIR1 (deutsch)" xfId="2825"/>
    <cellStyle name="Dollar (zero dec)" xfId="2826"/>
    <cellStyle name="Dollar (zero dec) 2" xfId="2827"/>
    <cellStyle name="Dollar (zero dec) 3" xfId="2828"/>
    <cellStyle name="Dollar (zero dec) 4" xfId="2829"/>
    <cellStyle name="Dollar (zero dec) 5" xfId="2830"/>
    <cellStyle name="Dollar (zero dec) 6" xfId="2831"/>
    <cellStyle name="Dollar (zero dec) 7" xfId="2832"/>
    <cellStyle name="Dollar (zero dec)_AVERAGE-ยา" xfId="2833"/>
    <cellStyle name="Dziesi๊tny [0]_laroux" xfId="2834"/>
    <cellStyle name="Dziesi๊tny_laroux" xfId="2835"/>
    <cellStyle name="E&amp;Y House" xfId="2836"/>
    <cellStyle name="E&amp;Y House 2" xfId="2837"/>
    <cellStyle name="E&amp;Y House 3" xfId="2838"/>
    <cellStyle name="Emphasis 1" xfId="2839"/>
    <cellStyle name="Emphasis 1 2" xfId="2840"/>
    <cellStyle name="Emphasis 2" xfId="2841"/>
    <cellStyle name="Emphasis 2 2" xfId="2842"/>
    <cellStyle name="Emphasis 3" xfId="2843"/>
    <cellStyle name="Emphasis 3 2" xfId="2844"/>
    <cellStyle name="Euro" xfId="2845"/>
    <cellStyle name="Euro 2" xfId="2846"/>
    <cellStyle name="Euro 3" xfId="2847"/>
    <cellStyle name="Euro 4" xfId="2848"/>
    <cellStyle name="Euro 5" xfId="2849"/>
    <cellStyle name="Euro 6" xfId="2850"/>
    <cellStyle name="Euro 7" xfId="2851"/>
    <cellStyle name="Excel Built-in Normal" xfId="2852"/>
    <cellStyle name="Excel Built-in Normal 2" xfId="2853"/>
    <cellStyle name="Excel_BuiltIn_Accent6" xfId="2854"/>
    <cellStyle name="Explanatory Text 10" xfId="2855"/>
    <cellStyle name="Explanatory Text 11" xfId="2856"/>
    <cellStyle name="Explanatory Text 12" xfId="2857"/>
    <cellStyle name="Explanatory Text 13" xfId="2858"/>
    <cellStyle name="Explanatory Text 14" xfId="2859"/>
    <cellStyle name="Explanatory Text 15" xfId="2860"/>
    <cellStyle name="Explanatory Text 16" xfId="2861"/>
    <cellStyle name="Explanatory Text 17" xfId="2862"/>
    <cellStyle name="Explanatory Text 18" xfId="2863"/>
    <cellStyle name="Explanatory Text 2" xfId="2864"/>
    <cellStyle name="Explanatory Text 2 2" xfId="2865"/>
    <cellStyle name="Explanatory Text 2 3" xfId="2866"/>
    <cellStyle name="Explanatory Text 2 4" xfId="2867"/>
    <cellStyle name="Explanatory Text 2 5" xfId="2868"/>
    <cellStyle name="Explanatory Text 3" xfId="2869"/>
    <cellStyle name="Explanatory Text 4" xfId="2870"/>
    <cellStyle name="Explanatory Text 5" xfId="2871"/>
    <cellStyle name="Explanatory Text 6" xfId="2872"/>
    <cellStyle name="Explanatory Text 7" xfId="2873"/>
    <cellStyle name="Explanatory Text 8" xfId="2874"/>
    <cellStyle name="Explanatory Text 9" xfId="2875"/>
    <cellStyle name="Fixed" xfId="2876"/>
    <cellStyle name="Fixed 2" xfId="2877"/>
    <cellStyle name="Fixed 3" xfId="2878"/>
    <cellStyle name="Fixed 4" xfId="2879"/>
    <cellStyle name="Fixed 5" xfId="2880"/>
    <cellStyle name="Fixed 6" xfId="2881"/>
    <cellStyle name="Fixed 7" xfId="2882"/>
    <cellStyle name="Fixed_AVERAGE-ยา" xfId="2883"/>
    <cellStyle name="Footer SBILogo1" xfId="2884"/>
    <cellStyle name="Footer SBILogo2" xfId="2885"/>
    <cellStyle name="Footnote" xfId="2886"/>
    <cellStyle name="Footnote Reference" xfId="2887"/>
    <cellStyle name="Footnote__0_Lead_ KOSE_30.06.05" xfId="2888"/>
    <cellStyle name="Good 10" xfId="2889"/>
    <cellStyle name="Good 11" xfId="2890"/>
    <cellStyle name="Good 12" xfId="2891"/>
    <cellStyle name="Good 13" xfId="2892"/>
    <cellStyle name="Good 14" xfId="2893"/>
    <cellStyle name="Good 15" xfId="2894"/>
    <cellStyle name="Good 16" xfId="2895"/>
    <cellStyle name="Good 17" xfId="2896"/>
    <cellStyle name="Good 18" xfId="2897"/>
    <cellStyle name="Good 2" xfId="2898"/>
    <cellStyle name="Good 2 2" xfId="2899"/>
    <cellStyle name="Good 2 3" xfId="2900"/>
    <cellStyle name="Good 2 4" xfId="2901"/>
    <cellStyle name="Good 2 5" xfId="2902"/>
    <cellStyle name="Good 3" xfId="2903"/>
    <cellStyle name="Good 4" xfId="2904"/>
    <cellStyle name="Good 5" xfId="2905"/>
    <cellStyle name="Good 6" xfId="2906"/>
    <cellStyle name="Good 7" xfId="2907"/>
    <cellStyle name="Good 8" xfId="2908"/>
    <cellStyle name="Good 9" xfId="2909"/>
    <cellStyle name="Grey" xfId="2910"/>
    <cellStyle name="Grey 2" xfId="2911"/>
    <cellStyle name="Grey 3" xfId="2912"/>
    <cellStyle name="Header" xfId="2913"/>
    <cellStyle name="Header - Style1" xfId="2914"/>
    <cellStyle name="Header - Style1 2" xfId="2915"/>
    <cellStyle name="Header Draft Stamp" xfId="2916"/>
    <cellStyle name="Header__0_Lead_ KOSE_30.06.05" xfId="2917"/>
    <cellStyle name="Header1" xfId="2918"/>
    <cellStyle name="Header1 2" xfId="2919"/>
    <cellStyle name="Header1 3" xfId="2920"/>
    <cellStyle name="Header1 4" xfId="2921"/>
    <cellStyle name="Header2" xfId="2922"/>
    <cellStyle name="Header2 2" xfId="2923"/>
    <cellStyle name="Header2 2 2" xfId="2924"/>
    <cellStyle name="Header2 2 2 2" xfId="2925"/>
    <cellStyle name="Header2 2 3" xfId="2926"/>
    <cellStyle name="Header2 3" xfId="2927"/>
    <cellStyle name="Header2 3 2" xfId="2928"/>
    <cellStyle name="Header2 4" xfId="2929"/>
    <cellStyle name="Heading" xfId="2930"/>
    <cellStyle name="Heading 1 10" xfId="2931"/>
    <cellStyle name="Heading 1 11" xfId="2932"/>
    <cellStyle name="Heading 1 12" xfId="2933"/>
    <cellStyle name="Heading 1 13" xfId="2934"/>
    <cellStyle name="Heading 1 14" xfId="2935"/>
    <cellStyle name="Heading 1 15" xfId="2936"/>
    <cellStyle name="Heading 1 16" xfId="2937"/>
    <cellStyle name="Heading 1 17" xfId="2938"/>
    <cellStyle name="Heading 1 18" xfId="2939"/>
    <cellStyle name="Heading 1 2" xfId="2940"/>
    <cellStyle name="Heading 1 2 2" xfId="2941"/>
    <cellStyle name="Heading 1 2 3" xfId="2942"/>
    <cellStyle name="Heading 1 2 4" xfId="2943"/>
    <cellStyle name="Heading 1 2 5" xfId="2944"/>
    <cellStyle name="Heading 1 3" xfId="2945"/>
    <cellStyle name="Heading 1 3 2" xfId="2946"/>
    <cellStyle name="Heading 1 3 3" xfId="2947"/>
    <cellStyle name="Heading 1 3 4" xfId="2948"/>
    <cellStyle name="Heading 1 4" xfId="2949"/>
    <cellStyle name="Heading 1 5" xfId="2950"/>
    <cellStyle name="Heading 1 6" xfId="2951"/>
    <cellStyle name="Heading 1 7" xfId="2952"/>
    <cellStyle name="Heading 1 8" xfId="2953"/>
    <cellStyle name="Heading 1 9" xfId="2954"/>
    <cellStyle name="Heading 1 Above" xfId="2955"/>
    <cellStyle name="Heading 1+" xfId="2956"/>
    <cellStyle name="Heading 2 10" xfId="2957"/>
    <cellStyle name="Heading 2 11" xfId="2958"/>
    <cellStyle name="Heading 2 12" xfId="2959"/>
    <cellStyle name="Heading 2 13" xfId="2960"/>
    <cellStyle name="Heading 2 14" xfId="2961"/>
    <cellStyle name="Heading 2 15" xfId="2962"/>
    <cellStyle name="Heading 2 16" xfId="2963"/>
    <cellStyle name="Heading 2 17" xfId="2964"/>
    <cellStyle name="Heading 2 18" xfId="2965"/>
    <cellStyle name="Heading 2 2" xfId="2966"/>
    <cellStyle name="Heading 2 2 2" xfId="2967"/>
    <cellStyle name="Heading 2 2 3" xfId="2968"/>
    <cellStyle name="Heading 2 2 4" xfId="2969"/>
    <cellStyle name="Heading 2 2 5" xfId="2970"/>
    <cellStyle name="Heading 2 3" xfId="2971"/>
    <cellStyle name="Heading 2 3 2" xfId="2972"/>
    <cellStyle name="Heading 2 3 3" xfId="2973"/>
    <cellStyle name="Heading 2 3 4" xfId="2974"/>
    <cellStyle name="Heading 2 4" xfId="2975"/>
    <cellStyle name="Heading 2 5" xfId="2976"/>
    <cellStyle name="Heading 2 6" xfId="2977"/>
    <cellStyle name="Heading 2 7" xfId="2978"/>
    <cellStyle name="Heading 2 8" xfId="2979"/>
    <cellStyle name="Heading 2 9" xfId="2980"/>
    <cellStyle name="Heading 2 Below" xfId="2981"/>
    <cellStyle name="Heading 2 Below 2" xfId="2982"/>
    <cellStyle name="Heading 2+" xfId="2983"/>
    <cellStyle name="Heading 3 10" xfId="2984"/>
    <cellStyle name="Heading 3 11" xfId="2985"/>
    <cellStyle name="Heading 3 12" xfId="2986"/>
    <cellStyle name="Heading 3 13" xfId="2987"/>
    <cellStyle name="Heading 3 14" xfId="2988"/>
    <cellStyle name="Heading 3 15" xfId="2989"/>
    <cellStyle name="Heading 3 16" xfId="2990"/>
    <cellStyle name="Heading 3 17" xfId="2991"/>
    <cellStyle name="Heading 3 18" xfId="2992"/>
    <cellStyle name="Heading 3 2" xfId="2993"/>
    <cellStyle name="Heading 3 2 10" xfId="2994"/>
    <cellStyle name="Heading 3 2 10 10" xfId="2995"/>
    <cellStyle name="Heading 3 2 10 10 2" xfId="2996"/>
    <cellStyle name="Heading 3 2 10 11" xfId="2997"/>
    <cellStyle name="Heading 3 2 10 11 2" xfId="2998"/>
    <cellStyle name="Heading 3 2 10 12" xfId="2999"/>
    <cellStyle name="Heading 3 2 10 2" xfId="3000"/>
    <cellStyle name="Heading 3 2 10 2 2" xfId="3001"/>
    <cellStyle name="Heading 3 2 10 2 2 2" xfId="3002"/>
    <cellStyle name="Heading 3 2 10 2 3" xfId="3003"/>
    <cellStyle name="Heading 3 2 10 3" xfId="3004"/>
    <cellStyle name="Heading 3 2 10 3 2" xfId="3005"/>
    <cellStyle name="Heading 3 2 10 3 2 2" xfId="3006"/>
    <cellStyle name="Heading 3 2 10 3 3" xfId="3007"/>
    <cellStyle name="Heading 3 2 10 4" xfId="3008"/>
    <cellStyle name="Heading 3 2 10 4 2" xfId="3009"/>
    <cellStyle name="Heading 3 2 10 4 2 2" xfId="3010"/>
    <cellStyle name="Heading 3 2 10 4 3" xfId="3011"/>
    <cellStyle name="Heading 3 2 10 5" xfId="3012"/>
    <cellStyle name="Heading 3 2 10 5 2" xfId="3013"/>
    <cellStyle name="Heading 3 2 10 5 2 2" xfId="3014"/>
    <cellStyle name="Heading 3 2 10 5 3" xfId="3015"/>
    <cellStyle name="Heading 3 2 10 6" xfId="3016"/>
    <cellStyle name="Heading 3 2 10 6 2" xfId="3017"/>
    <cellStyle name="Heading 3 2 10 6 2 2" xfId="3018"/>
    <cellStyle name="Heading 3 2 10 6 3" xfId="3019"/>
    <cellStyle name="Heading 3 2 10 7" xfId="3020"/>
    <cellStyle name="Heading 3 2 10 7 2" xfId="3021"/>
    <cellStyle name="Heading 3 2 10 7 2 2" xfId="3022"/>
    <cellStyle name="Heading 3 2 10 7 3" xfId="3023"/>
    <cellStyle name="Heading 3 2 10 8" xfId="3024"/>
    <cellStyle name="Heading 3 2 10 8 2" xfId="3025"/>
    <cellStyle name="Heading 3 2 10 8 2 2" xfId="3026"/>
    <cellStyle name="Heading 3 2 10 8 3" xfId="3027"/>
    <cellStyle name="Heading 3 2 10 9" xfId="3028"/>
    <cellStyle name="Heading 3 2 10 9 2" xfId="3029"/>
    <cellStyle name="Heading 3 2 10 9 2 2" xfId="3030"/>
    <cellStyle name="Heading 3 2 10 9 3" xfId="3031"/>
    <cellStyle name="Heading 3 2 11" xfId="3032"/>
    <cellStyle name="Heading 3 2 11 2" xfId="3033"/>
    <cellStyle name="Heading 3 2 11 2 2" xfId="3034"/>
    <cellStyle name="Heading 3 2 11 3" xfId="3035"/>
    <cellStyle name="Heading 3 2 12" xfId="3036"/>
    <cellStyle name="Heading 3 2 12 2" xfId="3037"/>
    <cellStyle name="Heading 3 2 12 2 2" xfId="3038"/>
    <cellStyle name="Heading 3 2 12 3" xfId="3039"/>
    <cellStyle name="Heading 3 2 13" xfId="3040"/>
    <cellStyle name="Heading 3 2 13 2" xfId="3041"/>
    <cellStyle name="Heading 3 2 13 2 2" xfId="3042"/>
    <cellStyle name="Heading 3 2 13 3" xfId="3043"/>
    <cellStyle name="Heading 3 2 14" xfId="3044"/>
    <cellStyle name="Heading 3 2 14 2" xfId="3045"/>
    <cellStyle name="Heading 3 2 14 2 2" xfId="3046"/>
    <cellStyle name="Heading 3 2 14 3" xfId="3047"/>
    <cellStyle name="Heading 3 2 15" xfId="3048"/>
    <cellStyle name="Heading 3 2 15 2" xfId="3049"/>
    <cellStyle name="Heading 3 2 15 2 2" xfId="3050"/>
    <cellStyle name="Heading 3 2 15 3" xfId="3051"/>
    <cellStyle name="Heading 3 2 16" xfId="3052"/>
    <cellStyle name="Heading 3 2 16 2" xfId="3053"/>
    <cellStyle name="Heading 3 2 16 2 2" xfId="3054"/>
    <cellStyle name="Heading 3 2 16 3" xfId="3055"/>
    <cellStyle name="Heading 3 2 17" xfId="3056"/>
    <cellStyle name="Heading 3 2 17 2" xfId="3057"/>
    <cellStyle name="Heading 3 2 17 2 2" xfId="3058"/>
    <cellStyle name="Heading 3 2 17 3" xfId="3059"/>
    <cellStyle name="Heading 3 2 18" xfId="3060"/>
    <cellStyle name="Heading 3 2 18 2" xfId="3061"/>
    <cellStyle name="Heading 3 2 18 2 2" xfId="3062"/>
    <cellStyle name="Heading 3 2 18 3" xfId="3063"/>
    <cellStyle name="Heading 3 2 19" xfId="3064"/>
    <cellStyle name="Heading 3 2 19 2" xfId="3065"/>
    <cellStyle name="Heading 3 2 19 2 2" xfId="3066"/>
    <cellStyle name="Heading 3 2 19 3" xfId="3067"/>
    <cellStyle name="Heading 3 2 2" xfId="3068"/>
    <cellStyle name="Heading 3 2 2 10" xfId="3069"/>
    <cellStyle name="Heading 3 2 2 10 2" xfId="3070"/>
    <cellStyle name="Heading 3 2 2 10 2 2" xfId="3071"/>
    <cellStyle name="Heading 3 2 2 10 3" xfId="3072"/>
    <cellStyle name="Heading 3 2 2 11" xfId="3073"/>
    <cellStyle name="Heading 3 2 2 11 2" xfId="3074"/>
    <cellStyle name="Heading 3 2 2 11 2 2" xfId="3075"/>
    <cellStyle name="Heading 3 2 2 11 3" xfId="3076"/>
    <cellStyle name="Heading 3 2 2 12" xfId="3077"/>
    <cellStyle name="Heading 3 2 2 12 2" xfId="3078"/>
    <cellStyle name="Heading 3 2 2 12 2 2" xfId="3079"/>
    <cellStyle name="Heading 3 2 2 12 3" xfId="3080"/>
    <cellStyle name="Heading 3 2 2 13" xfId="3081"/>
    <cellStyle name="Heading 3 2 2 13 2" xfId="3082"/>
    <cellStyle name="Heading 3 2 2 13 2 2" xfId="3083"/>
    <cellStyle name="Heading 3 2 2 13 3" xfId="3084"/>
    <cellStyle name="Heading 3 2 2 14" xfId="3085"/>
    <cellStyle name="Heading 3 2 2 14 2" xfId="3086"/>
    <cellStyle name="Heading 3 2 2 14 2 2" xfId="3087"/>
    <cellStyle name="Heading 3 2 2 14 3" xfId="3088"/>
    <cellStyle name="Heading 3 2 2 15" xfId="3089"/>
    <cellStyle name="Heading 3 2 2 15 2" xfId="3090"/>
    <cellStyle name="Heading 3 2 2 15 2 2" xfId="3091"/>
    <cellStyle name="Heading 3 2 2 15 3" xfId="3092"/>
    <cellStyle name="Heading 3 2 2 16" xfId="3093"/>
    <cellStyle name="Heading 3 2 2 16 2" xfId="3094"/>
    <cellStyle name="Heading 3 2 2 17" xfId="3095"/>
    <cellStyle name="Heading 3 2 2 17 2" xfId="3096"/>
    <cellStyle name="Heading 3 2 2 18" xfId="3097"/>
    <cellStyle name="Heading 3 2 2 2" xfId="3098"/>
    <cellStyle name="Heading 3 2 2 2 10" xfId="3099"/>
    <cellStyle name="Heading 3 2 2 2 10 2" xfId="3100"/>
    <cellStyle name="Heading 3 2 2 2 11" xfId="3101"/>
    <cellStyle name="Heading 3 2 2 2 11 2" xfId="3102"/>
    <cellStyle name="Heading 3 2 2 2 12" xfId="3103"/>
    <cellStyle name="Heading 3 2 2 2 2" xfId="3104"/>
    <cellStyle name="Heading 3 2 2 2 2 2" xfId="3105"/>
    <cellStyle name="Heading 3 2 2 2 2 2 2" xfId="3106"/>
    <cellStyle name="Heading 3 2 2 2 2 3" xfId="3107"/>
    <cellStyle name="Heading 3 2 2 2 3" xfId="3108"/>
    <cellStyle name="Heading 3 2 2 2 3 2" xfId="3109"/>
    <cellStyle name="Heading 3 2 2 2 3 2 2" xfId="3110"/>
    <cellStyle name="Heading 3 2 2 2 3 3" xfId="3111"/>
    <cellStyle name="Heading 3 2 2 2 4" xfId="3112"/>
    <cellStyle name="Heading 3 2 2 2 4 2" xfId="3113"/>
    <cellStyle name="Heading 3 2 2 2 4 2 2" xfId="3114"/>
    <cellStyle name="Heading 3 2 2 2 4 3" xfId="3115"/>
    <cellStyle name="Heading 3 2 2 2 5" xfId="3116"/>
    <cellStyle name="Heading 3 2 2 2 5 2" xfId="3117"/>
    <cellStyle name="Heading 3 2 2 2 5 2 2" xfId="3118"/>
    <cellStyle name="Heading 3 2 2 2 5 3" xfId="3119"/>
    <cellStyle name="Heading 3 2 2 2 6" xfId="3120"/>
    <cellStyle name="Heading 3 2 2 2 6 2" xfId="3121"/>
    <cellStyle name="Heading 3 2 2 2 6 2 2" xfId="3122"/>
    <cellStyle name="Heading 3 2 2 2 6 3" xfId="3123"/>
    <cellStyle name="Heading 3 2 2 2 7" xfId="3124"/>
    <cellStyle name="Heading 3 2 2 2 7 2" xfId="3125"/>
    <cellStyle name="Heading 3 2 2 2 7 2 2" xfId="3126"/>
    <cellStyle name="Heading 3 2 2 2 7 3" xfId="3127"/>
    <cellStyle name="Heading 3 2 2 2 8" xfId="3128"/>
    <cellStyle name="Heading 3 2 2 2 8 2" xfId="3129"/>
    <cellStyle name="Heading 3 2 2 2 8 2 2" xfId="3130"/>
    <cellStyle name="Heading 3 2 2 2 8 3" xfId="3131"/>
    <cellStyle name="Heading 3 2 2 2 9" xfId="3132"/>
    <cellStyle name="Heading 3 2 2 2 9 2" xfId="3133"/>
    <cellStyle name="Heading 3 2 2 2 9 2 2" xfId="3134"/>
    <cellStyle name="Heading 3 2 2 2 9 3" xfId="3135"/>
    <cellStyle name="Heading 3 2 2 3" xfId="3136"/>
    <cellStyle name="Heading 3 2 2 3 10" xfId="3137"/>
    <cellStyle name="Heading 3 2 2 3 10 2" xfId="3138"/>
    <cellStyle name="Heading 3 2 2 3 11" xfId="3139"/>
    <cellStyle name="Heading 3 2 2 3 11 2" xfId="3140"/>
    <cellStyle name="Heading 3 2 2 3 12" xfId="3141"/>
    <cellStyle name="Heading 3 2 2 3 2" xfId="3142"/>
    <cellStyle name="Heading 3 2 2 3 2 2" xfId="3143"/>
    <cellStyle name="Heading 3 2 2 3 2 2 2" xfId="3144"/>
    <cellStyle name="Heading 3 2 2 3 2 3" xfId="3145"/>
    <cellStyle name="Heading 3 2 2 3 3" xfId="3146"/>
    <cellStyle name="Heading 3 2 2 3 3 2" xfId="3147"/>
    <cellStyle name="Heading 3 2 2 3 3 2 2" xfId="3148"/>
    <cellStyle name="Heading 3 2 2 3 3 3" xfId="3149"/>
    <cellStyle name="Heading 3 2 2 3 4" xfId="3150"/>
    <cellStyle name="Heading 3 2 2 3 4 2" xfId="3151"/>
    <cellStyle name="Heading 3 2 2 3 4 2 2" xfId="3152"/>
    <cellStyle name="Heading 3 2 2 3 4 3" xfId="3153"/>
    <cellStyle name="Heading 3 2 2 3 5" xfId="3154"/>
    <cellStyle name="Heading 3 2 2 3 5 2" xfId="3155"/>
    <cellStyle name="Heading 3 2 2 3 5 2 2" xfId="3156"/>
    <cellStyle name="Heading 3 2 2 3 5 3" xfId="3157"/>
    <cellStyle name="Heading 3 2 2 3 6" xfId="3158"/>
    <cellStyle name="Heading 3 2 2 3 6 2" xfId="3159"/>
    <cellStyle name="Heading 3 2 2 3 6 2 2" xfId="3160"/>
    <cellStyle name="Heading 3 2 2 3 6 3" xfId="3161"/>
    <cellStyle name="Heading 3 2 2 3 7" xfId="3162"/>
    <cellStyle name="Heading 3 2 2 3 7 2" xfId="3163"/>
    <cellStyle name="Heading 3 2 2 3 7 2 2" xfId="3164"/>
    <cellStyle name="Heading 3 2 2 3 7 3" xfId="3165"/>
    <cellStyle name="Heading 3 2 2 3 8" xfId="3166"/>
    <cellStyle name="Heading 3 2 2 3 8 2" xfId="3167"/>
    <cellStyle name="Heading 3 2 2 3 8 2 2" xfId="3168"/>
    <cellStyle name="Heading 3 2 2 3 8 3" xfId="3169"/>
    <cellStyle name="Heading 3 2 2 3 9" xfId="3170"/>
    <cellStyle name="Heading 3 2 2 3 9 2" xfId="3171"/>
    <cellStyle name="Heading 3 2 2 3 9 2 2" xfId="3172"/>
    <cellStyle name="Heading 3 2 2 3 9 3" xfId="3173"/>
    <cellStyle name="Heading 3 2 2 4" xfId="3174"/>
    <cellStyle name="Heading 3 2 2 4 10" xfId="3175"/>
    <cellStyle name="Heading 3 2 2 4 10 2" xfId="3176"/>
    <cellStyle name="Heading 3 2 2 4 11" xfId="3177"/>
    <cellStyle name="Heading 3 2 2 4 11 2" xfId="3178"/>
    <cellStyle name="Heading 3 2 2 4 12" xfId="3179"/>
    <cellStyle name="Heading 3 2 2 4 2" xfId="3180"/>
    <cellStyle name="Heading 3 2 2 4 2 2" xfId="3181"/>
    <cellStyle name="Heading 3 2 2 4 2 2 2" xfId="3182"/>
    <cellStyle name="Heading 3 2 2 4 2 3" xfId="3183"/>
    <cellStyle name="Heading 3 2 2 4 3" xfId="3184"/>
    <cellStyle name="Heading 3 2 2 4 3 2" xfId="3185"/>
    <cellStyle name="Heading 3 2 2 4 3 2 2" xfId="3186"/>
    <cellStyle name="Heading 3 2 2 4 3 3" xfId="3187"/>
    <cellStyle name="Heading 3 2 2 4 4" xfId="3188"/>
    <cellStyle name="Heading 3 2 2 4 4 2" xfId="3189"/>
    <cellStyle name="Heading 3 2 2 4 4 2 2" xfId="3190"/>
    <cellStyle name="Heading 3 2 2 4 4 3" xfId="3191"/>
    <cellStyle name="Heading 3 2 2 4 5" xfId="3192"/>
    <cellStyle name="Heading 3 2 2 4 5 2" xfId="3193"/>
    <cellStyle name="Heading 3 2 2 4 5 2 2" xfId="3194"/>
    <cellStyle name="Heading 3 2 2 4 5 3" xfId="3195"/>
    <cellStyle name="Heading 3 2 2 4 6" xfId="3196"/>
    <cellStyle name="Heading 3 2 2 4 6 2" xfId="3197"/>
    <cellStyle name="Heading 3 2 2 4 6 2 2" xfId="3198"/>
    <cellStyle name="Heading 3 2 2 4 6 3" xfId="3199"/>
    <cellStyle name="Heading 3 2 2 4 7" xfId="3200"/>
    <cellStyle name="Heading 3 2 2 4 7 2" xfId="3201"/>
    <cellStyle name="Heading 3 2 2 4 7 2 2" xfId="3202"/>
    <cellStyle name="Heading 3 2 2 4 7 3" xfId="3203"/>
    <cellStyle name="Heading 3 2 2 4 8" xfId="3204"/>
    <cellStyle name="Heading 3 2 2 4 8 2" xfId="3205"/>
    <cellStyle name="Heading 3 2 2 4 8 2 2" xfId="3206"/>
    <cellStyle name="Heading 3 2 2 4 8 3" xfId="3207"/>
    <cellStyle name="Heading 3 2 2 4 9" xfId="3208"/>
    <cellStyle name="Heading 3 2 2 4 9 2" xfId="3209"/>
    <cellStyle name="Heading 3 2 2 4 9 2 2" xfId="3210"/>
    <cellStyle name="Heading 3 2 2 4 9 3" xfId="3211"/>
    <cellStyle name="Heading 3 2 2 5" xfId="3212"/>
    <cellStyle name="Heading 3 2 2 5 10" xfId="3213"/>
    <cellStyle name="Heading 3 2 2 5 10 2" xfId="3214"/>
    <cellStyle name="Heading 3 2 2 5 11" xfId="3215"/>
    <cellStyle name="Heading 3 2 2 5 11 2" xfId="3216"/>
    <cellStyle name="Heading 3 2 2 5 12" xfId="3217"/>
    <cellStyle name="Heading 3 2 2 5 2" xfId="3218"/>
    <cellStyle name="Heading 3 2 2 5 2 2" xfId="3219"/>
    <cellStyle name="Heading 3 2 2 5 2 2 2" xfId="3220"/>
    <cellStyle name="Heading 3 2 2 5 2 3" xfId="3221"/>
    <cellStyle name="Heading 3 2 2 5 3" xfId="3222"/>
    <cellStyle name="Heading 3 2 2 5 3 2" xfId="3223"/>
    <cellStyle name="Heading 3 2 2 5 3 2 2" xfId="3224"/>
    <cellStyle name="Heading 3 2 2 5 3 3" xfId="3225"/>
    <cellStyle name="Heading 3 2 2 5 4" xfId="3226"/>
    <cellStyle name="Heading 3 2 2 5 4 2" xfId="3227"/>
    <cellStyle name="Heading 3 2 2 5 4 2 2" xfId="3228"/>
    <cellStyle name="Heading 3 2 2 5 4 3" xfId="3229"/>
    <cellStyle name="Heading 3 2 2 5 5" xfId="3230"/>
    <cellStyle name="Heading 3 2 2 5 5 2" xfId="3231"/>
    <cellStyle name="Heading 3 2 2 5 5 2 2" xfId="3232"/>
    <cellStyle name="Heading 3 2 2 5 5 3" xfId="3233"/>
    <cellStyle name="Heading 3 2 2 5 6" xfId="3234"/>
    <cellStyle name="Heading 3 2 2 5 6 2" xfId="3235"/>
    <cellStyle name="Heading 3 2 2 5 6 2 2" xfId="3236"/>
    <cellStyle name="Heading 3 2 2 5 6 3" xfId="3237"/>
    <cellStyle name="Heading 3 2 2 5 7" xfId="3238"/>
    <cellStyle name="Heading 3 2 2 5 7 2" xfId="3239"/>
    <cellStyle name="Heading 3 2 2 5 7 2 2" xfId="3240"/>
    <cellStyle name="Heading 3 2 2 5 7 3" xfId="3241"/>
    <cellStyle name="Heading 3 2 2 5 8" xfId="3242"/>
    <cellStyle name="Heading 3 2 2 5 8 2" xfId="3243"/>
    <cellStyle name="Heading 3 2 2 5 8 2 2" xfId="3244"/>
    <cellStyle name="Heading 3 2 2 5 8 3" xfId="3245"/>
    <cellStyle name="Heading 3 2 2 5 9" xfId="3246"/>
    <cellStyle name="Heading 3 2 2 5 9 2" xfId="3247"/>
    <cellStyle name="Heading 3 2 2 5 9 2 2" xfId="3248"/>
    <cellStyle name="Heading 3 2 2 5 9 3" xfId="3249"/>
    <cellStyle name="Heading 3 2 2 6" xfId="3250"/>
    <cellStyle name="Heading 3 2 2 6 10" xfId="3251"/>
    <cellStyle name="Heading 3 2 2 6 10 2" xfId="3252"/>
    <cellStyle name="Heading 3 2 2 6 11" xfId="3253"/>
    <cellStyle name="Heading 3 2 2 6 11 2" xfId="3254"/>
    <cellStyle name="Heading 3 2 2 6 12" xfId="3255"/>
    <cellStyle name="Heading 3 2 2 6 2" xfId="3256"/>
    <cellStyle name="Heading 3 2 2 6 2 2" xfId="3257"/>
    <cellStyle name="Heading 3 2 2 6 2 2 2" xfId="3258"/>
    <cellStyle name="Heading 3 2 2 6 2 3" xfId="3259"/>
    <cellStyle name="Heading 3 2 2 6 3" xfId="3260"/>
    <cellStyle name="Heading 3 2 2 6 3 2" xfId="3261"/>
    <cellStyle name="Heading 3 2 2 6 3 2 2" xfId="3262"/>
    <cellStyle name="Heading 3 2 2 6 3 3" xfId="3263"/>
    <cellStyle name="Heading 3 2 2 6 4" xfId="3264"/>
    <cellStyle name="Heading 3 2 2 6 4 2" xfId="3265"/>
    <cellStyle name="Heading 3 2 2 6 4 2 2" xfId="3266"/>
    <cellStyle name="Heading 3 2 2 6 4 3" xfId="3267"/>
    <cellStyle name="Heading 3 2 2 6 5" xfId="3268"/>
    <cellStyle name="Heading 3 2 2 6 5 2" xfId="3269"/>
    <cellStyle name="Heading 3 2 2 6 5 2 2" xfId="3270"/>
    <cellStyle name="Heading 3 2 2 6 5 3" xfId="3271"/>
    <cellStyle name="Heading 3 2 2 6 6" xfId="3272"/>
    <cellStyle name="Heading 3 2 2 6 6 2" xfId="3273"/>
    <cellStyle name="Heading 3 2 2 6 6 2 2" xfId="3274"/>
    <cellStyle name="Heading 3 2 2 6 6 3" xfId="3275"/>
    <cellStyle name="Heading 3 2 2 6 7" xfId="3276"/>
    <cellStyle name="Heading 3 2 2 6 7 2" xfId="3277"/>
    <cellStyle name="Heading 3 2 2 6 7 2 2" xfId="3278"/>
    <cellStyle name="Heading 3 2 2 6 7 3" xfId="3279"/>
    <cellStyle name="Heading 3 2 2 6 8" xfId="3280"/>
    <cellStyle name="Heading 3 2 2 6 8 2" xfId="3281"/>
    <cellStyle name="Heading 3 2 2 6 8 2 2" xfId="3282"/>
    <cellStyle name="Heading 3 2 2 6 8 3" xfId="3283"/>
    <cellStyle name="Heading 3 2 2 6 9" xfId="3284"/>
    <cellStyle name="Heading 3 2 2 6 9 2" xfId="3285"/>
    <cellStyle name="Heading 3 2 2 6 9 2 2" xfId="3286"/>
    <cellStyle name="Heading 3 2 2 6 9 3" xfId="3287"/>
    <cellStyle name="Heading 3 2 2 7" xfId="3288"/>
    <cellStyle name="Heading 3 2 2 7 2" xfId="3289"/>
    <cellStyle name="Heading 3 2 2 7 2 2" xfId="3290"/>
    <cellStyle name="Heading 3 2 2 7 3" xfId="3291"/>
    <cellStyle name="Heading 3 2 2 8" xfId="3292"/>
    <cellStyle name="Heading 3 2 2 8 2" xfId="3293"/>
    <cellStyle name="Heading 3 2 2 8 2 2" xfId="3294"/>
    <cellStyle name="Heading 3 2 2 8 3" xfId="3295"/>
    <cellStyle name="Heading 3 2 2 9" xfId="3296"/>
    <cellStyle name="Heading 3 2 2 9 2" xfId="3297"/>
    <cellStyle name="Heading 3 2 2 9 2 2" xfId="3298"/>
    <cellStyle name="Heading 3 2 2 9 3" xfId="3299"/>
    <cellStyle name="Heading 3 2 20" xfId="3300"/>
    <cellStyle name="Heading 3 2 20 2" xfId="3301"/>
    <cellStyle name="Heading 3 2 21" xfId="3302"/>
    <cellStyle name="Heading 3 2 21 2" xfId="3303"/>
    <cellStyle name="Heading 3 2 22" xfId="3304"/>
    <cellStyle name="Heading 3 2 3" xfId="3305"/>
    <cellStyle name="Heading 3 2 3 10" xfId="3306"/>
    <cellStyle name="Heading 3 2 3 10 2" xfId="3307"/>
    <cellStyle name="Heading 3 2 3 10 2 2" xfId="3308"/>
    <cellStyle name="Heading 3 2 3 10 3" xfId="3309"/>
    <cellStyle name="Heading 3 2 3 11" xfId="3310"/>
    <cellStyle name="Heading 3 2 3 11 2" xfId="3311"/>
    <cellStyle name="Heading 3 2 3 11 2 2" xfId="3312"/>
    <cellStyle name="Heading 3 2 3 11 3" xfId="3313"/>
    <cellStyle name="Heading 3 2 3 12" xfId="3314"/>
    <cellStyle name="Heading 3 2 3 12 2" xfId="3315"/>
    <cellStyle name="Heading 3 2 3 12 2 2" xfId="3316"/>
    <cellStyle name="Heading 3 2 3 12 3" xfId="3317"/>
    <cellStyle name="Heading 3 2 3 13" xfId="3318"/>
    <cellStyle name="Heading 3 2 3 13 2" xfId="3319"/>
    <cellStyle name="Heading 3 2 3 13 2 2" xfId="3320"/>
    <cellStyle name="Heading 3 2 3 13 3" xfId="3321"/>
    <cellStyle name="Heading 3 2 3 14" xfId="3322"/>
    <cellStyle name="Heading 3 2 3 14 2" xfId="3323"/>
    <cellStyle name="Heading 3 2 3 14 2 2" xfId="3324"/>
    <cellStyle name="Heading 3 2 3 14 3" xfId="3325"/>
    <cellStyle name="Heading 3 2 3 15" xfId="3326"/>
    <cellStyle name="Heading 3 2 3 15 2" xfId="3327"/>
    <cellStyle name="Heading 3 2 3 15 2 2" xfId="3328"/>
    <cellStyle name="Heading 3 2 3 15 3" xfId="3329"/>
    <cellStyle name="Heading 3 2 3 16" xfId="3330"/>
    <cellStyle name="Heading 3 2 3 16 2" xfId="3331"/>
    <cellStyle name="Heading 3 2 3 17" xfId="3332"/>
    <cellStyle name="Heading 3 2 3 17 2" xfId="3333"/>
    <cellStyle name="Heading 3 2 3 18" xfId="3334"/>
    <cellStyle name="Heading 3 2 3 2" xfId="3335"/>
    <cellStyle name="Heading 3 2 3 2 10" xfId="3336"/>
    <cellStyle name="Heading 3 2 3 2 10 2" xfId="3337"/>
    <cellStyle name="Heading 3 2 3 2 11" xfId="3338"/>
    <cellStyle name="Heading 3 2 3 2 11 2" xfId="3339"/>
    <cellStyle name="Heading 3 2 3 2 12" xfId="3340"/>
    <cellStyle name="Heading 3 2 3 2 2" xfId="3341"/>
    <cellStyle name="Heading 3 2 3 2 2 2" xfId="3342"/>
    <cellStyle name="Heading 3 2 3 2 2 2 2" xfId="3343"/>
    <cellStyle name="Heading 3 2 3 2 2 3" xfId="3344"/>
    <cellStyle name="Heading 3 2 3 2 3" xfId="3345"/>
    <cellStyle name="Heading 3 2 3 2 3 2" xfId="3346"/>
    <cellStyle name="Heading 3 2 3 2 3 2 2" xfId="3347"/>
    <cellStyle name="Heading 3 2 3 2 3 3" xfId="3348"/>
    <cellStyle name="Heading 3 2 3 2 4" xfId="3349"/>
    <cellStyle name="Heading 3 2 3 2 4 2" xfId="3350"/>
    <cellStyle name="Heading 3 2 3 2 4 2 2" xfId="3351"/>
    <cellStyle name="Heading 3 2 3 2 4 3" xfId="3352"/>
    <cellStyle name="Heading 3 2 3 2 5" xfId="3353"/>
    <cellStyle name="Heading 3 2 3 2 5 2" xfId="3354"/>
    <cellStyle name="Heading 3 2 3 2 5 2 2" xfId="3355"/>
    <cellStyle name="Heading 3 2 3 2 5 3" xfId="3356"/>
    <cellStyle name="Heading 3 2 3 2 6" xfId="3357"/>
    <cellStyle name="Heading 3 2 3 2 6 2" xfId="3358"/>
    <cellStyle name="Heading 3 2 3 2 6 2 2" xfId="3359"/>
    <cellStyle name="Heading 3 2 3 2 6 3" xfId="3360"/>
    <cellStyle name="Heading 3 2 3 2 7" xfId="3361"/>
    <cellStyle name="Heading 3 2 3 2 7 2" xfId="3362"/>
    <cellStyle name="Heading 3 2 3 2 7 2 2" xfId="3363"/>
    <cellStyle name="Heading 3 2 3 2 7 3" xfId="3364"/>
    <cellStyle name="Heading 3 2 3 2 8" xfId="3365"/>
    <cellStyle name="Heading 3 2 3 2 8 2" xfId="3366"/>
    <cellStyle name="Heading 3 2 3 2 8 2 2" xfId="3367"/>
    <cellStyle name="Heading 3 2 3 2 8 3" xfId="3368"/>
    <cellStyle name="Heading 3 2 3 2 9" xfId="3369"/>
    <cellStyle name="Heading 3 2 3 2 9 2" xfId="3370"/>
    <cellStyle name="Heading 3 2 3 2 9 2 2" xfId="3371"/>
    <cellStyle name="Heading 3 2 3 2 9 3" xfId="3372"/>
    <cellStyle name="Heading 3 2 3 3" xfId="3373"/>
    <cellStyle name="Heading 3 2 3 3 10" xfId="3374"/>
    <cellStyle name="Heading 3 2 3 3 10 2" xfId="3375"/>
    <cellStyle name="Heading 3 2 3 3 11" xfId="3376"/>
    <cellStyle name="Heading 3 2 3 3 11 2" xfId="3377"/>
    <cellStyle name="Heading 3 2 3 3 12" xfId="3378"/>
    <cellStyle name="Heading 3 2 3 3 2" xfId="3379"/>
    <cellStyle name="Heading 3 2 3 3 2 2" xfId="3380"/>
    <cellStyle name="Heading 3 2 3 3 2 2 2" xfId="3381"/>
    <cellStyle name="Heading 3 2 3 3 2 3" xfId="3382"/>
    <cellStyle name="Heading 3 2 3 3 3" xfId="3383"/>
    <cellStyle name="Heading 3 2 3 3 3 2" xfId="3384"/>
    <cellStyle name="Heading 3 2 3 3 3 2 2" xfId="3385"/>
    <cellStyle name="Heading 3 2 3 3 3 3" xfId="3386"/>
    <cellStyle name="Heading 3 2 3 3 4" xfId="3387"/>
    <cellStyle name="Heading 3 2 3 3 4 2" xfId="3388"/>
    <cellStyle name="Heading 3 2 3 3 4 2 2" xfId="3389"/>
    <cellStyle name="Heading 3 2 3 3 4 3" xfId="3390"/>
    <cellStyle name="Heading 3 2 3 3 5" xfId="3391"/>
    <cellStyle name="Heading 3 2 3 3 5 2" xfId="3392"/>
    <cellStyle name="Heading 3 2 3 3 5 2 2" xfId="3393"/>
    <cellStyle name="Heading 3 2 3 3 5 3" xfId="3394"/>
    <cellStyle name="Heading 3 2 3 3 6" xfId="3395"/>
    <cellStyle name="Heading 3 2 3 3 6 2" xfId="3396"/>
    <cellStyle name="Heading 3 2 3 3 6 2 2" xfId="3397"/>
    <cellStyle name="Heading 3 2 3 3 6 3" xfId="3398"/>
    <cellStyle name="Heading 3 2 3 3 7" xfId="3399"/>
    <cellStyle name="Heading 3 2 3 3 7 2" xfId="3400"/>
    <cellStyle name="Heading 3 2 3 3 7 2 2" xfId="3401"/>
    <cellStyle name="Heading 3 2 3 3 7 3" xfId="3402"/>
    <cellStyle name="Heading 3 2 3 3 8" xfId="3403"/>
    <cellStyle name="Heading 3 2 3 3 8 2" xfId="3404"/>
    <cellStyle name="Heading 3 2 3 3 8 2 2" xfId="3405"/>
    <cellStyle name="Heading 3 2 3 3 8 3" xfId="3406"/>
    <cellStyle name="Heading 3 2 3 3 9" xfId="3407"/>
    <cellStyle name="Heading 3 2 3 3 9 2" xfId="3408"/>
    <cellStyle name="Heading 3 2 3 3 9 2 2" xfId="3409"/>
    <cellStyle name="Heading 3 2 3 3 9 3" xfId="3410"/>
    <cellStyle name="Heading 3 2 3 4" xfId="3411"/>
    <cellStyle name="Heading 3 2 3 4 10" xfId="3412"/>
    <cellStyle name="Heading 3 2 3 4 10 2" xfId="3413"/>
    <cellStyle name="Heading 3 2 3 4 11" xfId="3414"/>
    <cellStyle name="Heading 3 2 3 4 11 2" xfId="3415"/>
    <cellStyle name="Heading 3 2 3 4 12" xfId="3416"/>
    <cellStyle name="Heading 3 2 3 4 2" xfId="3417"/>
    <cellStyle name="Heading 3 2 3 4 2 2" xfId="3418"/>
    <cellStyle name="Heading 3 2 3 4 2 2 2" xfId="3419"/>
    <cellStyle name="Heading 3 2 3 4 2 3" xfId="3420"/>
    <cellStyle name="Heading 3 2 3 4 3" xfId="3421"/>
    <cellStyle name="Heading 3 2 3 4 3 2" xfId="3422"/>
    <cellStyle name="Heading 3 2 3 4 3 2 2" xfId="3423"/>
    <cellStyle name="Heading 3 2 3 4 3 3" xfId="3424"/>
    <cellStyle name="Heading 3 2 3 4 4" xfId="3425"/>
    <cellStyle name="Heading 3 2 3 4 4 2" xfId="3426"/>
    <cellStyle name="Heading 3 2 3 4 4 2 2" xfId="3427"/>
    <cellStyle name="Heading 3 2 3 4 4 3" xfId="3428"/>
    <cellStyle name="Heading 3 2 3 4 5" xfId="3429"/>
    <cellStyle name="Heading 3 2 3 4 5 2" xfId="3430"/>
    <cellStyle name="Heading 3 2 3 4 5 2 2" xfId="3431"/>
    <cellStyle name="Heading 3 2 3 4 5 3" xfId="3432"/>
    <cellStyle name="Heading 3 2 3 4 6" xfId="3433"/>
    <cellStyle name="Heading 3 2 3 4 6 2" xfId="3434"/>
    <cellStyle name="Heading 3 2 3 4 6 2 2" xfId="3435"/>
    <cellStyle name="Heading 3 2 3 4 6 3" xfId="3436"/>
    <cellStyle name="Heading 3 2 3 4 7" xfId="3437"/>
    <cellStyle name="Heading 3 2 3 4 7 2" xfId="3438"/>
    <cellStyle name="Heading 3 2 3 4 7 2 2" xfId="3439"/>
    <cellStyle name="Heading 3 2 3 4 7 3" xfId="3440"/>
    <cellStyle name="Heading 3 2 3 4 8" xfId="3441"/>
    <cellStyle name="Heading 3 2 3 4 8 2" xfId="3442"/>
    <cellStyle name="Heading 3 2 3 4 8 2 2" xfId="3443"/>
    <cellStyle name="Heading 3 2 3 4 8 3" xfId="3444"/>
    <cellStyle name="Heading 3 2 3 4 9" xfId="3445"/>
    <cellStyle name="Heading 3 2 3 4 9 2" xfId="3446"/>
    <cellStyle name="Heading 3 2 3 4 9 2 2" xfId="3447"/>
    <cellStyle name="Heading 3 2 3 4 9 3" xfId="3448"/>
    <cellStyle name="Heading 3 2 3 5" xfId="3449"/>
    <cellStyle name="Heading 3 2 3 5 10" xfId="3450"/>
    <cellStyle name="Heading 3 2 3 5 10 2" xfId="3451"/>
    <cellStyle name="Heading 3 2 3 5 11" xfId="3452"/>
    <cellStyle name="Heading 3 2 3 5 11 2" xfId="3453"/>
    <cellStyle name="Heading 3 2 3 5 12" xfId="3454"/>
    <cellStyle name="Heading 3 2 3 5 2" xfId="3455"/>
    <cellStyle name="Heading 3 2 3 5 2 2" xfId="3456"/>
    <cellStyle name="Heading 3 2 3 5 2 2 2" xfId="3457"/>
    <cellStyle name="Heading 3 2 3 5 2 3" xfId="3458"/>
    <cellStyle name="Heading 3 2 3 5 3" xfId="3459"/>
    <cellStyle name="Heading 3 2 3 5 3 2" xfId="3460"/>
    <cellStyle name="Heading 3 2 3 5 3 2 2" xfId="3461"/>
    <cellStyle name="Heading 3 2 3 5 3 3" xfId="3462"/>
    <cellStyle name="Heading 3 2 3 5 4" xfId="3463"/>
    <cellStyle name="Heading 3 2 3 5 4 2" xfId="3464"/>
    <cellStyle name="Heading 3 2 3 5 4 2 2" xfId="3465"/>
    <cellStyle name="Heading 3 2 3 5 4 3" xfId="3466"/>
    <cellStyle name="Heading 3 2 3 5 5" xfId="3467"/>
    <cellStyle name="Heading 3 2 3 5 5 2" xfId="3468"/>
    <cellStyle name="Heading 3 2 3 5 5 2 2" xfId="3469"/>
    <cellStyle name="Heading 3 2 3 5 5 3" xfId="3470"/>
    <cellStyle name="Heading 3 2 3 5 6" xfId="3471"/>
    <cellStyle name="Heading 3 2 3 5 6 2" xfId="3472"/>
    <cellStyle name="Heading 3 2 3 5 6 2 2" xfId="3473"/>
    <cellStyle name="Heading 3 2 3 5 6 3" xfId="3474"/>
    <cellStyle name="Heading 3 2 3 5 7" xfId="3475"/>
    <cellStyle name="Heading 3 2 3 5 7 2" xfId="3476"/>
    <cellStyle name="Heading 3 2 3 5 7 2 2" xfId="3477"/>
    <cellStyle name="Heading 3 2 3 5 7 3" xfId="3478"/>
    <cellStyle name="Heading 3 2 3 5 8" xfId="3479"/>
    <cellStyle name="Heading 3 2 3 5 8 2" xfId="3480"/>
    <cellStyle name="Heading 3 2 3 5 8 2 2" xfId="3481"/>
    <cellStyle name="Heading 3 2 3 5 8 3" xfId="3482"/>
    <cellStyle name="Heading 3 2 3 5 9" xfId="3483"/>
    <cellStyle name="Heading 3 2 3 5 9 2" xfId="3484"/>
    <cellStyle name="Heading 3 2 3 5 9 2 2" xfId="3485"/>
    <cellStyle name="Heading 3 2 3 5 9 3" xfId="3486"/>
    <cellStyle name="Heading 3 2 3 6" xfId="3487"/>
    <cellStyle name="Heading 3 2 3 6 10" xfId="3488"/>
    <cellStyle name="Heading 3 2 3 6 10 2" xfId="3489"/>
    <cellStyle name="Heading 3 2 3 6 11" xfId="3490"/>
    <cellStyle name="Heading 3 2 3 6 11 2" xfId="3491"/>
    <cellStyle name="Heading 3 2 3 6 12" xfId="3492"/>
    <cellStyle name="Heading 3 2 3 6 2" xfId="3493"/>
    <cellStyle name="Heading 3 2 3 6 2 2" xfId="3494"/>
    <cellStyle name="Heading 3 2 3 6 2 2 2" xfId="3495"/>
    <cellStyle name="Heading 3 2 3 6 2 3" xfId="3496"/>
    <cellStyle name="Heading 3 2 3 6 3" xfId="3497"/>
    <cellStyle name="Heading 3 2 3 6 3 2" xfId="3498"/>
    <cellStyle name="Heading 3 2 3 6 3 2 2" xfId="3499"/>
    <cellStyle name="Heading 3 2 3 6 3 3" xfId="3500"/>
    <cellStyle name="Heading 3 2 3 6 4" xfId="3501"/>
    <cellStyle name="Heading 3 2 3 6 4 2" xfId="3502"/>
    <cellStyle name="Heading 3 2 3 6 4 2 2" xfId="3503"/>
    <cellStyle name="Heading 3 2 3 6 4 3" xfId="3504"/>
    <cellStyle name="Heading 3 2 3 6 5" xfId="3505"/>
    <cellStyle name="Heading 3 2 3 6 5 2" xfId="3506"/>
    <cellStyle name="Heading 3 2 3 6 5 2 2" xfId="3507"/>
    <cellStyle name="Heading 3 2 3 6 5 3" xfId="3508"/>
    <cellStyle name="Heading 3 2 3 6 6" xfId="3509"/>
    <cellStyle name="Heading 3 2 3 6 6 2" xfId="3510"/>
    <cellStyle name="Heading 3 2 3 6 6 2 2" xfId="3511"/>
    <cellStyle name="Heading 3 2 3 6 6 3" xfId="3512"/>
    <cellStyle name="Heading 3 2 3 6 7" xfId="3513"/>
    <cellStyle name="Heading 3 2 3 6 7 2" xfId="3514"/>
    <cellStyle name="Heading 3 2 3 6 7 2 2" xfId="3515"/>
    <cellStyle name="Heading 3 2 3 6 7 3" xfId="3516"/>
    <cellStyle name="Heading 3 2 3 6 8" xfId="3517"/>
    <cellStyle name="Heading 3 2 3 6 8 2" xfId="3518"/>
    <cellStyle name="Heading 3 2 3 6 8 2 2" xfId="3519"/>
    <cellStyle name="Heading 3 2 3 6 8 3" xfId="3520"/>
    <cellStyle name="Heading 3 2 3 6 9" xfId="3521"/>
    <cellStyle name="Heading 3 2 3 6 9 2" xfId="3522"/>
    <cellStyle name="Heading 3 2 3 6 9 2 2" xfId="3523"/>
    <cellStyle name="Heading 3 2 3 6 9 3" xfId="3524"/>
    <cellStyle name="Heading 3 2 3 7" xfId="3525"/>
    <cellStyle name="Heading 3 2 3 7 2" xfId="3526"/>
    <cellStyle name="Heading 3 2 3 7 2 2" xfId="3527"/>
    <cellStyle name="Heading 3 2 3 7 3" xfId="3528"/>
    <cellStyle name="Heading 3 2 3 8" xfId="3529"/>
    <cellStyle name="Heading 3 2 3 8 2" xfId="3530"/>
    <cellStyle name="Heading 3 2 3 8 2 2" xfId="3531"/>
    <cellStyle name="Heading 3 2 3 8 3" xfId="3532"/>
    <cellStyle name="Heading 3 2 3 9" xfId="3533"/>
    <cellStyle name="Heading 3 2 3 9 2" xfId="3534"/>
    <cellStyle name="Heading 3 2 3 9 2 2" xfId="3535"/>
    <cellStyle name="Heading 3 2 3 9 3" xfId="3536"/>
    <cellStyle name="Heading 3 2 4" xfId="3537"/>
    <cellStyle name="Heading 3 2 4 10" xfId="3538"/>
    <cellStyle name="Heading 3 2 4 10 2" xfId="3539"/>
    <cellStyle name="Heading 3 2 4 10 2 2" xfId="3540"/>
    <cellStyle name="Heading 3 2 4 10 3" xfId="3541"/>
    <cellStyle name="Heading 3 2 4 11" xfId="3542"/>
    <cellStyle name="Heading 3 2 4 11 2" xfId="3543"/>
    <cellStyle name="Heading 3 2 4 11 2 2" xfId="3544"/>
    <cellStyle name="Heading 3 2 4 11 3" xfId="3545"/>
    <cellStyle name="Heading 3 2 4 12" xfId="3546"/>
    <cellStyle name="Heading 3 2 4 12 2" xfId="3547"/>
    <cellStyle name="Heading 3 2 4 12 2 2" xfId="3548"/>
    <cellStyle name="Heading 3 2 4 12 3" xfId="3549"/>
    <cellStyle name="Heading 3 2 4 13" xfId="3550"/>
    <cellStyle name="Heading 3 2 4 13 2" xfId="3551"/>
    <cellStyle name="Heading 3 2 4 13 2 2" xfId="3552"/>
    <cellStyle name="Heading 3 2 4 13 3" xfId="3553"/>
    <cellStyle name="Heading 3 2 4 14" xfId="3554"/>
    <cellStyle name="Heading 3 2 4 14 2" xfId="3555"/>
    <cellStyle name="Heading 3 2 4 14 2 2" xfId="3556"/>
    <cellStyle name="Heading 3 2 4 14 3" xfId="3557"/>
    <cellStyle name="Heading 3 2 4 15" xfId="3558"/>
    <cellStyle name="Heading 3 2 4 15 2" xfId="3559"/>
    <cellStyle name="Heading 3 2 4 15 2 2" xfId="3560"/>
    <cellStyle name="Heading 3 2 4 15 3" xfId="3561"/>
    <cellStyle name="Heading 3 2 4 16" xfId="3562"/>
    <cellStyle name="Heading 3 2 4 16 2" xfId="3563"/>
    <cellStyle name="Heading 3 2 4 17" xfId="3564"/>
    <cellStyle name="Heading 3 2 4 17 2" xfId="3565"/>
    <cellStyle name="Heading 3 2 4 18" xfId="3566"/>
    <cellStyle name="Heading 3 2 4 2" xfId="3567"/>
    <cellStyle name="Heading 3 2 4 2 10" xfId="3568"/>
    <cellStyle name="Heading 3 2 4 2 10 2" xfId="3569"/>
    <cellStyle name="Heading 3 2 4 2 11" xfId="3570"/>
    <cellStyle name="Heading 3 2 4 2 11 2" xfId="3571"/>
    <cellStyle name="Heading 3 2 4 2 12" xfId="3572"/>
    <cellStyle name="Heading 3 2 4 2 2" xfId="3573"/>
    <cellStyle name="Heading 3 2 4 2 2 2" xfId="3574"/>
    <cellStyle name="Heading 3 2 4 2 2 2 2" xfId="3575"/>
    <cellStyle name="Heading 3 2 4 2 2 3" xfId="3576"/>
    <cellStyle name="Heading 3 2 4 2 3" xfId="3577"/>
    <cellStyle name="Heading 3 2 4 2 3 2" xfId="3578"/>
    <cellStyle name="Heading 3 2 4 2 3 2 2" xfId="3579"/>
    <cellStyle name="Heading 3 2 4 2 3 3" xfId="3580"/>
    <cellStyle name="Heading 3 2 4 2 4" xfId="3581"/>
    <cellStyle name="Heading 3 2 4 2 4 2" xfId="3582"/>
    <cellStyle name="Heading 3 2 4 2 4 2 2" xfId="3583"/>
    <cellStyle name="Heading 3 2 4 2 4 3" xfId="3584"/>
    <cellStyle name="Heading 3 2 4 2 5" xfId="3585"/>
    <cellStyle name="Heading 3 2 4 2 5 2" xfId="3586"/>
    <cellStyle name="Heading 3 2 4 2 5 2 2" xfId="3587"/>
    <cellStyle name="Heading 3 2 4 2 5 3" xfId="3588"/>
    <cellStyle name="Heading 3 2 4 2 6" xfId="3589"/>
    <cellStyle name="Heading 3 2 4 2 6 2" xfId="3590"/>
    <cellStyle name="Heading 3 2 4 2 6 2 2" xfId="3591"/>
    <cellStyle name="Heading 3 2 4 2 6 3" xfId="3592"/>
    <cellStyle name="Heading 3 2 4 2 7" xfId="3593"/>
    <cellStyle name="Heading 3 2 4 2 7 2" xfId="3594"/>
    <cellStyle name="Heading 3 2 4 2 7 2 2" xfId="3595"/>
    <cellStyle name="Heading 3 2 4 2 7 3" xfId="3596"/>
    <cellStyle name="Heading 3 2 4 2 8" xfId="3597"/>
    <cellStyle name="Heading 3 2 4 2 8 2" xfId="3598"/>
    <cellStyle name="Heading 3 2 4 2 8 2 2" xfId="3599"/>
    <cellStyle name="Heading 3 2 4 2 8 3" xfId="3600"/>
    <cellStyle name="Heading 3 2 4 2 9" xfId="3601"/>
    <cellStyle name="Heading 3 2 4 2 9 2" xfId="3602"/>
    <cellStyle name="Heading 3 2 4 2 9 2 2" xfId="3603"/>
    <cellStyle name="Heading 3 2 4 2 9 3" xfId="3604"/>
    <cellStyle name="Heading 3 2 4 3" xfId="3605"/>
    <cellStyle name="Heading 3 2 4 3 10" xfId="3606"/>
    <cellStyle name="Heading 3 2 4 3 10 2" xfId="3607"/>
    <cellStyle name="Heading 3 2 4 3 11" xfId="3608"/>
    <cellStyle name="Heading 3 2 4 3 11 2" xfId="3609"/>
    <cellStyle name="Heading 3 2 4 3 12" xfId="3610"/>
    <cellStyle name="Heading 3 2 4 3 2" xfId="3611"/>
    <cellStyle name="Heading 3 2 4 3 2 2" xfId="3612"/>
    <cellStyle name="Heading 3 2 4 3 2 2 2" xfId="3613"/>
    <cellStyle name="Heading 3 2 4 3 2 3" xfId="3614"/>
    <cellStyle name="Heading 3 2 4 3 3" xfId="3615"/>
    <cellStyle name="Heading 3 2 4 3 3 2" xfId="3616"/>
    <cellStyle name="Heading 3 2 4 3 3 2 2" xfId="3617"/>
    <cellStyle name="Heading 3 2 4 3 3 3" xfId="3618"/>
    <cellStyle name="Heading 3 2 4 3 4" xfId="3619"/>
    <cellStyle name="Heading 3 2 4 3 4 2" xfId="3620"/>
    <cellStyle name="Heading 3 2 4 3 4 2 2" xfId="3621"/>
    <cellStyle name="Heading 3 2 4 3 4 3" xfId="3622"/>
    <cellStyle name="Heading 3 2 4 3 5" xfId="3623"/>
    <cellStyle name="Heading 3 2 4 3 5 2" xfId="3624"/>
    <cellStyle name="Heading 3 2 4 3 5 2 2" xfId="3625"/>
    <cellStyle name="Heading 3 2 4 3 5 3" xfId="3626"/>
    <cellStyle name="Heading 3 2 4 3 6" xfId="3627"/>
    <cellStyle name="Heading 3 2 4 3 6 2" xfId="3628"/>
    <cellStyle name="Heading 3 2 4 3 6 2 2" xfId="3629"/>
    <cellStyle name="Heading 3 2 4 3 6 3" xfId="3630"/>
    <cellStyle name="Heading 3 2 4 3 7" xfId="3631"/>
    <cellStyle name="Heading 3 2 4 3 7 2" xfId="3632"/>
    <cellStyle name="Heading 3 2 4 3 7 2 2" xfId="3633"/>
    <cellStyle name="Heading 3 2 4 3 7 3" xfId="3634"/>
    <cellStyle name="Heading 3 2 4 3 8" xfId="3635"/>
    <cellStyle name="Heading 3 2 4 3 8 2" xfId="3636"/>
    <cellStyle name="Heading 3 2 4 3 8 2 2" xfId="3637"/>
    <cellStyle name="Heading 3 2 4 3 8 3" xfId="3638"/>
    <cellStyle name="Heading 3 2 4 3 9" xfId="3639"/>
    <cellStyle name="Heading 3 2 4 3 9 2" xfId="3640"/>
    <cellStyle name="Heading 3 2 4 3 9 2 2" xfId="3641"/>
    <cellStyle name="Heading 3 2 4 3 9 3" xfId="3642"/>
    <cellStyle name="Heading 3 2 4 4" xfId="3643"/>
    <cellStyle name="Heading 3 2 4 4 10" xfId="3644"/>
    <cellStyle name="Heading 3 2 4 4 10 2" xfId="3645"/>
    <cellStyle name="Heading 3 2 4 4 11" xfId="3646"/>
    <cellStyle name="Heading 3 2 4 4 11 2" xfId="3647"/>
    <cellStyle name="Heading 3 2 4 4 12" xfId="3648"/>
    <cellStyle name="Heading 3 2 4 4 2" xfId="3649"/>
    <cellStyle name="Heading 3 2 4 4 2 2" xfId="3650"/>
    <cellStyle name="Heading 3 2 4 4 2 2 2" xfId="3651"/>
    <cellStyle name="Heading 3 2 4 4 2 3" xfId="3652"/>
    <cellStyle name="Heading 3 2 4 4 3" xfId="3653"/>
    <cellStyle name="Heading 3 2 4 4 3 2" xfId="3654"/>
    <cellStyle name="Heading 3 2 4 4 3 2 2" xfId="3655"/>
    <cellStyle name="Heading 3 2 4 4 3 3" xfId="3656"/>
    <cellStyle name="Heading 3 2 4 4 4" xfId="3657"/>
    <cellStyle name="Heading 3 2 4 4 4 2" xfId="3658"/>
    <cellStyle name="Heading 3 2 4 4 4 2 2" xfId="3659"/>
    <cellStyle name="Heading 3 2 4 4 4 3" xfId="3660"/>
    <cellStyle name="Heading 3 2 4 4 5" xfId="3661"/>
    <cellStyle name="Heading 3 2 4 4 5 2" xfId="3662"/>
    <cellStyle name="Heading 3 2 4 4 5 2 2" xfId="3663"/>
    <cellStyle name="Heading 3 2 4 4 5 3" xfId="3664"/>
    <cellStyle name="Heading 3 2 4 4 6" xfId="3665"/>
    <cellStyle name="Heading 3 2 4 4 6 2" xfId="3666"/>
    <cellStyle name="Heading 3 2 4 4 6 2 2" xfId="3667"/>
    <cellStyle name="Heading 3 2 4 4 6 3" xfId="3668"/>
    <cellStyle name="Heading 3 2 4 4 7" xfId="3669"/>
    <cellStyle name="Heading 3 2 4 4 7 2" xfId="3670"/>
    <cellStyle name="Heading 3 2 4 4 7 2 2" xfId="3671"/>
    <cellStyle name="Heading 3 2 4 4 7 3" xfId="3672"/>
    <cellStyle name="Heading 3 2 4 4 8" xfId="3673"/>
    <cellStyle name="Heading 3 2 4 4 8 2" xfId="3674"/>
    <cellStyle name="Heading 3 2 4 4 8 2 2" xfId="3675"/>
    <cellStyle name="Heading 3 2 4 4 8 3" xfId="3676"/>
    <cellStyle name="Heading 3 2 4 4 9" xfId="3677"/>
    <cellStyle name="Heading 3 2 4 4 9 2" xfId="3678"/>
    <cellStyle name="Heading 3 2 4 4 9 2 2" xfId="3679"/>
    <cellStyle name="Heading 3 2 4 4 9 3" xfId="3680"/>
    <cellStyle name="Heading 3 2 4 5" xfId="3681"/>
    <cellStyle name="Heading 3 2 4 5 10" xfId="3682"/>
    <cellStyle name="Heading 3 2 4 5 10 2" xfId="3683"/>
    <cellStyle name="Heading 3 2 4 5 11" xfId="3684"/>
    <cellStyle name="Heading 3 2 4 5 11 2" xfId="3685"/>
    <cellStyle name="Heading 3 2 4 5 12" xfId="3686"/>
    <cellStyle name="Heading 3 2 4 5 2" xfId="3687"/>
    <cellStyle name="Heading 3 2 4 5 2 2" xfId="3688"/>
    <cellStyle name="Heading 3 2 4 5 2 2 2" xfId="3689"/>
    <cellStyle name="Heading 3 2 4 5 2 3" xfId="3690"/>
    <cellStyle name="Heading 3 2 4 5 3" xfId="3691"/>
    <cellStyle name="Heading 3 2 4 5 3 2" xfId="3692"/>
    <cellStyle name="Heading 3 2 4 5 3 2 2" xfId="3693"/>
    <cellStyle name="Heading 3 2 4 5 3 3" xfId="3694"/>
    <cellStyle name="Heading 3 2 4 5 4" xfId="3695"/>
    <cellStyle name="Heading 3 2 4 5 4 2" xfId="3696"/>
    <cellStyle name="Heading 3 2 4 5 4 2 2" xfId="3697"/>
    <cellStyle name="Heading 3 2 4 5 4 3" xfId="3698"/>
    <cellStyle name="Heading 3 2 4 5 5" xfId="3699"/>
    <cellStyle name="Heading 3 2 4 5 5 2" xfId="3700"/>
    <cellStyle name="Heading 3 2 4 5 5 2 2" xfId="3701"/>
    <cellStyle name="Heading 3 2 4 5 5 3" xfId="3702"/>
    <cellStyle name="Heading 3 2 4 5 6" xfId="3703"/>
    <cellStyle name="Heading 3 2 4 5 6 2" xfId="3704"/>
    <cellStyle name="Heading 3 2 4 5 6 2 2" xfId="3705"/>
    <cellStyle name="Heading 3 2 4 5 6 3" xfId="3706"/>
    <cellStyle name="Heading 3 2 4 5 7" xfId="3707"/>
    <cellStyle name="Heading 3 2 4 5 7 2" xfId="3708"/>
    <cellStyle name="Heading 3 2 4 5 7 2 2" xfId="3709"/>
    <cellStyle name="Heading 3 2 4 5 7 3" xfId="3710"/>
    <cellStyle name="Heading 3 2 4 5 8" xfId="3711"/>
    <cellStyle name="Heading 3 2 4 5 8 2" xfId="3712"/>
    <cellStyle name="Heading 3 2 4 5 8 2 2" xfId="3713"/>
    <cellStyle name="Heading 3 2 4 5 8 3" xfId="3714"/>
    <cellStyle name="Heading 3 2 4 5 9" xfId="3715"/>
    <cellStyle name="Heading 3 2 4 5 9 2" xfId="3716"/>
    <cellStyle name="Heading 3 2 4 5 9 2 2" xfId="3717"/>
    <cellStyle name="Heading 3 2 4 5 9 3" xfId="3718"/>
    <cellStyle name="Heading 3 2 4 6" xfId="3719"/>
    <cellStyle name="Heading 3 2 4 6 10" xfId="3720"/>
    <cellStyle name="Heading 3 2 4 6 10 2" xfId="3721"/>
    <cellStyle name="Heading 3 2 4 6 11" xfId="3722"/>
    <cellStyle name="Heading 3 2 4 6 11 2" xfId="3723"/>
    <cellStyle name="Heading 3 2 4 6 12" xfId="3724"/>
    <cellStyle name="Heading 3 2 4 6 2" xfId="3725"/>
    <cellStyle name="Heading 3 2 4 6 2 2" xfId="3726"/>
    <cellStyle name="Heading 3 2 4 6 2 2 2" xfId="3727"/>
    <cellStyle name="Heading 3 2 4 6 2 3" xfId="3728"/>
    <cellStyle name="Heading 3 2 4 6 3" xfId="3729"/>
    <cellStyle name="Heading 3 2 4 6 3 2" xfId="3730"/>
    <cellStyle name="Heading 3 2 4 6 3 2 2" xfId="3731"/>
    <cellStyle name="Heading 3 2 4 6 3 3" xfId="3732"/>
    <cellStyle name="Heading 3 2 4 6 4" xfId="3733"/>
    <cellStyle name="Heading 3 2 4 6 4 2" xfId="3734"/>
    <cellStyle name="Heading 3 2 4 6 4 2 2" xfId="3735"/>
    <cellStyle name="Heading 3 2 4 6 4 3" xfId="3736"/>
    <cellStyle name="Heading 3 2 4 6 5" xfId="3737"/>
    <cellStyle name="Heading 3 2 4 6 5 2" xfId="3738"/>
    <cellStyle name="Heading 3 2 4 6 5 2 2" xfId="3739"/>
    <cellStyle name="Heading 3 2 4 6 5 3" xfId="3740"/>
    <cellStyle name="Heading 3 2 4 6 6" xfId="3741"/>
    <cellStyle name="Heading 3 2 4 6 6 2" xfId="3742"/>
    <cellStyle name="Heading 3 2 4 6 6 2 2" xfId="3743"/>
    <cellStyle name="Heading 3 2 4 6 6 3" xfId="3744"/>
    <cellStyle name="Heading 3 2 4 6 7" xfId="3745"/>
    <cellStyle name="Heading 3 2 4 6 7 2" xfId="3746"/>
    <cellStyle name="Heading 3 2 4 6 7 2 2" xfId="3747"/>
    <cellStyle name="Heading 3 2 4 6 7 3" xfId="3748"/>
    <cellStyle name="Heading 3 2 4 6 8" xfId="3749"/>
    <cellStyle name="Heading 3 2 4 6 8 2" xfId="3750"/>
    <cellStyle name="Heading 3 2 4 6 8 2 2" xfId="3751"/>
    <cellStyle name="Heading 3 2 4 6 8 3" xfId="3752"/>
    <cellStyle name="Heading 3 2 4 6 9" xfId="3753"/>
    <cellStyle name="Heading 3 2 4 6 9 2" xfId="3754"/>
    <cellStyle name="Heading 3 2 4 6 9 2 2" xfId="3755"/>
    <cellStyle name="Heading 3 2 4 6 9 3" xfId="3756"/>
    <cellStyle name="Heading 3 2 4 7" xfId="3757"/>
    <cellStyle name="Heading 3 2 4 7 2" xfId="3758"/>
    <cellStyle name="Heading 3 2 4 7 2 2" xfId="3759"/>
    <cellStyle name="Heading 3 2 4 7 3" xfId="3760"/>
    <cellStyle name="Heading 3 2 4 8" xfId="3761"/>
    <cellStyle name="Heading 3 2 4 8 2" xfId="3762"/>
    <cellStyle name="Heading 3 2 4 8 2 2" xfId="3763"/>
    <cellStyle name="Heading 3 2 4 8 3" xfId="3764"/>
    <cellStyle name="Heading 3 2 4 9" xfId="3765"/>
    <cellStyle name="Heading 3 2 4 9 2" xfId="3766"/>
    <cellStyle name="Heading 3 2 4 9 2 2" xfId="3767"/>
    <cellStyle name="Heading 3 2 4 9 3" xfId="3768"/>
    <cellStyle name="Heading 3 2 5" xfId="3769"/>
    <cellStyle name="Heading 3 2 5 10" xfId="3770"/>
    <cellStyle name="Heading 3 2 5 10 2" xfId="3771"/>
    <cellStyle name="Heading 3 2 5 10 2 2" xfId="3772"/>
    <cellStyle name="Heading 3 2 5 10 3" xfId="3773"/>
    <cellStyle name="Heading 3 2 5 11" xfId="3774"/>
    <cellStyle name="Heading 3 2 5 11 2" xfId="3775"/>
    <cellStyle name="Heading 3 2 5 11 2 2" xfId="3776"/>
    <cellStyle name="Heading 3 2 5 11 3" xfId="3777"/>
    <cellStyle name="Heading 3 2 5 12" xfId="3778"/>
    <cellStyle name="Heading 3 2 5 12 2" xfId="3779"/>
    <cellStyle name="Heading 3 2 5 12 2 2" xfId="3780"/>
    <cellStyle name="Heading 3 2 5 12 3" xfId="3781"/>
    <cellStyle name="Heading 3 2 5 13" xfId="3782"/>
    <cellStyle name="Heading 3 2 5 13 2" xfId="3783"/>
    <cellStyle name="Heading 3 2 5 13 2 2" xfId="3784"/>
    <cellStyle name="Heading 3 2 5 13 3" xfId="3785"/>
    <cellStyle name="Heading 3 2 5 14" xfId="3786"/>
    <cellStyle name="Heading 3 2 5 14 2" xfId="3787"/>
    <cellStyle name="Heading 3 2 5 14 2 2" xfId="3788"/>
    <cellStyle name="Heading 3 2 5 14 3" xfId="3789"/>
    <cellStyle name="Heading 3 2 5 15" xfId="3790"/>
    <cellStyle name="Heading 3 2 5 15 2" xfId="3791"/>
    <cellStyle name="Heading 3 2 5 15 2 2" xfId="3792"/>
    <cellStyle name="Heading 3 2 5 15 3" xfId="3793"/>
    <cellStyle name="Heading 3 2 5 16" xfId="3794"/>
    <cellStyle name="Heading 3 2 5 16 2" xfId="3795"/>
    <cellStyle name="Heading 3 2 5 17" xfId="3796"/>
    <cellStyle name="Heading 3 2 5 17 2" xfId="3797"/>
    <cellStyle name="Heading 3 2 5 18" xfId="3798"/>
    <cellStyle name="Heading 3 2 5 2" xfId="3799"/>
    <cellStyle name="Heading 3 2 5 2 10" xfId="3800"/>
    <cellStyle name="Heading 3 2 5 2 10 2" xfId="3801"/>
    <cellStyle name="Heading 3 2 5 2 11" xfId="3802"/>
    <cellStyle name="Heading 3 2 5 2 11 2" xfId="3803"/>
    <cellStyle name="Heading 3 2 5 2 12" xfId="3804"/>
    <cellStyle name="Heading 3 2 5 2 2" xfId="3805"/>
    <cellStyle name="Heading 3 2 5 2 2 2" xfId="3806"/>
    <cellStyle name="Heading 3 2 5 2 2 2 2" xfId="3807"/>
    <cellStyle name="Heading 3 2 5 2 2 3" xfId="3808"/>
    <cellStyle name="Heading 3 2 5 2 3" xfId="3809"/>
    <cellStyle name="Heading 3 2 5 2 3 2" xfId="3810"/>
    <cellStyle name="Heading 3 2 5 2 3 2 2" xfId="3811"/>
    <cellStyle name="Heading 3 2 5 2 3 3" xfId="3812"/>
    <cellStyle name="Heading 3 2 5 2 4" xfId="3813"/>
    <cellStyle name="Heading 3 2 5 2 4 2" xfId="3814"/>
    <cellStyle name="Heading 3 2 5 2 4 2 2" xfId="3815"/>
    <cellStyle name="Heading 3 2 5 2 4 3" xfId="3816"/>
    <cellStyle name="Heading 3 2 5 2 5" xfId="3817"/>
    <cellStyle name="Heading 3 2 5 2 5 2" xfId="3818"/>
    <cellStyle name="Heading 3 2 5 2 5 2 2" xfId="3819"/>
    <cellStyle name="Heading 3 2 5 2 5 3" xfId="3820"/>
    <cellStyle name="Heading 3 2 5 2 6" xfId="3821"/>
    <cellStyle name="Heading 3 2 5 2 6 2" xfId="3822"/>
    <cellStyle name="Heading 3 2 5 2 6 2 2" xfId="3823"/>
    <cellStyle name="Heading 3 2 5 2 6 3" xfId="3824"/>
    <cellStyle name="Heading 3 2 5 2 7" xfId="3825"/>
    <cellStyle name="Heading 3 2 5 2 7 2" xfId="3826"/>
    <cellStyle name="Heading 3 2 5 2 7 2 2" xfId="3827"/>
    <cellStyle name="Heading 3 2 5 2 7 3" xfId="3828"/>
    <cellStyle name="Heading 3 2 5 2 8" xfId="3829"/>
    <cellStyle name="Heading 3 2 5 2 8 2" xfId="3830"/>
    <cellStyle name="Heading 3 2 5 2 8 2 2" xfId="3831"/>
    <cellStyle name="Heading 3 2 5 2 8 3" xfId="3832"/>
    <cellStyle name="Heading 3 2 5 2 9" xfId="3833"/>
    <cellStyle name="Heading 3 2 5 2 9 2" xfId="3834"/>
    <cellStyle name="Heading 3 2 5 2 9 2 2" xfId="3835"/>
    <cellStyle name="Heading 3 2 5 2 9 3" xfId="3836"/>
    <cellStyle name="Heading 3 2 5 3" xfId="3837"/>
    <cellStyle name="Heading 3 2 5 3 10" xfId="3838"/>
    <cellStyle name="Heading 3 2 5 3 10 2" xfId="3839"/>
    <cellStyle name="Heading 3 2 5 3 11" xfId="3840"/>
    <cellStyle name="Heading 3 2 5 3 11 2" xfId="3841"/>
    <cellStyle name="Heading 3 2 5 3 12" xfId="3842"/>
    <cellStyle name="Heading 3 2 5 3 2" xfId="3843"/>
    <cellStyle name="Heading 3 2 5 3 2 2" xfId="3844"/>
    <cellStyle name="Heading 3 2 5 3 2 2 2" xfId="3845"/>
    <cellStyle name="Heading 3 2 5 3 2 3" xfId="3846"/>
    <cellStyle name="Heading 3 2 5 3 3" xfId="3847"/>
    <cellStyle name="Heading 3 2 5 3 3 2" xfId="3848"/>
    <cellStyle name="Heading 3 2 5 3 3 2 2" xfId="3849"/>
    <cellStyle name="Heading 3 2 5 3 3 3" xfId="3850"/>
    <cellStyle name="Heading 3 2 5 3 4" xfId="3851"/>
    <cellStyle name="Heading 3 2 5 3 4 2" xfId="3852"/>
    <cellStyle name="Heading 3 2 5 3 4 2 2" xfId="3853"/>
    <cellStyle name="Heading 3 2 5 3 4 3" xfId="3854"/>
    <cellStyle name="Heading 3 2 5 3 5" xfId="3855"/>
    <cellStyle name="Heading 3 2 5 3 5 2" xfId="3856"/>
    <cellStyle name="Heading 3 2 5 3 5 2 2" xfId="3857"/>
    <cellStyle name="Heading 3 2 5 3 5 3" xfId="3858"/>
    <cellStyle name="Heading 3 2 5 3 6" xfId="3859"/>
    <cellStyle name="Heading 3 2 5 3 6 2" xfId="3860"/>
    <cellStyle name="Heading 3 2 5 3 6 2 2" xfId="3861"/>
    <cellStyle name="Heading 3 2 5 3 6 3" xfId="3862"/>
    <cellStyle name="Heading 3 2 5 3 7" xfId="3863"/>
    <cellStyle name="Heading 3 2 5 3 7 2" xfId="3864"/>
    <cellStyle name="Heading 3 2 5 3 7 2 2" xfId="3865"/>
    <cellStyle name="Heading 3 2 5 3 7 3" xfId="3866"/>
    <cellStyle name="Heading 3 2 5 3 8" xfId="3867"/>
    <cellStyle name="Heading 3 2 5 3 8 2" xfId="3868"/>
    <cellStyle name="Heading 3 2 5 3 8 2 2" xfId="3869"/>
    <cellStyle name="Heading 3 2 5 3 8 3" xfId="3870"/>
    <cellStyle name="Heading 3 2 5 3 9" xfId="3871"/>
    <cellStyle name="Heading 3 2 5 3 9 2" xfId="3872"/>
    <cellStyle name="Heading 3 2 5 3 9 2 2" xfId="3873"/>
    <cellStyle name="Heading 3 2 5 3 9 3" xfId="3874"/>
    <cellStyle name="Heading 3 2 5 4" xfId="3875"/>
    <cellStyle name="Heading 3 2 5 4 10" xfId="3876"/>
    <cellStyle name="Heading 3 2 5 4 10 2" xfId="3877"/>
    <cellStyle name="Heading 3 2 5 4 11" xfId="3878"/>
    <cellStyle name="Heading 3 2 5 4 11 2" xfId="3879"/>
    <cellStyle name="Heading 3 2 5 4 12" xfId="3880"/>
    <cellStyle name="Heading 3 2 5 4 2" xfId="3881"/>
    <cellStyle name="Heading 3 2 5 4 2 2" xfId="3882"/>
    <cellStyle name="Heading 3 2 5 4 2 2 2" xfId="3883"/>
    <cellStyle name="Heading 3 2 5 4 2 3" xfId="3884"/>
    <cellStyle name="Heading 3 2 5 4 3" xfId="3885"/>
    <cellStyle name="Heading 3 2 5 4 3 2" xfId="3886"/>
    <cellStyle name="Heading 3 2 5 4 3 2 2" xfId="3887"/>
    <cellStyle name="Heading 3 2 5 4 3 3" xfId="3888"/>
    <cellStyle name="Heading 3 2 5 4 4" xfId="3889"/>
    <cellStyle name="Heading 3 2 5 4 4 2" xfId="3890"/>
    <cellStyle name="Heading 3 2 5 4 4 2 2" xfId="3891"/>
    <cellStyle name="Heading 3 2 5 4 4 3" xfId="3892"/>
    <cellStyle name="Heading 3 2 5 4 5" xfId="3893"/>
    <cellStyle name="Heading 3 2 5 4 5 2" xfId="3894"/>
    <cellStyle name="Heading 3 2 5 4 5 2 2" xfId="3895"/>
    <cellStyle name="Heading 3 2 5 4 5 3" xfId="3896"/>
    <cellStyle name="Heading 3 2 5 4 6" xfId="3897"/>
    <cellStyle name="Heading 3 2 5 4 6 2" xfId="3898"/>
    <cellStyle name="Heading 3 2 5 4 6 2 2" xfId="3899"/>
    <cellStyle name="Heading 3 2 5 4 6 3" xfId="3900"/>
    <cellStyle name="Heading 3 2 5 4 7" xfId="3901"/>
    <cellStyle name="Heading 3 2 5 4 7 2" xfId="3902"/>
    <cellStyle name="Heading 3 2 5 4 7 2 2" xfId="3903"/>
    <cellStyle name="Heading 3 2 5 4 7 3" xfId="3904"/>
    <cellStyle name="Heading 3 2 5 4 8" xfId="3905"/>
    <cellStyle name="Heading 3 2 5 4 8 2" xfId="3906"/>
    <cellStyle name="Heading 3 2 5 4 8 2 2" xfId="3907"/>
    <cellStyle name="Heading 3 2 5 4 8 3" xfId="3908"/>
    <cellStyle name="Heading 3 2 5 4 9" xfId="3909"/>
    <cellStyle name="Heading 3 2 5 4 9 2" xfId="3910"/>
    <cellStyle name="Heading 3 2 5 4 9 2 2" xfId="3911"/>
    <cellStyle name="Heading 3 2 5 4 9 3" xfId="3912"/>
    <cellStyle name="Heading 3 2 5 5" xfId="3913"/>
    <cellStyle name="Heading 3 2 5 5 10" xfId="3914"/>
    <cellStyle name="Heading 3 2 5 5 10 2" xfId="3915"/>
    <cellStyle name="Heading 3 2 5 5 11" xfId="3916"/>
    <cellStyle name="Heading 3 2 5 5 11 2" xfId="3917"/>
    <cellStyle name="Heading 3 2 5 5 12" xfId="3918"/>
    <cellStyle name="Heading 3 2 5 5 2" xfId="3919"/>
    <cellStyle name="Heading 3 2 5 5 2 2" xfId="3920"/>
    <cellStyle name="Heading 3 2 5 5 2 2 2" xfId="3921"/>
    <cellStyle name="Heading 3 2 5 5 2 3" xfId="3922"/>
    <cellStyle name="Heading 3 2 5 5 3" xfId="3923"/>
    <cellStyle name="Heading 3 2 5 5 3 2" xfId="3924"/>
    <cellStyle name="Heading 3 2 5 5 3 2 2" xfId="3925"/>
    <cellStyle name="Heading 3 2 5 5 3 3" xfId="3926"/>
    <cellStyle name="Heading 3 2 5 5 4" xfId="3927"/>
    <cellStyle name="Heading 3 2 5 5 4 2" xfId="3928"/>
    <cellStyle name="Heading 3 2 5 5 4 2 2" xfId="3929"/>
    <cellStyle name="Heading 3 2 5 5 4 3" xfId="3930"/>
    <cellStyle name="Heading 3 2 5 5 5" xfId="3931"/>
    <cellStyle name="Heading 3 2 5 5 5 2" xfId="3932"/>
    <cellStyle name="Heading 3 2 5 5 5 2 2" xfId="3933"/>
    <cellStyle name="Heading 3 2 5 5 5 3" xfId="3934"/>
    <cellStyle name="Heading 3 2 5 5 6" xfId="3935"/>
    <cellStyle name="Heading 3 2 5 5 6 2" xfId="3936"/>
    <cellStyle name="Heading 3 2 5 5 6 2 2" xfId="3937"/>
    <cellStyle name="Heading 3 2 5 5 6 3" xfId="3938"/>
    <cellStyle name="Heading 3 2 5 5 7" xfId="3939"/>
    <cellStyle name="Heading 3 2 5 5 7 2" xfId="3940"/>
    <cellStyle name="Heading 3 2 5 5 7 2 2" xfId="3941"/>
    <cellStyle name="Heading 3 2 5 5 7 3" xfId="3942"/>
    <cellStyle name="Heading 3 2 5 5 8" xfId="3943"/>
    <cellStyle name="Heading 3 2 5 5 8 2" xfId="3944"/>
    <cellStyle name="Heading 3 2 5 5 8 2 2" xfId="3945"/>
    <cellStyle name="Heading 3 2 5 5 8 3" xfId="3946"/>
    <cellStyle name="Heading 3 2 5 5 9" xfId="3947"/>
    <cellStyle name="Heading 3 2 5 5 9 2" xfId="3948"/>
    <cellStyle name="Heading 3 2 5 5 9 2 2" xfId="3949"/>
    <cellStyle name="Heading 3 2 5 5 9 3" xfId="3950"/>
    <cellStyle name="Heading 3 2 5 6" xfId="3951"/>
    <cellStyle name="Heading 3 2 5 6 10" xfId="3952"/>
    <cellStyle name="Heading 3 2 5 6 10 2" xfId="3953"/>
    <cellStyle name="Heading 3 2 5 6 11" xfId="3954"/>
    <cellStyle name="Heading 3 2 5 6 11 2" xfId="3955"/>
    <cellStyle name="Heading 3 2 5 6 12" xfId="3956"/>
    <cellStyle name="Heading 3 2 5 6 2" xfId="3957"/>
    <cellStyle name="Heading 3 2 5 6 2 2" xfId="3958"/>
    <cellStyle name="Heading 3 2 5 6 2 2 2" xfId="3959"/>
    <cellStyle name="Heading 3 2 5 6 2 3" xfId="3960"/>
    <cellStyle name="Heading 3 2 5 6 3" xfId="3961"/>
    <cellStyle name="Heading 3 2 5 6 3 2" xfId="3962"/>
    <cellStyle name="Heading 3 2 5 6 3 2 2" xfId="3963"/>
    <cellStyle name="Heading 3 2 5 6 3 3" xfId="3964"/>
    <cellStyle name="Heading 3 2 5 6 4" xfId="3965"/>
    <cellStyle name="Heading 3 2 5 6 4 2" xfId="3966"/>
    <cellStyle name="Heading 3 2 5 6 4 2 2" xfId="3967"/>
    <cellStyle name="Heading 3 2 5 6 4 3" xfId="3968"/>
    <cellStyle name="Heading 3 2 5 6 5" xfId="3969"/>
    <cellStyle name="Heading 3 2 5 6 5 2" xfId="3970"/>
    <cellStyle name="Heading 3 2 5 6 5 2 2" xfId="3971"/>
    <cellStyle name="Heading 3 2 5 6 5 3" xfId="3972"/>
    <cellStyle name="Heading 3 2 5 6 6" xfId="3973"/>
    <cellStyle name="Heading 3 2 5 6 6 2" xfId="3974"/>
    <cellStyle name="Heading 3 2 5 6 6 2 2" xfId="3975"/>
    <cellStyle name="Heading 3 2 5 6 6 3" xfId="3976"/>
    <cellStyle name="Heading 3 2 5 6 7" xfId="3977"/>
    <cellStyle name="Heading 3 2 5 6 7 2" xfId="3978"/>
    <cellStyle name="Heading 3 2 5 6 7 2 2" xfId="3979"/>
    <cellStyle name="Heading 3 2 5 6 7 3" xfId="3980"/>
    <cellStyle name="Heading 3 2 5 6 8" xfId="3981"/>
    <cellStyle name="Heading 3 2 5 6 8 2" xfId="3982"/>
    <cellStyle name="Heading 3 2 5 6 8 2 2" xfId="3983"/>
    <cellStyle name="Heading 3 2 5 6 8 3" xfId="3984"/>
    <cellStyle name="Heading 3 2 5 6 9" xfId="3985"/>
    <cellStyle name="Heading 3 2 5 6 9 2" xfId="3986"/>
    <cellStyle name="Heading 3 2 5 6 9 2 2" xfId="3987"/>
    <cellStyle name="Heading 3 2 5 6 9 3" xfId="3988"/>
    <cellStyle name="Heading 3 2 5 7" xfId="3989"/>
    <cellStyle name="Heading 3 2 5 7 2" xfId="3990"/>
    <cellStyle name="Heading 3 2 5 7 2 2" xfId="3991"/>
    <cellStyle name="Heading 3 2 5 7 3" xfId="3992"/>
    <cellStyle name="Heading 3 2 5 8" xfId="3993"/>
    <cellStyle name="Heading 3 2 5 8 2" xfId="3994"/>
    <cellStyle name="Heading 3 2 5 8 2 2" xfId="3995"/>
    <cellStyle name="Heading 3 2 5 8 3" xfId="3996"/>
    <cellStyle name="Heading 3 2 5 9" xfId="3997"/>
    <cellStyle name="Heading 3 2 5 9 2" xfId="3998"/>
    <cellStyle name="Heading 3 2 5 9 2 2" xfId="3999"/>
    <cellStyle name="Heading 3 2 5 9 3" xfId="4000"/>
    <cellStyle name="Heading 3 2 6" xfId="4001"/>
    <cellStyle name="Heading 3 2 6 10" xfId="4002"/>
    <cellStyle name="Heading 3 2 6 10 2" xfId="4003"/>
    <cellStyle name="Heading 3 2 6 11" xfId="4004"/>
    <cellStyle name="Heading 3 2 6 11 2" xfId="4005"/>
    <cellStyle name="Heading 3 2 6 12" xfId="4006"/>
    <cellStyle name="Heading 3 2 6 2" xfId="4007"/>
    <cellStyle name="Heading 3 2 6 2 2" xfId="4008"/>
    <cellStyle name="Heading 3 2 6 2 2 2" xfId="4009"/>
    <cellStyle name="Heading 3 2 6 2 3" xfId="4010"/>
    <cellStyle name="Heading 3 2 6 3" xfId="4011"/>
    <cellStyle name="Heading 3 2 6 3 2" xfId="4012"/>
    <cellStyle name="Heading 3 2 6 3 2 2" xfId="4013"/>
    <cellStyle name="Heading 3 2 6 3 3" xfId="4014"/>
    <cellStyle name="Heading 3 2 6 4" xfId="4015"/>
    <cellStyle name="Heading 3 2 6 4 2" xfId="4016"/>
    <cellStyle name="Heading 3 2 6 4 2 2" xfId="4017"/>
    <cellStyle name="Heading 3 2 6 4 3" xfId="4018"/>
    <cellStyle name="Heading 3 2 6 5" xfId="4019"/>
    <cellStyle name="Heading 3 2 6 5 2" xfId="4020"/>
    <cellStyle name="Heading 3 2 6 5 2 2" xfId="4021"/>
    <cellStyle name="Heading 3 2 6 5 3" xfId="4022"/>
    <cellStyle name="Heading 3 2 6 6" xfId="4023"/>
    <cellStyle name="Heading 3 2 6 6 2" xfId="4024"/>
    <cellStyle name="Heading 3 2 6 6 2 2" xfId="4025"/>
    <cellStyle name="Heading 3 2 6 6 3" xfId="4026"/>
    <cellStyle name="Heading 3 2 6 7" xfId="4027"/>
    <cellStyle name="Heading 3 2 6 7 2" xfId="4028"/>
    <cellStyle name="Heading 3 2 6 7 2 2" xfId="4029"/>
    <cellStyle name="Heading 3 2 6 7 3" xfId="4030"/>
    <cellStyle name="Heading 3 2 6 8" xfId="4031"/>
    <cellStyle name="Heading 3 2 6 8 2" xfId="4032"/>
    <cellStyle name="Heading 3 2 6 8 2 2" xfId="4033"/>
    <cellStyle name="Heading 3 2 6 8 3" xfId="4034"/>
    <cellStyle name="Heading 3 2 6 9" xfId="4035"/>
    <cellStyle name="Heading 3 2 6 9 2" xfId="4036"/>
    <cellStyle name="Heading 3 2 6 9 2 2" xfId="4037"/>
    <cellStyle name="Heading 3 2 6 9 3" xfId="4038"/>
    <cellStyle name="Heading 3 2 7" xfId="4039"/>
    <cellStyle name="Heading 3 2 7 10" xfId="4040"/>
    <cellStyle name="Heading 3 2 7 10 2" xfId="4041"/>
    <cellStyle name="Heading 3 2 7 11" xfId="4042"/>
    <cellStyle name="Heading 3 2 7 11 2" xfId="4043"/>
    <cellStyle name="Heading 3 2 7 12" xfId="4044"/>
    <cellStyle name="Heading 3 2 7 2" xfId="4045"/>
    <cellStyle name="Heading 3 2 7 2 2" xfId="4046"/>
    <cellStyle name="Heading 3 2 7 2 2 2" xfId="4047"/>
    <cellStyle name="Heading 3 2 7 2 3" xfId="4048"/>
    <cellStyle name="Heading 3 2 7 3" xfId="4049"/>
    <cellStyle name="Heading 3 2 7 3 2" xfId="4050"/>
    <cellStyle name="Heading 3 2 7 3 2 2" xfId="4051"/>
    <cellStyle name="Heading 3 2 7 3 3" xfId="4052"/>
    <cellStyle name="Heading 3 2 7 4" xfId="4053"/>
    <cellStyle name="Heading 3 2 7 4 2" xfId="4054"/>
    <cellStyle name="Heading 3 2 7 4 2 2" xfId="4055"/>
    <cellStyle name="Heading 3 2 7 4 3" xfId="4056"/>
    <cellStyle name="Heading 3 2 7 5" xfId="4057"/>
    <cellStyle name="Heading 3 2 7 5 2" xfId="4058"/>
    <cellStyle name="Heading 3 2 7 5 2 2" xfId="4059"/>
    <cellStyle name="Heading 3 2 7 5 3" xfId="4060"/>
    <cellStyle name="Heading 3 2 7 6" xfId="4061"/>
    <cellStyle name="Heading 3 2 7 6 2" xfId="4062"/>
    <cellStyle name="Heading 3 2 7 6 2 2" xfId="4063"/>
    <cellStyle name="Heading 3 2 7 6 3" xfId="4064"/>
    <cellStyle name="Heading 3 2 7 7" xfId="4065"/>
    <cellStyle name="Heading 3 2 7 7 2" xfId="4066"/>
    <cellStyle name="Heading 3 2 7 7 2 2" xfId="4067"/>
    <cellStyle name="Heading 3 2 7 7 3" xfId="4068"/>
    <cellStyle name="Heading 3 2 7 8" xfId="4069"/>
    <cellStyle name="Heading 3 2 7 8 2" xfId="4070"/>
    <cellStyle name="Heading 3 2 7 8 2 2" xfId="4071"/>
    <cellStyle name="Heading 3 2 7 8 3" xfId="4072"/>
    <cellStyle name="Heading 3 2 7 9" xfId="4073"/>
    <cellStyle name="Heading 3 2 7 9 2" xfId="4074"/>
    <cellStyle name="Heading 3 2 7 9 2 2" xfId="4075"/>
    <cellStyle name="Heading 3 2 7 9 3" xfId="4076"/>
    <cellStyle name="Heading 3 2 8" xfId="4077"/>
    <cellStyle name="Heading 3 2 8 10" xfId="4078"/>
    <cellStyle name="Heading 3 2 8 10 2" xfId="4079"/>
    <cellStyle name="Heading 3 2 8 11" xfId="4080"/>
    <cellStyle name="Heading 3 2 8 11 2" xfId="4081"/>
    <cellStyle name="Heading 3 2 8 12" xfId="4082"/>
    <cellStyle name="Heading 3 2 8 2" xfId="4083"/>
    <cellStyle name="Heading 3 2 8 2 2" xfId="4084"/>
    <cellStyle name="Heading 3 2 8 2 2 2" xfId="4085"/>
    <cellStyle name="Heading 3 2 8 2 3" xfId="4086"/>
    <cellStyle name="Heading 3 2 8 3" xfId="4087"/>
    <cellStyle name="Heading 3 2 8 3 2" xfId="4088"/>
    <cellStyle name="Heading 3 2 8 3 2 2" xfId="4089"/>
    <cellStyle name="Heading 3 2 8 3 3" xfId="4090"/>
    <cellStyle name="Heading 3 2 8 4" xfId="4091"/>
    <cellStyle name="Heading 3 2 8 4 2" xfId="4092"/>
    <cellStyle name="Heading 3 2 8 4 2 2" xfId="4093"/>
    <cellStyle name="Heading 3 2 8 4 3" xfId="4094"/>
    <cellStyle name="Heading 3 2 8 5" xfId="4095"/>
    <cellStyle name="Heading 3 2 8 5 2" xfId="4096"/>
    <cellStyle name="Heading 3 2 8 5 2 2" xfId="4097"/>
    <cellStyle name="Heading 3 2 8 5 3" xfId="4098"/>
    <cellStyle name="Heading 3 2 8 6" xfId="4099"/>
    <cellStyle name="Heading 3 2 8 6 2" xfId="4100"/>
    <cellStyle name="Heading 3 2 8 6 2 2" xfId="4101"/>
    <cellStyle name="Heading 3 2 8 6 3" xfId="4102"/>
    <cellStyle name="Heading 3 2 8 7" xfId="4103"/>
    <cellStyle name="Heading 3 2 8 7 2" xfId="4104"/>
    <cellStyle name="Heading 3 2 8 7 2 2" xfId="4105"/>
    <cellStyle name="Heading 3 2 8 7 3" xfId="4106"/>
    <cellStyle name="Heading 3 2 8 8" xfId="4107"/>
    <cellStyle name="Heading 3 2 8 8 2" xfId="4108"/>
    <cellStyle name="Heading 3 2 8 8 2 2" xfId="4109"/>
    <cellStyle name="Heading 3 2 8 8 3" xfId="4110"/>
    <cellStyle name="Heading 3 2 8 9" xfId="4111"/>
    <cellStyle name="Heading 3 2 8 9 2" xfId="4112"/>
    <cellStyle name="Heading 3 2 8 9 2 2" xfId="4113"/>
    <cellStyle name="Heading 3 2 8 9 3" xfId="4114"/>
    <cellStyle name="Heading 3 2 9" xfId="4115"/>
    <cellStyle name="Heading 3 2 9 10" xfId="4116"/>
    <cellStyle name="Heading 3 2 9 10 2" xfId="4117"/>
    <cellStyle name="Heading 3 2 9 11" xfId="4118"/>
    <cellStyle name="Heading 3 2 9 11 2" xfId="4119"/>
    <cellStyle name="Heading 3 2 9 12" xfId="4120"/>
    <cellStyle name="Heading 3 2 9 2" xfId="4121"/>
    <cellStyle name="Heading 3 2 9 2 2" xfId="4122"/>
    <cellStyle name="Heading 3 2 9 2 2 2" xfId="4123"/>
    <cellStyle name="Heading 3 2 9 2 3" xfId="4124"/>
    <cellStyle name="Heading 3 2 9 3" xfId="4125"/>
    <cellStyle name="Heading 3 2 9 3 2" xfId="4126"/>
    <cellStyle name="Heading 3 2 9 3 2 2" xfId="4127"/>
    <cellStyle name="Heading 3 2 9 3 3" xfId="4128"/>
    <cellStyle name="Heading 3 2 9 4" xfId="4129"/>
    <cellStyle name="Heading 3 2 9 4 2" xfId="4130"/>
    <cellStyle name="Heading 3 2 9 4 2 2" xfId="4131"/>
    <cellStyle name="Heading 3 2 9 4 3" xfId="4132"/>
    <cellStyle name="Heading 3 2 9 5" xfId="4133"/>
    <cellStyle name="Heading 3 2 9 5 2" xfId="4134"/>
    <cellStyle name="Heading 3 2 9 5 2 2" xfId="4135"/>
    <cellStyle name="Heading 3 2 9 5 3" xfId="4136"/>
    <cellStyle name="Heading 3 2 9 6" xfId="4137"/>
    <cellStyle name="Heading 3 2 9 6 2" xfId="4138"/>
    <cellStyle name="Heading 3 2 9 6 2 2" xfId="4139"/>
    <cellStyle name="Heading 3 2 9 6 3" xfId="4140"/>
    <cellStyle name="Heading 3 2 9 7" xfId="4141"/>
    <cellStyle name="Heading 3 2 9 7 2" xfId="4142"/>
    <cellStyle name="Heading 3 2 9 7 2 2" xfId="4143"/>
    <cellStyle name="Heading 3 2 9 7 3" xfId="4144"/>
    <cellStyle name="Heading 3 2 9 8" xfId="4145"/>
    <cellStyle name="Heading 3 2 9 8 2" xfId="4146"/>
    <cellStyle name="Heading 3 2 9 8 2 2" xfId="4147"/>
    <cellStyle name="Heading 3 2 9 8 3" xfId="4148"/>
    <cellStyle name="Heading 3 2 9 9" xfId="4149"/>
    <cellStyle name="Heading 3 2 9 9 2" xfId="4150"/>
    <cellStyle name="Heading 3 2 9 9 2 2" xfId="4151"/>
    <cellStyle name="Heading 3 2 9 9 3" xfId="4152"/>
    <cellStyle name="Heading 3 3" xfId="4153"/>
    <cellStyle name="Heading 3 3 2" xfId="4154"/>
    <cellStyle name="Heading 3 3 3" xfId="4155"/>
    <cellStyle name="Heading 3 3 4" xfId="4156"/>
    <cellStyle name="Heading 3 4" xfId="4157"/>
    <cellStyle name="Heading 3 5" xfId="4158"/>
    <cellStyle name="Heading 3 6" xfId="4159"/>
    <cellStyle name="Heading 3 7" xfId="4160"/>
    <cellStyle name="Heading 3 8" xfId="4161"/>
    <cellStyle name="Heading 3 9" xfId="4162"/>
    <cellStyle name="Heading 3+" xfId="4163"/>
    <cellStyle name="Heading 4 10" xfId="4164"/>
    <cellStyle name="Heading 4 11" xfId="4165"/>
    <cellStyle name="Heading 4 12" xfId="4166"/>
    <cellStyle name="Heading 4 13" xfId="4167"/>
    <cellStyle name="Heading 4 14" xfId="4168"/>
    <cellStyle name="Heading 4 15" xfId="4169"/>
    <cellStyle name="Heading 4 16" xfId="4170"/>
    <cellStyle name="Heading 4 17" xfId="4171"/>
    <cellStyle name="Heading 4 18" xfId="4172"/>
    <cellStyle name="Heading 4 2" xfId="4173"/>
    <cellStyle name="Heading 4 2 2" xfId="4174"/>
    <cellStyle name="Heading 4 2 3" xfId="4175"/>
    <cellStyle name="Heading 4 2 4" xfId="4176"/>
    <cellStyle name="Heading 4 2 5" xfId="4177"/>
    <cellStyle name="Heading 4 3" xfId="4178"/>
    <cellStyle name="Heading 4 3 2" xfId="4179"/>
    <cellStyle name="Heading 4 3 3" xfId="4180"/>
    <cellStyle name="Heading 4 3 4" xfId="4181"/>
    <cellStyle name="Heading 4 4" xfId="4182"/>
    <cellStyle name="Heading 4 5" xfId="4183"/>
    <cellStyle name="Heading 4 6" xfId="4184"/>
    <cellStyle name="Heading 4 7" xfId="4185"/>
    <cellStyle name="Heading 4 8" xfId="4186"/>
    <cellStyle name="Heading 4 9" xfId="4187"/>
    <cellStyle name="Heading 5" xfId="4188"/>
    <cellStyle name="Heading1" xfId="4189"/>
    <cellStyle name="Heading1 1" xfId="4190"/>
    <cellStyle name="HEADING1 2" xfId="4191"/>
    <cellStyle name="HEADING1 3" xfId="4192"/>
    <cellStyle name="Heading1 4" xfId="4193"/>
    <cellStyle name="HEADING1 5" xfId="4194"/>
    <cellStyle name="HEADING1 6" xfId="4195"/>
    <cellStyle name="HEADING1 7" xfId="4196"/>
    <cellStyle name="HEADING1_AVERAGE-ยา" xfId="4197"/>
    <cellStyle name="Heading2" xfId="4198"/>
    <cellStyle name="HEADING2 10" xfId="4199"/>
    <cellStyle name="HEADING2 11" xfId="4200"/>
    <cellStyle name="HEADING2 12" xfId="4201"/>
    <cellStyle name="HEADING2 13" xfId="4202"/>
    <cellStyle name="HEADING2 14" xfId="4203"/>
    <cellStyle name="HEADING2 15" xfId="4204"/>
    <cellStyle name="HEADING2 16" xfId="4205"/>
    <cellStyle name="HEADING2 17" xfId="4206"/>
    <cellStyle name="HEADING2 18" xfId="4207"/>
    <cellStyle name="HEADING2 2" xfId="4208"/>
    <cellStyle name="HEADING2 3" xfId="4209"/>
    <cellStyle name="Heading2 4" xfId="4210"/>
    <cellStyle name="HEADING2 5" xfId="4211"/>
    <cellStyle name="HEADING2 6" xfId="4212"/>
    <cellStyle name="HEADING2 7" xfId="4213"/>
    <cellStyle name="HEADING2 8" xfId="4214"/>
    <cellStyle name="HEADING2 9" xfId="4215"/>
    <cellStyle name="HEADING2_AVERAGE-ยา" xfId="4216"/>
    <cellStyle name="Hidden" xfId="4217"/>
    <cellStyle name="Hyperlink 2" xfId="4218"/>
    <cellStyle name="Hyperlink 2 2" xfId="4219"/>
    <cellStyle name="Hyperlink 2 3" xfId="4220"/>
    <cellStyle name="Hyperlink 2 4" xfId="4221"/>
    <cellStyle name="Hyperlink 3" xfId="4222"/>
    <cellStyle name="Hyperlink 3 2" xfId="4223"/>
    <cellStyle name="Hyperlink 4" xfId="4224"/>
    <cellStyle name="Hyperlink 4 2" xfId="4225"/>
    <cellStyle name="Hyperlink 5" xfId="4226"/>
    <cellStyle name="Input [yellow]" xfId="4227"/>
    <cellStyle name="Input [yellow] 2" xfId="4228"/>
    <cellStyle name="Input [yellow] 2 2" xfId="4229"/>
    <cellStyle name="Input [yellow] 3" xfId="4230"/>
    <cellStyle name="Input [yellow] 3 2" xfId="4231"/>
    <cellStyle name="Input [yellow] 4" xfId="4232"/>
    <cellStyle name="Input 10" xfId="4233"/>
    <cellStyle name="Input 11" xfId="4234"/>
    <cellStyle name="Input 12" xfId="4235"/>
    <cellStyle name="Input 13" xfId="4236"/>
    <cellStyle name="Input 14" xfId="4237"/>
    <cellStyle name="Input 15" xfId="4238"/>
    <cellStyle name="Input 16" xfId="4239"/>
    <cellStyle name="Input 17" xfId="4240"/>
    <cellStyle name="Input 18" xfId="4241"/>
    <cellStyle name="Input 2" xfId="4242"/>
    <cellStyle name="Input 2 2" xfId="4243"/>
    <cellStyle name="Input 2 2 2" xfId="4244"/>
    <cellStyle name="Input 2 2 2 2" xfId="4245"/>
    <cellStyle name="Input 2 2 3" xfId="4246"/>
    <cellStyle name="Input 2 3" xfId="4247"/>
    <cellStyle name="Input 2 3 2" xfId="4248"/>
    <cellStyle name="Input 2 3 2 2" xfId="4249"/>
    <cellStyle name="Input 2 3 3" xfId="4250"/>
    <cellStyle name="Input 2 4" xfId="4251"/>
    <cellStyle name="Input 2 4 2" xfId="4252"/>
    <cellStyle name="Input 2 4 2 2" xfId="4253"/>
    <cellStyle name="Input 2 4 3" xfId="4254"/>
    <cellStyle name="Input 2 5" xfId="4255"/>
    <cellStyle name="Input 2 5 2" xfId="4256"/>
    <cellStyle name="Input 2 5 2 2" xfId="4257"/>
    <cellStyle name="Input 2 5 3" xfId="4258"/>
    <cellStyle name="Input 2 6" xfId="4259"/>
    <cellStyle name="Input 2 6 2" xfId="4260"/>
    <cellStyle name="Input 2 7" xfId="4261"/>
    <cellStyle name="Input 3" xfId="4262"/>
    <cellStyle name="Input 4" xfId="4263"/>
    <cellStyle name="Input 4 2" xfId="4264"/>
    <cellStyle name="Input 5" xfId="4265"/>
    <cellStyle name="Input 5 2" xfId="4266"/>
    <cellStyle name="Input 6" xfId="4267"/>
    <cellStyle name="Input 6 2" xfId="4268"/>
    <cellStyle name="Input 6 3" xfId="4269"/>
    <cellStyle name="Input 7" xfId="4270"/>
    <cellStyle name="Input 7 2" xfId="4271"/>
    <cellStyle name="Input 7 3" xfId="4272"/>
    <cellStyle name="Input 8" xfId="4273"/>
    <cellStyle name="Input 8 2" xfId="4274"/>
    <cellStyle name="Input 9" xfId="4275"/>
    <cellStyle name="Linked Cell 10" xfId="4276"/>
    <cellStyle name="Linked Cell 11" xfId="4277"/>
    <cellStyle name="Linked Cell 12" xfId="4278"/>
    <cellStyle name="Linked Cell 13" xfId="4279"/>
    <cellStyle name="Linked Cell 14" xfId="4280"/>
    <cellStyle name="Linked Cell 15" xfId="4281"/>
    <cellStyle name="Linked Cell 16" xfId="4282"/>
    <cellStyle name="Linked Cell 17" xfId="4283"/>
    <cellStyle name="Linked Cell 18" xfId="4284"/>
    <cellStyle name="Linked Cell 2" xfId="4285"/>
    <cellStyle name="Linked Cell 2 2" xfId="4286"/>
    <cellStyle name="Linked Cell 2 3" xfId="4287"/>
    <cellStyle name="Linked Cell 2 4" xfId="4288"/>
    <cellStyle name="Linked Cell 2 5" xfId="4289"/>
    <cellStyle name="Linked Cell 3" xfId="4290"/>
    <cellStyle name="Linked Cell 4" xfId="4291"/>
    <cellStyle name="Linked Cell 5" xfId="4292"/>
    <cellStyle name="Linked Cell 6" xfId="4293"/>
    <cellStyle name="Linked Cell 7" xfId="4294"/>
    <cellStyle name="Linked Cell 8" xfId="4295"/>
    <cellStyle name="Linked Cell 9" xfId="4296"/>
    <cellStyle name="MMMAA" xfId="4297"/>
    <cellStyle name="Moeda [0]_aola" xfId="4298"/>
    <cellStyle name="Moeda_aola" xfId="4299"/>
    <cellStyle name="Neutral 10" xfId="4300"/>
    <cellStyle name="Neutral 11" xfId="4301"/>
    <cellStyle name="Neutral 12" xfId="4302"/>
    <cellStyle name="Neutral 13" xfId="4303"/>
    <cellStyle name="Neutral 14" xfId="4304"/>
    <cellStyle name="Neutral 15" xfId="4305"/>
    <cellStyle name="Neutral 16" xfId="4306"/>
    <cellStyle name="Neutral 17" xfId="4307"/>
    <cellStyle name="Neutral 18" xfId="4308"/>
    <cellStyle name="Neutral 2" xfId="4309"/>
    <cellStyle name="Neutral 2 2" xfId="4310"/>
    <cellStyle name="Neutral 2 3" xfId="4311"/>
    <cellStyle name="Neutral 2 4" xfId="4312"/>
    <cellStyle name="Neutral 2 5" xfId="4313"/>
    <cellStyle name="Neutral 3" xfId="4314"/>
    <cellStyle name="Neutral 4" xfId="4315"/>
    <cellStyle name="Neutral 5" xfId="4316"/>
    <cellStyle name="Neutral 6" xfId="4317"/>
    <cellStyle name="Neutral 7" xfId="4318"/>
    <cellStyle name="Neutral 8" xfId="4319"/>
    <cellStyle name="Neutral 9" xfId="4320"/>
    <cellStyle name="no dec" xfId="4321"/>
    <cellStyle name="no dec 2" xfId="4322"/>
    <cellStyle name="no dec 3" xfId="4323"/>
    <cellStyle name="no dec 4" xfId="4324"/>
    <cellStyle name="no dec 5" xfId="4325"/>
    <cellStyle name="no dec 6" xfId="4326"/>
    <cellStyle name="no dec 7" xfId="4327"/>
    <cellStyle name="no dec_AVERAGE-ยา" xfId="4328"/>
    <cellStyle name="Normal" xfId="0" builtinId="0"/>
    <cellStyle name="Normal - Style1" xfId="4329"/>
    <cellStyle name="Normal - Style1 2" xfId="4330"/>
    <cellStyle name="Normal - Style1 3" xfId="4331"/>
    <cellStyle name="Normal - Style1 4" xfId="4332"/>
    <cellStyle name="Normal 10" xfId="4333"/>
    <cellStyle name="Normal 10 2" xfId="4334"/>
    <cellStyle name="Normal 10 2 2" xfId="4335"/>
    <cellStyle name="Normal 10 2 3" xfId="4336"/>
    <cellStyle name="Normal 10 2 3 2" xfId="4337"/>
    <cellStyle name="Normal 10 2 4" xfId="4338"/>
    <cellStyle name="Normal 10 2 5" xfId="4339"/>
    <cellStyle name="Normal 10 2 6" xfId="4340"/>
    <cellStyle name="Normal 10 2 7" xfId="4341"/>
    <cellStyle name="Normal 10 2 8" xfId="4342"/>
    <cellStyle name="Normal 10 3" xfId="4343"/>
    <cellStyle name="Normal 10 3 2" xfId="4344"/>
    <cellStyle name="Normal 10 4" xfId="4345"/>
    <cellStyle name="Normal 10 4 2" xfId="4346"/>
    <cellStyle name="Normal 10 4 3" xfId="4347"/>
    <cellStyle name="Normal 10 4 4" xfId="4348"/>
    <cellStyle name="Normal 10 5" xfId="4349"/>
    <cellStyle name="Normal 10 6" xfId="4350"/>
    <cellStyle name="Normal 10_TB_Netchange" xfId="4351"/>
    <cellStyle name="Normal 100" xfId="4352"/>
    <cellStyle name="Normal 100 2" xfId="4353"/>
    <cellStyle name="Normal 101" xfId="4354"/>
    <cellStyle name="Normal 101 2" xfId="4355"/>
    <cellStyle name="Normal 102" xfId="4356"/>
    <cellStyle name="Normal 102 2" xfId="4357"/>
    <cellStyle name="Normal 103" xfId="4358"/>
    <cellStyle name="Normal 104" xfId="4359"/>
    <cellStyle name="Normal 105" xfId="4360"/>
    <cellStyle name="Normal 106" xfId="4361"/>
    <cellStyle name="Normal 107" xfId="4362"/>
    <cellStyle name="Normal 108" xfId="4363"/>
    <cellStyle name="Normal 109" xfId="4364"/>
    <cellStyle name="Normal 11" xfId="4365"/>
    <cellStyle name="Normal 11 2" xfId="4366"/>
    <cellStyle name="Normal 11 2 2" xfId="4367"/>
    <cellStyle name="Normal 11 2 3" xfId="4368"/>
    <cellStyle name="Normal 11 2_TB_Netchange" xfId="4369"/>
    <cellStyle name="Normal 11 3" xfId="4370"/>
    <cellStyle name="Normal 11 4" xfId="4371"/>
    <cellStyle name="Normal 11 5" xfId="4372"/>
    <cellStyle name="Normal 11_TB_Netchange" xfId="4373"/>
    <cellStyle name="Normal 110" xfId="4374"/>
    <cellStyle name="Normal 111" xfId="4375"/>
    <cellStyle name="Normal 112" xfId="4376"/>
    <cellStyle name="Normal 113" xfId="4377"/>
    <cellStyle name="Normal 114" xfId="4378"/>
    <cellStyle name="Normal 115" xfId="4379"/>
    <cellStyle name="Normal 116" xfId="4380"/>
    <cellStyle name="Normal 117" xfId="4381"/>
    <cellStyle name="Normal 118" xfId="4382"/>
    <cellStyle name="Normal 119" xfId="4383"/>
    <cellStyle name="Normal 12" xfId="4384"/>
    <cellStyle name="Normal 12 2" xfId="4385"/>
    <cellStyle name="Normal 12 2 2" xfId="4386"/>
    <cellStyle name="Normal 12 2 3" xfId="4387"/>
    <cellStyle name="Normal 12 3" xfId="4388"/>
    <cellStyle name="Normal 12 3 2" xfId="4389"/>
    <cellStyle name="Normal 12 4" xfId="4390"/>
    <cellStyle name="Normal 12 5" xfId="4391"/>
    <cellStyle name="Normal 120" xfId="4392"/>
    <cellStyle name="Normal 121" xfId="4393"/>
    <cellStyle name="Normal 122" xfId="4394"/>
    <cellStyle name="Normal 123" xfId="4395"/>
    <cellStyle name="Normal 124" xfId="4396"/>
    <cellStyle name="Normal 125" xfId="4397"/>
    <cellStyle name="Normal 126" xfId="4398"/>
    <cellStyle name="Normal 127" xfId="4399"/>
    <cellStyle name="Normal 128" xfId="4400"/>
    <cellStyle name="Normal 129" xfId="4401"/>
    <cellStyle name="Normal 13" xfId="4402"/>
    <cellStyle name="Normal 13 2" xfId="4403"/>
    <cellStyle name="Normal 13 2 2" xfId="4404"/>
    <cellStyle name="Normal 13 3" xfId="4405"/>
    <cellStyle name="Normal 13 3 2" xfId="4406"/>
    <cellStyle name="Normal 13 4" xfId="4407"/>
    <cellStyle name="Normal 13_160800B1 CPI09 โปรแกรมคอมพิวเตอร์ - BOI" xfId="4408"/>
    <cellStyle name="Normal 130" xfId="4409"/>
    <cellStyle name="Normal 131" xfId="4410"/>
    <cellStyle name="Normal 132" xfId="4411"/>
    <cellStyle name="Normal 133" xfId="4412"/>
    <cellStyle name="Normal 134" xfId="4413"/>
    <cellStyle name="Normal 135" xfId="4414"/>
    <cellStyle name="Normal 136" xfId="4415"/>
    <cellStyle name="Normal 137" xfId="4416"/>
    <cellStyle name="Normal 138" xfId="4417"/>
    <cellStyle name="Normal 139" xfId="4418"/>
    <cellStyle name="Normal 14" xfId="4419"/>
    <cellStyle name="Normal 14 2" xfId="4420"/>
    <cellStyle name="Normal 14 2 2" xfId="4421"/>
    <cellStyle name="Normal 14 3" xfId="4422"/>
    <cellStyle name="Normal 14 4" xfId="4423"/>
    <cellStyle name="Normal 140" xfId="4424"/>
    <cellStyle name="Normal 141" xfId="4425"/>
    <cellStyle name="Normal 142" xfId="4426"/>
    <cellStyle name="Normal 143" xfId="4427"/>
    <cellStyle name="Normal 144" xfId="4428"/>
    <cellStyle name="Normal 145" xfId="4429"/>
    <cellStyle name="Normal 146" xfId="4430"/>
    <cellStyle name="Normal 147" xfId="4431"/>
    <cellStyle name="Normal 148" xfId="4432"/>
    <cellStyle name="Normal 149" xfId="4433"/>
    <cellStyle name="Normal 15" xfId="4434"/>
    <cellStyle name="Normal 15 10" xfId="4435"/>
    <cellStyle name="Normal 15 11" xfId="4436"/>
    <cellStyle name="Normal 15 12" xfId="4437"/>
    <cellStyle name="Normal 15 13" xfId="4438"/>
    <cellStyle name="Normal 15 14" xfId="4439"/>
    <cellStyle name="Normal 15 15" xfId="4440"/>
    <cellStyle name="Normal 15 16" xfId="4441"/>
    <cellStyle name="Normal 15 17" xfId="4442"/>
    <cellStyle name="Normal 15 2" xfId="4443"/>
    <cellStyle name="Normal 15 2 2" xfId="4444"/>
    <cellStyle name="Normal 15 3" xfId="4445"/>
    <cellStyle name="Normal 15 3 2" xfId="4446"/>
    <cellStyle name="Normal 15 4" xfId="4447"/>
    <cellStyle name="Normal 15 5" xfId="4448"/>
    <cellStyle name="Normal 15 6" xfId="4449"/>
    <cellStyle name="Normal 15 7" xfId="4450"/>
    <cellStyle name="Normal 15 8" xfId="4451"/>
    <cellStyle name="Normal 15 9" xfId="4452"/>
    <cellStyle name="Normal 150" xfId="4453"/>
    <cellStyle name="Normal 151" xfId="4454"/>
    <cellStyle name="Normal 152" xfId="4455"/>
    <cellStyle name="Normal 153" xfId="4456"/>
    <cellStyle name="Normal 154" xfId="4457"/>
    <cellStyle name="Normal 155" xfId="4458"/>
    <cellStyle name="Normal 156" xfId="4459"/>
    <cellStyle name="Normal 156 2" xfId="4460"/>
    <cellStyle name="Normal 157" xfId="4461"/>
    <cellStyle name="Normal 158" xfId="4462"/>
    <cellStyle name="Normal 159" xfId="4463"/>
    <cellStyle name="Normal 16" xfId="4464"/>
    <cellStyle name="Normal 16 2" xfId="4465"/>
    <cellStyle name="Normal 16 3" xfId="4466"/>
    <cellStyle name="Normal 16 4" xfId="4467"/>
    <cellStyle name="Normal 16 4 2" xfId="4468"/>
    <cellStyle name="Normal 16 5" xfId="8"/>
    <cellStyle name="Normal 160" xfId="4469"/>
    <cellStyle name="Normal 161" xfId="4470"/>
    <cellStyle name="Normal 162" xfId="4471"/>
    <cellStyle name="Normal 163" xfId="4472"/>
    <cellStyle name="Normal 164" xfId="4473"/>
    <cellStyle name="Normal 165" xfId="4474"/>
    <cellStyle name="Normal 166" xfId="4475"/>
    <cellStyle name="Normal 167" xfId="4476"/>
    <cellStyle name="Normal 168" xfId="4477"/>
    <cellStyle name="Normal 169" xfId="4478"/>
    <cellStyle name="Normal 17" xfId="4479"/>
    <cellStyle name="Normal 17 2" xfId="4480"/>
    <cellStyle name="Normal 17 3" xfId="4481"/>
    <cellStyle name="Normal 17 4" xfId="4482"/>
    <cellStyle name="Normal 17 5" xfId="4483"/>
    <cellStyle name="Normal 17 5 2" xfId="4484"/>
    <cellStyle name="Normal 170" xfId="4485"/>
    <cellStyle name="Normal 171" xfId="4486"/>
    <cellStyle name="Normal 172" xfId="4487"/>
    <cellStyle name="Normal 173" xfId="4488"/>
    <cellStyle name="Normal 174" xfId="4489"/>
    <cellStyle name="Normal 175" xfId="4490"/>
    <cellStyle name="Normal 176" xfId="4491"/>
    <cellStyle name="Normal 177" xfId="4492"/>
    <cellStyle name="Normal 178" xfId="4493"/>
    <cellStyle name="Normal 179" xfId="4494"/>
    <cellStyle name="Normal 18" xfId="4495"/>
    <cellStyle name="Normal 18 2" xfId="4496"/>
    <cellStyle name="Normal 18 3" xfId="4497"/>
    <cellStyle name="Normal 18 3 2" xfId="4498"/>
    <cellStyle name="Normal 180" xfId="4499"/>
    <cellStyle name="Normal 181" xfId="4500"/>
    <cellStyle name="Normal 182" xfId="4501"/>
    <cellStyle name="Normal 183" xfId="4502"/>
    <cellStyle name="Normal 184" xfId="4503"/>
    <cellStyle name="Normal 185" xfId="4504"/>
    <cellStyle name="Normal 186" xfId="4505"/>
    <cellStyle name="Normal 187" xfId="4506"/>
    <cellStyle name="Normal 188" xfId="4507"/>
    <cellStyle name="Normal 189" xfId="4508"/>
    <cellStyle name="Normal 19" xfId="4509"/>
    <cellStyle name="Normal 19 2" xfId="4510"/>
    <cellStyle name="Normal 19 2 2" xfId="4511"/>
    <cellStyle name="Normal 19 3" xfId="4512"/>
    <cellStyle name="Normal 190" xfId="4513"/>
    <cellStyle name="Normal 191" xfId="4514"/>
    <cellStyle name="Normal 191 2" xfId="4515"/>
    <cellStyle name="Normal 192" xfId="4516"/>
    <cellStyle name="Normal 192 2" xfId="4517"/>
    <cellStyle name="Normal 193" xfId="4518"/>
    <cellStyle name="Normal 194" xfId="4519"/>
    <cellStyle name="Normal 195" xfId="4520"/>
    <cellStyle name="Normal 196" xfId="4521"/>
    <cellStyle name="Normal 197" xfId="4522"/>
    <cellStyle name="Normal 198" xfId="4523"/>
    <cellStyle name="Normal 199" xfId="4524"/>
    <cellStyle name="Normal 2" xfId="4525"/>
    <cellStyle name="Normal 2 10" xfId="9"/>
    <cellStyle name="Normal 2 11" xfId="4526"/>
    <cellStyle name="Normal 2 12" xfId="4527"/>
    <cellStyle name="Normal 2 13" xfId="4528"/>
    <cellStyle name="Normal 2 14" xfId="4529"/>
    <cellStyle name="Normal 2 15" xfId="4530"/>
    <cellStyle name="Normal 2 16" xfId="4531"/>
    <cellStyle name="Normal 2 17" xfId="4532"/>
    <cellStyle name="Normal 2 18" xfId="4533"/>
    <cellStyle name="Normal 2 19" xfId="4534"/>
    <cellStyle name="Normal 2 2" xfId="4535"/>
    <cellStyle name="Normal 2 2 10" xfId="4536"/>
    <cellStyle name="Normal 2 2 10 2" xfId="4537"/>
    <cellStyle name="Normal 2 2 11" xfId="4538"/>
    <cellStyle name="Normal 2 2 12" xfId="4539"/>
    <cellStyle name="Normal 2 2 13" xfId="4540"/>
    <cellStyle name="Normal 2 2 14" xfId="4541"/>
    <cellStyle name="Normal 2 2 15" xfId="4542"/>
    <cellStyle name="Normal 2 2 16" xfId="4543"/>
    <cellStyle name="Normal 2 2 17" xfId="4544"/>
    <cellStyle name="Normal 2 2 18" xfId="4545"/>
    <cellStyle name="Normal 2 2 19" xfId="4546"/>
    <cellStyle name="Normal 2 2 2" xfId="4547"/>
    <cellStyle name="Normal 2 2 2 2" xfId="4548"/>
    <cellStyle name="Normal 2 2 2 2 2" xfId="4549"/>
    <cellStyle name="Normal 2 2 2 2 3" xfId="4550"/>
    <cellStyle name="Normal 2 2 2 3" xfId="4551"/>
    <cellStyle name="Normal 2 2 2 4" xfId="4552"/>
    <cellStyle name="Normal 2 2 2 5" xfId="4553"/>
    <cellStyle name="Normal 2 2 2 6" xfId="4554"/>
    <cellStyle name="Normal 2 2 2 7" xfId="4555"/>
    <cellStyle name="Normal 2 2 2 8" xfId="4556"/>
    <cellStyle name="Normal 2 2 20" xfId="4557"/>
    <cellStyle name="Normal 2 2 21" xfId="4558"/>
    <cellStyle name="Normal 2 2 22" xfId="4559"/>
    <cellStyle name="Normal 2 2 23" xfId="4560"/>
    <cellStyle name="Normal 2 2 24" xfId="4561"/>
    <cellStyle name="Normal 2 2 25" xfId="4562"/>
    <cellStyle name="Normal 2 2 26" xfId="4563"/>
    <cellStyle name="Normal 2 2 27" xfId="4564"/>
    <cellStyle name="Normal 2 2 28" xfId="4565"/>
    <cellStyle name="Normal 2 2 29" xfId="4566"/>
    <cellStyle name="Normal 2 2 3" xfId="4567"/>
    <cellStyle name="Normal 2 2 3 2" xfId="4568"/>
    <cellStyle name="Normal 2 2 3 3" xfId="4569"/>
    <cellStyle name="Normal 2 2 3 4" xfId="4570"/>
    <cellStyle name="Normal 2 2 3 5" xfId="4571"/>
    <cellStyle name="Normal 2 2 3 6" xfId="4572"/>
    <cellStyle name="Normal 2 2 3 7" xfId="4573"/>
    <cellStyle name="Normal 2 2 30" xfId="4574"/>
    <cellStyle name="Normal 2 2 31" xfId="4575"/>
    <cellStyle name="Normal 2 2 32" xfId="4576"/>
    <cellStyle name="Normal 2 2 33" xfId="4577"/>
    <cellStyle name="Normal 2 2 34" xfId="4578"/>
    <cellStyle name="Normal 2 2 35" xfId="4579"/>
    <cellStyle name="Normal 2 2 36" xfId="4580"/>
    <cellStyle name="Normal 2 2 37" xfId="4581"/>
    <cellStyle name="Normal 2 2 38" xfId="4582"/>
    <cellStyle name="Normal 2 2 39" xfId="4583"/>
    <cellStyle name="Normal 2 2 4" xfId="4584"/>
    <cellStyle name="Normal 2 2 4 2" xfId="4585"/>
    <cellStyle name="Normal 2 2 4 3" xfId="4586"/>
    <cellStyle name="Normal 2 2 40" xfId="4587"/>
    <cellStyle name="Normal 2 2 41" xfId="4588"/>
    <cellStyle name="Normal 2 2 42" xfId="4589"/>
    <cellStyle name="Normal 2 2 43" xfId="4590"/>
    <cellStyle name="Normal 2 2 44" xfId="4591"/>
    <cellStyle name="Normal 2 2 45" xfId="4592"/>
    <cellStyle name="Normal 2 2 46" xfId="4593"/>
    <cellStyle name="Normal 2 2 47" xfId="4594"/>
    <cellStyle name="Normal 2 2 48" xfId="4595"/>
    <cellStyle name="Normal 2 2 49" xfId="4596"/>
    <cellStyle name="Normal 2 2 5" xfId="4597"/>
    <cellStyle name="Normal 2 2 5 2" xfId="4598"/>
    <cellStyle name="Normal 2 2 5 3" xfId="4599"/>
    <cellStyle name="Normal 2 2 50" xfId="4600"/>
    <cellStyle name="Normal 2 2 51" xfId="4601"/>
    <cellStyle name="Normal 2 2 52" xfId="4602"/>
    <cellStyle name="Normal 2 2 53" xfId="4603"/>
    <cellStyle name="Normal 2 2 54" xfId="4604"/>
    <cellStyle name="Normal 2 2 55" xfId="4605"/>
    <cellStyle name="Normal 2 2 56" xfId="4606"/>
    <cellStyle name="Normal 2 2 57" xfId="4607"/>
    <cellStyle name="Normal 2 2 58" xfId="4608"/>
    <cellStyle name="Normal 2 2 59" xfId="4609"/>
    <cellStyle name="Normal 2 2 6" xfId="4610"/>
    <cellStyle name="Normal 2 2 60" xfId="4611"/>
    <cellStyle name="Normal 2 2 7" xfId="4612"/>
    <cellStyle name="Normal 2 2 8" xfId="4613"/>
    <cellStyle name="Normal 2 2 9" xfId="4614"/>
    <cellStyle name="Normal 2 2_01-07_2558" xfId="4615"/>
    <cellStyle name="Normal 2 20" xfId="4616"/>
    <cellStyle name="Normal 2 21" xfId="4617"/>
    <cellStyle name="Normal 2 22" xfId="4618"/>
    <cellStyle name="Normal 2 23" xfId="4619"/>
    <cellStyle name="Normal 2 24" xfId="4620"/>
    <cellStyle name="Normal 2 25" xfId="4621"/>
    <cellStyle name="Normal 2 26" xfId="4622"/>
    <cellStyle name="Normal 2 27" xfId="4623"/>
    <cellStyle name="Normal 2 28" xfId="4624"/>
    <cellStyle name="Normal 2 29" xfId="4625"/>
    <cellStyle name="Normal 2 3" xfId="4626"/>
    <cellStyle name="Normal 2 3 2" xfId="4627"/>
    <cellStyle name="Normal 2 3 2 2" xfId="4628"/>
    <cellStyle name="Normal 2 3 2 3" xfId="4629"/>
    <cellStyle name="Normal 2 3 3" xfId="4630"/>
    <cellStyle name="Normal 2 3 4" xfId="4631"/>
    <cellStyle name="Normal 2 3 5" xfId="4632"/>
    <cellStyle name="Normal 2 30" xfId="4633"/>
    <cellStyle name="Normal 2 31" xfId="4634"/>
    <cellStyle name="Normal 2 32" xfId="4635"/>
    <cellStyle name="Normal 2 33" xfId="4636"/>
    <cellStyle name="Normal 2 34" xfId="4637"/>
    <cellStyle name="Normal 2 35" xfId="4638"/>
    <cellStyle name="Normal 2 36" xfId="4639"/>
    <cellStyle name="Normal 2 37" xfId="4640"/>
    <cellStyle name="Normal 2 38" xfId="4641"/>
    <cellStyle name="Normal 2 39" xfId="4642"/>
    <cellStyle name="Normal 2 4" xfId="4643"/>
    <cellStyle name="Normal 2 4 2" xfId="4644"/>
    <cellStyle name="Normal 2 4 2 2" xfId="4645"/>
    <cellStyle name="Normal 2 4 3" xfId="4646"/>
    <cellStyle name="Normal 2 4_01-07_2558" xfId="4647"/>
    <cellStyle name="Normal 2 40" xfId="4648"/>
    <cellStyle name="Normal 2 41" xfId="4649"/>
    <cellStyle name="Normal 2 42" xfId="4650"/>
    <cellStyle name="Normal 2 43" xfId="4651"/>
    <cellStyle name="Normal 2 44" xfId="4652"/>
    <cellStyle name="Normal 2 45" xfId="4653"/>
    <cellStyle name="Normal 2 46" xfId="4654"/>
    <cellStyle name="Normal 2 47" xfId="4655"/>
    <cellStyle name="Normal 2 48" xfId="4656"/>
    <cellStyle name="Normal 2 49" xfId="4657"/>
    <cellStyle name="Normal 2 5" xfId="4658"/>
    <cellStyle name="Normal 2 5 2" xfId="4659"/>
    <cellStyle name="Normal 2 50" xfId="4660"/>
    <cellStyle name="Normal 2 51" xfId="4661"/>
    <cellStyle name="Normal 2 52" xfId="4662"/>
    <cellStyle name="Normal 2 53" xfId="4663"/>
    <cellStyle name="Normal 2 54" xfId="4664"/>
    <cellStyle name="Normal 2 55" xfId="4665"/>
    <cellStyle name="Normal 2 56" xfId="4666"/>
    <cellStyle name="Normal 2 57" xfId="4667"/>
    <cellStyle name="Normal 2 58" xfId="4668"/>
    <cellStyle name="Normal 2 59" xfId="4669"/>
    <cellStyle name="Normal 2 6" xfId="4670"/>
    <cellStyle name="Normal 2 6 2" xfId="4671"/>
    <cellStyle name="Normal 2 60" xfId="4672"/>
    <cellStyle name="Normal 2 60 2" xfId="4673"/>
    <cellStyle name="Normal 2 61" xfId="4674"/>
    <cellStyle name="Normal 2 62" xfId="4675"/>
    <cellStyle name="Normal 2 63" xfId="4676"/>
    <cellStyle name="Normal 2 64" xfId="4677"/>
    <cellStyle name="Normal 2 65" xfId="4678"/>
    <cellStyle name="Normal 2 66" xfId="4679"/>
    <cellStyle name="Normal 2 67" xfId="4680"/>
    <cellStyle name="Normal 2 68" xfId="4681"/>
    <cellStyle name="Normal 2 69" xfId="4682"/>
    <cellStyle name="Normal 2 7" xfId="4683"/>
    <cellStyle name="Normal 2 7 2" xfId="4684"/>
    <cellStyle name="Normal 2 70" xfId="4685"/>
    <cellStyle name="Normal 2 71" xfId="4686"/>
    <cellStyle name="Normal 2 72" xfId="4687"/>
    <cellStyle name="Normal 2 73" xfId="4688"/>
    <cellStyle name="Normal 2 74" xfId="4689"/>
    <cellStyle name="Normal 2 75" xfId="16"/>
    <cellStyle name="Normal 2 8" xfId="4690"/>
    <cellStyle name="Normal 2 8 2" xfId="4691"/>
    <cellStyle name="Normal 2 9" xfId="4692"/>
    <cellStyle name="Normal 2 9 2" xfId="4693"/>
    <cellStyle name="Normal 2_%BB%C3%D1%BA%BB%C3%D8%A7%C3%D2%C2%A1%D2%C3%20Forward%E1%A1%E9%E4%A2(1)" xfId="4694"/>
    <cellStyle name="Normal 20" xfId="4695"/>
    <cellStyle name="Normal 20 2" xfId="4696"/>
    <cellStyle name="Normal 20 2 2" xfId="4697"/>
    <cellStyle name="Normal 20 3" xfId="4698"/>
    <cellStyle name="Normal 200" xfId="4699"/>
    <cellStyle name="Normal 201" xfId="4700"/>
    <cellStyle name="Normal 204" xfId="4701"/>
    <cellStyle name="Normal 205" xfId="4702"/>
    <cellStyle name="Normal 21" xfId="4703"/>
    <cellStyle name="Normal 21 2" xfId="4704"/>
    <cellStyle name="Normal 21 3" xfId="4705"/>
    <cellStyle name="Normal 22" xfId="4706"/>
    <cellStyle name="Normal 22 2" xfId="4707"/>
    <cellStyle name="Normal 22 2 2" xfId="4708"/>
    <cellStyle name="Normal 22 3" xfId="4709"/>
    <cellStyle name="Normal 23" xfId="4710"/>
    <cellStyle name="Normal 23 2" xfId="4711"/>
    <cellStyle name="Normal 23 3" xfId="4712"/>
    <cellStyle name="Normal 24" xfId="4713"/>
    <cellStyle name="Normal 24 2" xfId="4714"/>
    <cellStyle name="Normal 24 3" xfId="4715"/>
    <cellStyle name="Normal 25" xfId="4716"/>
    <cellStyle name="Normal 25 2" xfId="4717"/>
    <cellStyle name="Normal 25 3" xfId="4718"/>
    <cellStyle name="Normal 26" xfId="4719"/>
    <cellStyle name="Normal 26 2" xfId="4720"/>
    <cellStyle name="Normal 26 3" xfId="4721"/>
    <cellStyle name="Normal 27" xfId="4722"/>
    <cellStyle name="Normal 27 2" xfId="4723"/>
    <cellStyle name="Normal 27 3" xfId="4724"/>
    <cellStyle name="Normal 28" xfId="4725"/>
    <cellStyle name="Normal 28 2" xfId="4726"/>
    <cellStyle name="Normal 28 3" xfId="4727"/>
    <cellStyle name="Normal 29" xfId="4728"/>
    <cellStyle name="Normal 29 2" xfId="4729"/>
    <cellStyle name="Normal 29 3" xfId="4730"/>
    <cellStyle name="Normal 3" xfId="4731"/>
    <cellStyle name="Normal 3 10" xfId="4732"/>
    <cellStyle name="Normal 3 11" xfId="4733"/>
    <cellStyle name="Normal 3 12" xfId="4734"/>
    <cellStyle name="Normal 3 13" xfId="4735"/>
    <cellStyle name="Normal 3 14" xfId="4736"/>
    <cellStyle name="Normal 3 15" xfId="4737"/>
    <cellStyle name="Normal 3 16" xfId="4738"/>
    <cellStyle name="Normal 3 17" xfId="4739"/>
    <cellStyle name="Normal 3 18" xfId="4740"/>
    <cellStyle name="Normal 3 19" xfId="4741"/>
    <cellStyle name="Normal 3 19 2" xfId="4742"/>
    <cellStyle name="Normal 3 2" xfId="4743"/>
    <cellStyle name="Normal 3 2 2" xfId="4744"/>
    <cellStyle name="Normal 3 2 2 2" xfId="4745"/>
    <cellStyle name="Normal 3 2 2 3" xfId="4746"/>
    <cellStyle name="Normal 3 2 3" xfId="4747"/>
    <cellStyle name="Normal 3 2 3 2" xfId="4748"/>
    <cellStyle name="Normal 3 2 3 3" xfId="4749"/>
    <cellStyle name="Normal 3 2 4" xfId="4750"/>
    <cellStyle name="Normal 3 2 4 2" xfId="4751"/>
    <cellStyle name="Normal 3 2 4 2 2" xfId="4752"/>
    <cellStyle name="Normal 3 2 4 2 2 2" xfId="4753"/>
    <cellStyle name="Normal 3 2 4 2 3" xfId="4754"/>
    <cellStyle name="Normal 3 2 5" xfId="4755"/>
    <cellStyle name="Normal 3 2 6" xfId="4756"/>
    <cellStyle name="Normal 3 2_1837Y53_D37 บางส่วน 22.04.11" xfId="4757"/>
    <cellStyle name="Normal 3 20" xfId="4758"/>
    <cellStyle name="Normal 3 20 2" xfId="4759"/>
    <cellStyle name="Normal 3 20 3" xfId="4760"/>
    <cellStyle name="Normal 3 21" xfId="4761"/>
    <cellStyle name="Normal 3 21 10" xfId="4762"/>
    <cellStyle name="Normal 3 21 11" xfId="4763"/>
    <cellStyle name="Normal 3 21 12" xfId="4764"/>
    <cellStyle name="Normal 3 21 2" xfId="4765"/>
    <cellStyle name="Normal 3 21 3" xfId="4766"/>
    <cellStyle name="Normal 3 21 4" xfId="4767"/>
    <cellStyle name="Normal 3 21 5" xfId="4768"/>
    <cellStyle name="Normal 3 21 6" xfId="4769"/>
    <cellStyle name="Normal 3 21 7" xfId="4770"/>
    <cellStyle name="Normal 3 21 8" xfId="4771"/>
    <cellStyle name="Normal 3 21 9" xfId="4772"/>
    <cellStyle name="Normal 3 22" xfId="4773"/>
    <cellStyle name="Normal 3 23" xfId="4774"/>
    <cellStyle name="Normal 3 24" xfId="4775"/>
    <cellStyle name="Normal 3 25" xfId="4776"/>
    <cellStyle name="Normal 3 26" xfId="4777"/>
    <cellStyle name="Normal 3 26 2" xfId="4778"/>
    <cellStyle name="Normal 3 26 3" xfId="4779"/>
    <cellStyle name="Normal 3 26 4" xfId="4780"/>
    <cellStyle name="Normal 3 26 5" xfId="4781"/>
    <cellStyle name="Normal 3 26 6" xfId="4782"/>
    <cellStyle name="Normal 3 26 7" xfId="4783"/>
    <cellStyle name="Normal 3 26 8" xfId="4784"/>
    <cellStyle name="Normal 3 27" xfId="4785"/>
    <cellStyle name="Normal 3 28" xfId="4786"/>
    <cellStyle name="Normal 3 29" xfId="4787"/>
    <cellStyle name="Normal 3 3" xfId="4788"/>
    <cellStyle name="Normal 3 3 2" xfId="4789"/>
    <cellStyle name="Normal 3 3 2 2" xfId="4790"/>
    <cellStyle name="Normal 3 3 3" xfId="4791"/>
    <cellStyle name="Normal 3 30" xfId="4792"/>
    <cellStyle name="Normal 3 31" xfId="4793"/>
    <cellStyle name="Normal 3 32" xfId="4794"/>
    <cellStyle name="Normal 3 33" xfId="4795"/>
    <cellStyle name="Normal 3 34" xfId="4796"/>
    <cellStyle name="Normal 3 35" xfId="4797"/>
    <cellStyle name="Normal 3 36" xfId="4798"/>
    <cellStyle name="Normal 3 37" xfId="4799"/>
    <cellStyle name="Normal 3 38" xfId="4800"/>
    <cellStyle name="Normal 3 39" xfId="4801"/>
    <cellStyle name="Normal 3 4" xfId="4802"/>
    <cellStyle name="Normal 3 4 2" xfId="4803"/>
    <cellStyle name="Normal 3 4 3" xfId="4804"/>
    <cellStyle name="Normal 3 40" xfId="4805"/>
    <cellStyle name="Normal 3 41" xfId="4806"/>
    <cellStyle name="Normal 3 42" xfId="4807"/>
    <cellStyle name="Normal 3 43" xfId="4808"/>
    <cellStyle name="Normal 3 44" xfId="15"/>
    <cellStyle name="Normal 3 5" xfId="4809"/>
    <cellStyle name="Normal 3 5 2" xfId="4810"/>
    <cellStyle name="Normal 3 5 3" xfId="4811"/>
    <cellStyle name="Normal 3 6" xfId="4812"/>
    <cellStyle name="Normal 3 6 2" xfId="4813"/>
    <cellStyle name="Normal 3 6 3" xfId="4814"/>
    <cellStyle name="Normal 3 6 4" xfId="4815"/>
    <cellStyle name="Normal 3 7" xfId="4816"/>
    <cellStyle name="Normal 3 8" xfId="4817"/>
    <cellStyle name="Normal 3 9" xfId="4818"/>
    <cellStyle name="Normal 3_01.ประกอบงบ กาแล A2 ก.ย.54" xfId="4819"/>
    <cellStyle name="Normal 30" xfId="4820"/>
    <cellStyle name="Normal 30 2" xfId="4821"/>
    <cellStyle name="Normal 30 3" xfId="4822"/>
    <cellStyle name="Normal 31" xfId="4823"/>
    <cellStyle name="Normal 31 2" xfId="4824"/>
    <cellStyle name="Normal 31 3" xfId="4825"/>
    <cellStyle name="Normal 32" xfId="4826"/>
    <cellStyle name="Normal 32 2" xfId="4827"/>
    <cellStyle name="Normal 32 3" xfId="4828"/>
    <cellStyle name="Normal 33" xfId="4829"/>
    <cellStyle name="Normal 33 2" xfId="4830"/>
    <cellStyle name="Normal 33 3" xfId="4831"/>
    <cellStyle name="Normal 34" xfId="4832"/>
    <cellStyle name="Normal 34 2" xfId="4833"/>
    <cellStyle name="Normal 34 3" xfId="4834"/>
    <cellStyle name="Normal 35" xfId="4835"/>
    <cellStyle name="Normal 35 2" xfId="4836"/>
    <cellStyle name="Normal 35 3" xfId="4837"/>
    <cellStyle name="Normal 36" xfId="4838"/>
    <cellStyle name="Normal 36 2" xfId="4839"/>
    <cellStyle name="Normal 36 2 2" xfId="4840"/>
    <cellStyle name="Normal 36 2 2 2" xfId="4841"/>
    <cellStyle name="Normal 36 3" xfId="4842"/>
    <cellStyle name="Normal 36 4" xfId="4843"/>
    <cellStyle name="Normal 37" xfId="4844"/>
    <cellStyle name="Normal 37 2" xfId="4845"/>
    <cellStyle name="Normal 37 3" xfId="4846"/>
    <cellStyle name="Normal 38" xfId="4847"/>
    <cellStyle name="Normal 38 2" xfId="4848"/>
    <cellStyle name="Normal 38 3" xfId="4849"/>
    <cellStyle name="Normal 39" xfId="4850"/>
    <cellStyle name="Normal 39 2" xfId="4851"/>
    <cellStyle name="Normal 39 3" xfId="4852"/>
    <cellStyle name="Normal 4" xfId="4853"/>
    <cellStyle name="Normal 4 10" xfId="4854"/>
    <cellStyle name="Normal 4 11" xfId="4855"/>
    <cellStyle name="Normal 4 12" xfId="4856"/>
    <cellStyle name="Normal 4 13" xfId="4857"/>
    <cellStyle name="Normal 4 14" xfId="4858"/>
    <cellStyle name="Normal 4 15" xfId="4859"/>
    <cellStyle name="Normal 4 16" xfId="4860"/>
    <cellStyle name="Normal 4 17" xfId="4861"/>
    <cellStyle name="Normal 4 18" xfId="4862"/>
    <cellStyle name="Normal 4 19" xfId="4863"/>
    <cellStyle name="Normal 4 19 2" xfId="4864"/>
    <cellStyle name="Normal 4 2" xfId="4865"/>
    <cellStyle name="Normal 4 2 2" xfId="4866"/>
    <cellStyle name="Normal 4 2 3" xfId="4867"/>
    <cellStyle name="Normal 4 20" xfId="4868"/>
    <cellStyle name="Normal 4 21" xfId="4869"/>
    <cellStyle name="Normal 4 3" xfId="4870"/>
    <cellStyle name="Normal 4 3 2" xfId="4871"/>
    <cellStyle name="Normal 4 4" xfId="4872"/>
    <cellStyle name="Normal 4 4 2" xfId="4873"/>
    <cellStyle name="Normal 4 5" xfId="4874"/>
    <cellStyle name="Normal 4 6" xfId="4875"/>
    <cellStyle name="Normal 4 7" xfId="4876"/>
    <cellStyle name="Normal 4 8" xfId="4877"/>
    <cellStyle name="Normal 4 9" xfId="4878"/>
    <cellStyle name="Normal 4_01.ประกอบงบ กาแล A2 ก.ย.54" xfId="4879"/>
    <cellStyle name="Normal 40" xfId="4880"/>
    <cellStyle name="Normal 40 2" xfId="4881"/>
    <cellStyle name="Normal 41" xfId="4882"/>
    <cellStyle name="Normal 41 2" xfId="4883"/>
    <cellStyle name="Normal 42" xfId="4884"/>
    <cellStyle name="Normal 42 2" xfId="4885"/>
    <cellStyle name="Normal 43" xfId="4886"/>
    <cellStyle name="Normal 43 2" xfId="4887"/>
    <cellStyle name="Normal 44" xfId="4888"/>
    <cellStyle name="Normal 44 2" xfId="4889"/>
    <cellStyle name="Normal 45" xfId="4890"/>
    <cellStyle name="Normal 45 2" xfId="4891"/>
    <cellStyle name="Normal 45 2 2" xfId="4892"/>
    <cellStyle name="Normal 45 3" xfId="4893"/>
    <cellStyle name="Normal 45_Sheet4" xfId="4894"/>
    <cellStyle name="Normal 46" xfId="4895"/>
    <cellStyle name="Normal 46 2" xfId="4896"/>
    <cellStyle name="Normal 47" xfId="4897"/>
    <cellStyle name="Normal 47 2" xfId="4898"/>
    <cellStyle name="Normal 47 3" xfId="4899"/>
    <cellStyle name="Normal 48" xfId="4900"/>
    <cellStyle name="Normal 48 2" xfId="4901"/>
    <cellStyle name="Normal 48 3" xfId="4902"/>
    <cellStyle name="Normal 49" xfId="4903"/>
    <cellStyle name="Normal 49 2" xfId="4904"/>
    <cellStyle name="Normal 49 2 2" xfId="4905"/>
    <cellStyle name="Normal 49 3" xfId="4906"/>
    <cellStyle name="Normal 5" xfId="4907"/>
    <cellStyle name="Normal 5 10" xfId="4908"/>
    <cellStyle name="Normal 5 11" xfId="4909"/>
    <cellStyle name="Normal 5 12" xfId="4910"/>
    <cellStyle name="Normal 5 2" xfId="4911"/>
    <cellStyle name="Normal 5 2 2" xfId="4912"/>
    <cellStyle name="Normal 5 2 2 2" xfId="4913"/>
    <cellStyle name="Normal 5 2 3" xfId="4914"/>
    <cellStyle name="Normal 5 2 4" xfId="4915"/>
    <cellStyle name="Normal 5 3" xfId="4916"/>
    <cellStyle name="Normal 5 3 2" xfId="4917"/>
    <cellStyle name="Normal 5 3 3" xfId="4918"/>
    <cellStyle name="Normal 5 3 4" xfId="4919"/>
    <cellStyle name="Normal 5 4" xfId="4920"/>
    <cellStyle name="Normal 5 4 2" xfId="4921"/>
    <cellStyle name="Normal 5 4 3" xfId="4922"/>
    <cellStyle name="Normal 5 4 4" xfId="4923"/>
    <cellStyle name="Normal 5 5" xfId="4924"/>
    <cellStyle name="Normal 5 5 2" xfId="4925"/>
    <cellStyle name="Normal 5 5 3" xfId="4926"/>
    <cellStyle name="Normal 5 5 3 2" xfId="4927"/>
    <cellStyle name="Normal 5 5 4" xfId="4928"/>
    <cellStyle name="Normal 5 6" xfId="4929"/>
    <cellStyle name="Normal 5 6 2" xfId="4930"/>
    <cellStyle name="Normal 5 6 3" xfId="4931"/>
    <cellStyle name="Normal 5 6 4" xfId="4932"/>
    <cellStyle name="Normal 5 7" xfId="4933"/>
    <cellStyle name="Normal 5 7 2" xfId="4934"/>
    <cellStyle name="Normal 5 7 3" xfId="4935"/>
    <cellStyle name="Normal 5 7 4" xfId="4936"/>
    <cellStyle name="Normal 5 8" xfId="4937"/>
    <cellStyle name="Normal 5 8 2" xfId="4938"/>
    <cellStyle name="Normal 5 8 3" xfId="4939"/>
    <cellStyle name="Normal 5 8 4" xfId="4940"/>
    <cellStyle name="Normal 5 9" xfId="4941"/>
    <cellStyle name="Normal 5_%e0%b8%84%e0%b9%88%e0%b8%b2%e0%b9%83%e0%b8%8a%e0%b9%89%e0%b8%88%e0%b9%88%e0%b8%b2(1).." xfId="4942"/>
    <cellStyle name="Normal 50" xfId="4943"/>
    <cellStyle name="Normal 50 2" xfId="4944"/>
    <cellStyle name="Normal 50 2 2" xfId="4945"/>
    <cellStyle name="Normal 50 3" xfId="4946"/>
    <cellStyle name="Normal 50 4" xfId="4947"/>
    <cellStyle name="Normal 51" xfId="4948"/>
    <cellStyle name="Normal 51 2" xfId="4949"/>
    <cellStyle name="Normal 51 3" xfId="4950"/>
    <cellStyle name="Normal 52" xfId="4951"/>
    <cellStyle name="Normal 52 2" xfId="4952"/>
    <cellStyle name="Normal 52 3" xfId="4953"/>
    <cellStyle name="Normal 53" xfId="4954"/>
    <cellStyle name="Normal 53 2" xfId="4955"/>
    <cellStyle name="Normal 53 3" xfId="4956"/>
    <cellStyle name="Normal 54" xfId="4957"/>
    <cellStyle name="Normal 54 2" xfId="4958"/>
    <cellStyle name="Normal 54 3" xfId="4959"/>
    <cellStyle name="Normal 55" xfId="4960"/>
    <cellStyle name="Normal 55 2" xfId="4961"/>
    <cellStyle name="Normal 55 3" xfId="4962"/>
    <cellStyle name="Normal 56" xfId="4963"/>
    <cellStyle name="Normal 56 2" xfId="4964"/>
    <cellStyle name="Normal 56 3" xfId="4965"/>
    <cellStyle name="Normal 57" xfId="4966"/>
    <cellStyle name="Normal 57 2" xfId="4967"/>
    <cellStyle name="Normal 57 3" xfId="4968"/>
    <cellStyle name="Normal 58" xfId="4969"/>
    <cellStyle name="Normal 58 2" xfId="4970"/>
    <cellStyle name="Normal 58 3" xfId="4971"/>
    <cellStyle name="Normal 59" xfId="4972"/>
    <cellStyle name="Normal 59 2" xfId="4973"/>
    <cellStyle name="Normal 6" xfId="4974"/>
    <cellStyle name="Normal 6 2" xfId="4975"/>
    <cellStyle name="Normal 6 2 2" xfId="4976"/>
    <cellStyle name="Normal 6 2 3" xfId="4977"/>
    <cellStyle name="Normal 6 3" xfId="4978"/>
    <cellStyle name="Normal 6 3 2" xfId="4979"/>
    <cellStyle name="Normal 6 4" xfId="4980"/>
    <cellStyle name="Normal 6 5" xfId="4981"/>
    <cellStyle name="Normal 6 6" xfId="4982"/>
    <cellStyle name="Normal 6 6 2" xfId="4983"/>
    <cellStyle name="Normal 6 7" xfId="4984"/>
    <cellStyle name="Normal 6 8" xfId="4985"/>
    <cellStyle name="Normal 6 9" xfId="2"/>
    <cellStyle name="Normal 60" xfId="4986"/>
    <cellStyle name="Normal 60 2" xfId="4987"/>
    <cellStyle name="Normal 61" xfId="4988"/>
    <cellStyle name="Normal 61 2" xfId="4989"/>
    <cellStyle name="Normal 62" xfId="4990"/>
    <cellStyle name="Normal 62 2" xfId="4991"/>
    <cellStyle name="Normal 63" xfId="4992"/>
    <cellStyle name="Normal 63 2" xfId="4993"/>
    <cellStyle name="Normal 64" xfId="4994"/>
    <cellStyle name="Normal 64 2" xfId="4995"/>
    <cellStyle name="Normal 65" xfId="4996"/>
    <cellStyle name="Normal 65 2" xfId="4997"/>
    <cellStyle name="Normal 66" xfId="4998"/>
    <cellStyle name="Normal 66 2" xfId="4999"/>
    <cellStyle name="Normal 67" xfId="5000"/>
    <cellStyle name="Normal 67 2" xfId="5001"/>
    <cellStyle name="Normal 68" xfId="5002"/>
    <cellStyle name="Normal 68 2" xfId="5003"/>
    <cellStyle name="Normal 69" xfId="5004"/>
    <cellStyle name="Normal 69 2" xfId="5005"/>
    <cellStyle name="Normal 7" xfId="5006"/>
    <cellStyle name="Normal 7 10" xfId="5007"/>
    <cellStyle name="Normal 7 11" xfId="5008"/>
    <cellStyle name="Normal 7 12" xfId="5009"/>
    <cellStyle name="Normal 7 13" xfId="5010"/>
    <cellStyle name="Normal 7 2" xfId="5011"/>
    <cellStyle name="Normal 7 2 2" xfId="5012"/>
    <cellStyle name="Normal 7 2 3" xfId="5013"/>
    <cellStyle name="Normal 7 2 4" xfId="5014"/>
    <cellStyle name="Normal 7 3" xfId="5015"/>
    <cellStyle name="Normal 7 3 2" xfId="5016"/>
    <cellStyle name="Normal 7 3 3" xfId="5017"/>
    <cellStyle name="Normal 7 3 4" xfId="5018"/>
    <cellStyle name="Normal 7 4" xfId="5019"/>
    <cellStyle name="Normal 7 4 2" xfId="5020"/>
    <cellStyle name="Normal 7 4 3" xfId="5021"/>
    <cellStyle name="Normal 7 4 4" xfId="5022"/>
    <cellStyle name="Normal 7 5" xfId="5023"/>
    <cellStyle name="Normal 7 5 2" xfId="5024"/>
    <cellStyle name="Normal 7 5 3" xfId="5025"/>
    <cellStyle name="Normal 7 5 4" xfId="5026"/>
    <cellStyle name="Normal 7 5 5" xfId="5027"/>
    <cellStyle name="Normal 7 6" xfId="5028"/>
    <cellStyle name="Normal 7 6 2" xfId="5029"/>
    <cellStyle name="Normal 7 6 3" xfId="5030"/>
    <cellStyle name="Normal 7 6 4" xfId="5031"/>
    <cellStyle name="Normal 7 7" xfId="5032"/>
    <cellStyle name="Normal 7 7 2" xfId="5033"/>
    <cellStyle name="Normal 7 7 3" xfId="5034"/>
    <cellStyle name="Normal 7 7 4" xfId="5035"/>
    <cellStyle name="Normal 7 8" xfId="5036"/>
    <cellStyle name="Normal 7 8 2" xfId="5037"/>
    <cellStyle name="Normal 7 9" xfId="5038"/>
    <cellStyle name="Normal 7_01-07_2558" xfId="5039"/>
    <cellStyle name="Normal 70" xfId="5040"/>
    <cellStyle name="Normal 70 2" xfId="5041"/>
    <cellStyle name="Normal 71" xfId="5042"/>
    <cellStyle name="Normal 71 2" xfId="5043"/>
    <cellStyle name="Normal 72" xfId="5044"/>
    <cellStyle name="Normal 72 2" xfId="5045"/>
    <cellStyle name="Normal 72 3" xfId="5046"/>
    <cellStyle name="Normal 72 4" xfId="5047"/>
    <cellStyle name="Normal 73" xfId="5048"/>
    <cellStyle name="Normal 73 2" xfId="5049"/>
    <cellStyle name="Normal 74" xfId="5050"/>
    <cellStyle name="Normal 74 2" xfId="5051"/>
    <cellStyle name="Normal 74 2 2" xfId="5052"/>
    <cellStyle name="Normal 74 3" xfId="5053"/>
    <cellStyle name="Normal 75" xfId="5054"/>
    <cellStyle name="Normal 75 2" xfId="5055"/>
    <cellStyle name="Normal 76" xfId="5056"/>
    <cellStyle name="Normal 76 2" xfId="5057"/>
    <cellStyle name="Normal 77" xfId="5058"/>
    <cellStyle name="Normal 77 2" xfId="5059"/>
    <cellStyle name="Normal 78" xfId="5060"/>
    <cellStyle name="Normal 78 2" xfId="5061"/>
    <cellStyle name="Normal 79" xfId="5062"/>
    <cellStyle name="Normal 79 2" xfId="5063"/>
    <cellStyle name="Normal 8" xfId="5064"/>
    <cellStyle name="Normal 8 2" xfId="5065"/>
    <cellStyle name="Normal 8 2 2" xfId="5066"/>
    <cellStyle name="Normal 8 2 3" xfId="5067"/>
    <cellStyle name="Normal 8 2 4" xfId="5068"/>
    <cellStyle name="Normal 8 3" xfId="5069"/>
    <cellStyle name="Normal 8 3 2" xfId="5070"/>
    <cellStyle name="Normal 8 3 3" xfId="5071"/>
    <cellStyle name="Normal 8 3 4" xfId="5072"/>
    <cellStyle name="Normal 8 4" xfId="5073"/>
    <cellStyle name="Normal 8 4 2" xfId="5074"/>
    <cellStyle name="Normal 8 4 3" xfId="5075"/>
    <cellStyle name="Normal 8 4 4" xfId="5076"/>
    <cellStyle name="Normal 8 5" xfId="5077"/>
    <cellStyle name="Normal 8 5 2" xfId="5078"/>
    <cellStyle name="Normal 8 5 3" xfId="5079"/>
    <cellStyle name="Normal 8 5 4" xfId="5080"/>
    <cellStyle name="Normal 8 6" xfId="5081"/>
    <cellStyle name="Normal 8 6 2" xfId="5082"/>
    <cellStyle name="Normal 8 6 3" xfId="5083"/>
    <cellStyle name="Normal 8 6 4" xfId="5084"/>
    <cellStyle name="Normal 8 7" xfId="5085"/>
    <cellStyle name="Normal 8 8" xfId="5086"/>
    <cellStyle name="Normal 8 9" xfId="5087"/>
    <cellStyle name="Normal 8_01-07_2558" xfId="5088"/>
    <cellStyle name="Normal 80" xfId="5089"/>
    <cellStyle name="Normal 80 2" xfId="5090"/>
    <cellStyle name="Normal 81" xfId="5091"/>
    <cellStyle name="Normal 81 2" xfId="5092"/>
    <cellStyle name="Normal 81 3" xfId="5093"/>
    <cellStyle name="Normal 82" xfId="5094"/>
    <cellStyle name="Normal 82 2" xfId="5095"/>
    <cellStyle name="Normal 83" xfId="5096"/>
    <cellStyle name="Normal 83 2" xfId="5097"/>
    <cellStyle name="Normal 84" xfId="5098"/>
    <cellStyle name="Normal 84 2" xfId="5099"/>
    <cellStyle name="Normal 85" xfId="5100"/>
    <cellStyle name="Normal 85 2" xfId="5101"/>
    <cellStyle name="Normal 86" xfId="5102"/>
    <cellStyle name="Normal 86 2" xfId="5103"/>
    <cellStyle name="Normal 86 3" xfId="5104"/>
    <cellStyle name="Normal 87" xfId="5105"/>
    <cellStyle name="Normal 87 2" xfId="5106"/>
    <cellStyle name="Normal 88" xfId="5107"/>
    <cellStyle name="Normal 88 2" xfId="5108"/>
    <cellStyle name="Normal 89" xfId="5109"/>
    <cellStyle name="Normal 89 2" xfId="5110"/>
    <cellStyle name="Normal 9" xfId="5111"/>
    <cellStyle name="Normal 9 10" xfId="5112"/>
    <cellStyle name="Normal 9 11" xfId="5113"/>
    <cellStyle name="Normal 9 12" xfId="5114"/>
    <cellStyle name="Normal 9 2" xfId="5115"/>
    <cellStyle name="Normal 9 2 2" xfId="5116"/>
    <cellStyle name="Normal 9 3" xfId="5117"/>
    <cellStyle name="Normal 9 4" xfId="5118"/>
    <cellStyle name="Normal 9 4 2" xfId="5119"/>
    <cellStyle name="Normal 9 5" xfId="5120"/>
    <cellStyle name="Normal 9 6" xfId="5121"/>
    <cellStyle name="Normal 9 7" xfId="5122"/>
    <cellStyle name="Normal 9 8" xfId="5123"/>
    <cellStyle name="Normal 9 9" xfId="5124"/>
    <cellStyle name="Normal 9_ARD-Q3'54-PARTหน้า" xfId="5125"/>
    <cellStyle name="Normal 90" xfId="5126"/>
    <cellStyle name="Normal 90 2" xfId="5127"/>
    <cellStyle name="Normal 91" xfId="5128"/>
    <cellStyle name="Normal 91 2" xfId="5129"/>
    <cellStyle name="Normal 92" xfId="5130"/>
    <cellStyle name="Normal 92 2" xfId="5131"/>
    <cellStyle name="Normal 93" xfId="5132"/>
    <cellStyle name="Normal 94" xfId="5133"/>
    <cellStyle name="Normal 94 2" xfId="5134"/>
    <cellStyle name="Normal 95" xfId="5135"/>
    <cellStyle name="Normal 95 2" xfId="5136"/>
    <cellStyle name="Normal 96" xfId="5137"/>
    <cellStyle name="Normal 96 2" xfId="5138"/>
    <cellStyle name="Normal 97" xfId="5139"/>
    <cellStyle name="Normal 97 2" xfId="5140"/>
    <cellStyle name="Normal 98" xfId="5141"/>
    <cellStyle name="Normal 98 2" xfId="5142"/>
    <cellStyle name="Normal 99" xfId="5143"/>
    <cellStyle name="Normal 99 2" xfId="5144"/>
    <cellStyle name="Normal_Draft PTTCHTx" xfId="10"/>
    <cellStyle name="Normal_KCE01Y" xfId="5"/>
    <cellStyle name="Normal_KCE44Y" xfId="4"/>
    <cellStyle name="Normale_9639A02C" xfId="5145"/>
    <cellStyle name="NormalGB" xfId="5146"/>
    <cellStyle name="Normalny_laroux" xfId="5147"/>
    <cellStyle name="normแlnํ_laroux" xfId="5148"/>
    <cellStyle name="Note 10" xfId="5149"/>
    <cellStyle name="Note 11" xfId="5150"/>
    <cellStyle name="Note 12" xfId="5151"/>
    <cellStyle name="Note 13" xfId="5152"/>
    <cellStyle name="Note 14" xfId="5153"/>
    <cellStyle name="Note 15" xfId="5154"/>
    <cellStyle name="Note 16" xfId="5155"/>
    <cellStyle name="Note 17" xfId="5156"/>
    <cellStyle name="Note 18" xfId="5157"/>
    <cellStyle name="Note 2" xfId="5158"/>
    <cellStyle name="Note 2 2" xfId="5159"/>
    <cellStyle name="Note 2 2 2" xfId="5160"/>
    <cellStyle name="Note 2 2 2 2" xfId="5161"/>
    <cellStyle name="Note 2 2 3" xfId="5162"/>
    <cellStyle name="Note 2 3" xfId="5163"/>
    <cellStyle name="Note 2 3 2" xfId="5164"/>
    <cellStyle name="Note 2 3 2 2" xfId="5165"/>
    <cellStyle name="Note 2 3 3" xfId="5166"/>
    <cellStyle name="Note 2 4" xfId="5167"/>
    <cellStyle name="Note 2 4 2" xfId="5168"/>
    <cellStyle name="Note 2 4 2 2" xfId="5169"/>
    <cellStyle name="Note 2 4 3" xfId="5170"/>
    <cellStyle name="Note 2 5" xfId="5171"/>
    <cellStyle name="Note 2 5 2" xfId="5172"/>
    <cellStyle name="Note 2 5 2 2" xfId="5173"/>
    <cellStyle name="Note 2 5 3" xfId="5174"/>
    <cellStyle name="Note 3" xfId="5175"/>
    <cellStyle name="Note 3 2" xfId="5176"/>
    <cellStyle name="Note 3 2 2" xfId="5177"/>
    <cellStyle name="Note 3 3" xfId="5178"/>
    <cellStyle name="Note 3 4" xfId="5179"/>
    <cellStyle name="Note 4" xfId="5180"/>
    <cellStyle name="Note 4 2" xfId="5181"/>
    <cellStyle name="Note 4 3" xfId="5182"/>
    <cellStyle name="Note 4 4" xfId="5183"/>
    <cellStyle name="Note 5" xfId="5184"/>
    <cellStyle name="Note 6" xfId="5185"/>
    <cellStyle name="Note 6 2" xfId="5186"/>
    <cellStyle name="Note 7" xfId="5187"/>
    <cellStyle name="Note 8" xfId="5188"/>
    <cellStyle name="Note 9" xfId="5189"/>
    <cellStyle name="nPlode" xfId="5190"/>
    <cellStyle name="oft Excel]_x000d__x000a_Comment=The open=/f lines load custom functions into the Paste Function list._x000d__x000a_Maximized=3_x000d__x000a_Basics=1_x000d__x000a_A" xfId="5191"/>
    <cellStyle name="Output 10" xfId="5192"/>
    <cellStyle name="Output 11" xfId="5193"/>
    <cellStyle name="Output 12" xfId="5194"/>
    <cellStyle name="Output 13" xfId="5195"/>
    <cellStyle name="Output 14" xfId="5196"/>
    <cellStyle name="Output 15" xfId="5197"/>
    <cellStyle name="Output 16" xfId="5198"/>
    <cellStyle name="Output 17" xfId="5199"/>
    <cellStyle name="Output 18" xfId="5200"/>
    <cellStyle name="Output 2" xfId="5201"/>
    <cellStyle name="Output 2 2" xfId="5202"/>
    <cellStyle name="Output 2 2 2" xfId="5203"/>
    <cellStyle name="Output 2 2 2 2" xfId="5204"/>
    <cellStyle name="Output 2 2 3" xfId="5205"/>
    <cellStyle name="Output 2 3" xfId="5206"/>
    <cellStyle name="Output 2 3 2" xfId="5207"/>
    <cellStyle name="Output 2 3 2 2" xfId="5208"/>
    <cellStyle name="Output 2 3 3" xfId="5209"/>
    <cellStyle name="Output 2 4" xfId="5210"/>
    <cellStyle name="Output 2 4 2" xfId="5211"/>
    <cellStyle name="Output 2 4 2 2" xfId="5212"/>
    <cellStyle name="Output 2 4 3" xfId="5213"/>
    <cellStyle name="Output 2 5" xfId="5214"/>
    <cellStyle name="Output 2 5 2" xfId="5215"/>
    <cellStyle name="Output 2 5 2 2" xfId="5216"/>
    <cellStyle name="Output 2 5 3" xfId="5217"/>
    <cellStyle name="Output 2 6" xfId="5218"/>
    <cellStyle name="Output 2 6 2" xfId="5219"/>
    <cellStyle name="Output 2 7" xfId="5220"/>
    <cellStyle name="Output 3" xfId="5221"/>
    <cellStyle name="Output 4" xfId="5222"/>
    <cellStyle name="Output 5" xfId="5223"/>
    <cellStyle name="Output 6" xfId="5224"/>
    <cellStyle name="Output 7" xfId="5225"/>
    <cellStyle name="Output 8" xfId="5226"/>
    <cellStyle name="Output 9" xfId="5227"/>
    <cellStyle name="Page Number" xfId="5228"/>
    <cellStyle name="Percent (0%)" xfId="5229"/>
    <cellStyle name="Percent (0)" xfId="5230"/>
    <cellStyle name="Percent (0.0%)" xfId="5231"/>
    <cellStyle name="Percent (0.00%)" xfId="5232"/>
    <cellStyle name="Percent [2]" xfId="5233"/>
    <cellStyle name="Percent [2] 10" xfId="5234"/>
    <cellStyle name="Percent [2] 11" xfId="5235"/>
    <cellStyle name="Percent [2] 12" xfId="5236"/>
    <cellStyle name="Percent [2] 13" xfId="5237"/>
    <cellStyle name="Percent [2] 14" xfId="5238"/>
    <cellStyle name="Percent [2] 15" xfId="5239"/>
    <cellStyle name="Percent [2] 16" xfId="5240"/>
    <cellStyle name="Percent [2] 17" xfId="5241"/>
    <cellStyle name="Percent [2] 18" xfId="5242"/>
    <cellStyle name="Percent [2] 2" xfId="5243"/>
    <cellStyle name="Percent [2] 3" xfId="5244"/>
    <cellStyle name="Percent [2] 4" xfId="5245"/>
    <cellStyle name="Percent [2] 5" xfId="5246"/>
    <cellStyle name="Percent [2] 6" xfId="5247"/>
    <cellStyle name="Percent [2] 7" xfId="5248"/>
    <cellStyle name="Percent [2] 8" xfId="5249"/>
    <cellStyle name="Percent [2] 9" xfId="5250"/>
    <cellStyle name="Percent 10" xfId="5251"/>
    <cellStyle name="Percent 10 2" xfId="5252"/>
    <cellStyle name="Percent 11" xfId="5253"/>
    <cellStyle name="Percent 12" xfId="5254"/>
    <cellStyle name="Percent 13" xfId="5255"/>
    <cellStyle name="Percent 14" xfId="5256"/>
    <cellStyle name="Percent 15" xfId="5257"/>
    <cellStyle name="Percent 16" xfId="5258"/>
    <cellStyle name="Percent 17" xfId="5259"/>
    <cellStyle name="Percent 18" xfId="5260"/>
    <cellStyle name="Percent 19" xfId="5261"/>
    <cellStyle name="Percent 2" xfId="5262"/>
    <cellStyle name="Percent 2 10" xfId="5263"/>
    <cellStyle name="Percent 2 11" xfId="5264"/>
    <cellStyle name="Percent 2 12" xfId="5265"/>
    <cellStyle name="Percent 2 13" xfId="5266"/>
    <cellStyle name="Percent 2 14" xfId="5267"/>
    <cellStyle name="Percent 2 15" xfId="5268"/>
    <cellStyle name="Percent 2 16" xfId="5269"/>
    <cellStyle name="Percent 2 17" xfId="5270"/>
    <cellStyle name="Percent 2 18" xfId="5271"/>
    <cellStyle name="Percent 2 19" xfId="5272"/>
    <cellStyle name="Percent 2 2" xfId="5273"/>
    <cellStyle name="Percent 2 2 2" xfId="5274"/>
    <cellStyle name="Percent 2 2 2 2" xfId="5275"/>
    <cellStyle name="Percent 2 2 2 3" xfId="5276"/>
    <cellStyle name="Percent 2 2 3" xfId="5277"/>
    <cellStyle name="Percent 2 2 4" xfId="5278"/>
    <cellStyle name="Percent 2 2 5" xfId="5279"/>
    <cellStyle name="Percent 2 20" xfId="5280"/>
    <cellStyle name="Percent 2 21" xfId="5281"/>
    <cellStyle name="Percent 2 22" xfId="5282"/>
    <cellStyle name="Percent 2 23" xfId="5283"/>
    <cellStyle name="Percent 2 24" xfId="5284"/>
    <cellStyle name="Percent 2 25" xfId="5285"/>
    <cellStyle name="Percent 2 26" xfId="5286"/>
    <cellStyle name="Percent 2 27" xfId="5287"/>
    <cellStyle name="Percent 2 28" xfId="5288"/>
    <cellStyle name="Percent 2 29" xfId="5289"/>
    <cellStyle name="Percent 2 3" xfId="5290"/>
    <cellStyle name="Percent 2 3 2" xfId="5291"/>
    <cellStyle name="Percent 2 30" xfId="5292"/>
    <cellStyle name="Percent 2 31" xfId="5293"/>
    <cellStyle name="Percent 2 32" xfId="5294"/>
    <cellStyle name="Percent 2 33" xfId="5295"/>
    <cellStyle name="Percent 2 34" xfId="5296"/>
    <cellStyle name="Percent 2 35" xfId="5297"/>
    <cellStyle name="Percent 2 36" xfId="5298"/>
    <cellStyle name="Percent 2 37" xfId="5299"/>
    <cellStyle name="Percent 2 38" xfId="5300"/>
    <cellStyle name="Percent 2 39" xfId="5301"/>
    <cellStyle name="Percent 2 4" xfId="5302"/>
    <cellStyle name="Percent 2 40" xfId="5303"/>
    <cellStyle name="Percent 2 41" xfId="5304"/>
    <cellStyle name="Percent 2 42" xfId="5305"/>
    <cellStyle name="Percent 2 43" xfId="5306"/>
    <cellStyle name="Percent 2 44" xfId="5307"/>
    <cellStyle name="Percent 2 45" xfId="5308"/>
    <cellStyle name="Percent 2 46" xfId="5309"/>
    <cellStyle name="Percent 2 47" xfId="5310"/>
    <cellStyle name="Percent 2 48" xfId="5311"/>
    <cellStyle name="Percent 2 49" xfId="5312"/>
    <cellStyle name="Percent 2 5" xfId="5313"/>
    <cellStyle name="Percent 2 50" xfId="5314"/>
    <cellStyle name="Percent 2 51" xfId="5315"/>
    <cellStyle name="Percent 2 52" xfId="5316"/>
    <cellStyle name="Percent 2 53" xfId="5317"/>
    <cellStyle name="Percent 2 54" xfId="5318"/>
    <cellStyle name="Percent 2 55" xfId="5319"/>
    <cellStyle name="Percent 2 56" xfId="5320"/>
    <cellStyle name="Percent 2 57" xfId="5321"/>
    <cellStyle name="Percent 2 58" xfId="5322"/>
    <cellStyle name="Percent 2 59" xfId="5323"/>
    <cellStyle name="Percent 2 6" xfId="5324"/>
    <cellStyle name="Percent 2 60" xfId="5325"/>
    <cellStyle name="Percent 2 60 2" xfId="5326"/>
    <cellStyle name="Percent 2 61" xfId="5327"/>
    <cellStyle name="Percent 2 7" xfId="5328"/>
    <cellStyle name="Percent 2 8" xfId="5329"/>
    <cellStyle name="Percent 2 9" xfId="5330"/>
    <cellStyle name="Percent 20" xfId="5331"/>
    <cellStyle name="Percent 21" xfId="5332"/>
    <cellStyle name="Percent 22" xfId="5333"/>
    <cellStyle name="Percent 23" xfId="5334"/>
    <cellStyle name="Percent 24" xfId="5335"/>
    <cellStyle name="Percent 25" xfId="5336"/>
    <cellStyle name="Percent 26" xfId="5337"/>
    <cellStyle name="Percent 27" xfId="5338"/>
    <cellStyle name="Percent 28" xfId="5339"/>
    <cellStyle name="Percent 28 2" xfId="5340"/>
    <cellStyle name="Percent 29" xfId="5341"/>
    <cellStyle name="Percent 3" xfId="5342"/>
    <cellStyle name="Percent 3 2" xfId="5343"/>
    <cellStyle name="Percent 3 2 2" xfId="5344"/>
    <cellStyle name="Percent 3 3" xfId="5345"/>
    <cellStyle name="Percent 3 3 2" xfId="5346"/>
    <cellStyle name="Percent 3 4" xfId="5347"/>
    <cellStyle name="Percent 30" xfId="5348"/>
    <cellStyle name="Percent 31" xfId="5349"/>
    <cellStyle name="Percent 32" xfId="5350"/>
    <cellStyle name="Percent 33" xfId="5351"/>
    <cellStyle name="Percent 34" xfId="5352"/>
    <cellStyle name="Percent 35" xfId="5353"/>
    <cellStyle name="Percent 36" xfId="5354"/>
    <cellStyle name="Percent 37" xfId="5355"/>
    <cellStyle name="Percent 38" xfId="5356"/>
    <cellStyle name="Percent 39" xfId="5357"/>
    <cellStyle name="Percent 4" xfId="5358"/>
    <cellStyle name="Percent 4 2" xfId="5359"/>
    <cellStyle name="Percent 4 3" xfId="5360"/>
    <cellStyle name="Percent 4 4" xfId="5361"/>
    <cellStyle name="Percent 40" xfId="5362"/>
    <cellStyle name="Percent 5" xfId="5363"/>
    <cellStyle name="Percent 5 2" xfId="5364"/>
    <cellStyle name="Percent 5 3" xfId="5365"/>
    <cellStyle name="Percent 6" xfId="5366"/>
    <cellStyle name="Percent 6 2" xfId="5367"/>
    <cellStyle name="Percent 6 3" xfId="5368"/>
    <cellStyle name="Percent 7" xfId="5369"/>
    <cellStyle name="Percent 7 2" xfId="5370"/>
    <cellStyle name="Percent 8" xfId="5371"/>
    <cellStyle name="Percent 8 2" xfId="5372"/>
    <cellStyle name="Percent 8 3" xfId="5373"/>
    <cellStyle name="Percent 9" xfId="5374"/>
    <cellStyle name="Percent 9 2" xfId="5375"/>
    <cellStyle name="PSChar" xfId="5376"/>
    <cellStyle name="pwstyle" xfId="5377"/>
    <cellStyle name="Q" xfId="5378"/>
    <cellStyle name="Quantity" xfId="5379"/>
    <cellStyle name="Quantity 10" xfId="5380"/>
    <cellStyle name="Quantity 11" xfId="5381"/>
    <cellStyle name="Quantity 12" xfId="5382"/>
    <cellStyle name="Quantity 13" xfId="5383"/>
    <cellStyle name="Quantity 14" xfId="5384"/>
    <cellStyle name="Quantity 15" xfId="5385"/>
    <cellStyle name="Quantity 16" xfId="5386"/>
    <cellStyle name="Quantity 17" xfId="5387"/>
    <cellStyle name="Quantity 18" xfId="5388"/>
    <cellStyle name="Quantity 2" xfId="5389"/>
    <cellStyle name="Quantity 3" xfId="5390"/>
    <cellStyle name="Quantity 4" xfId="5391"/>
    <cellStyle name="Quantity 5" xfId="5392"/>
    <cellStyle name="Quantity 6" xfId="5393"/>
    <cellStyle name="Quantity 7" xfId="5394"/>
    <cellStyle name="Quantity 8" xfId="5395"/>
    <cellStyle name="Quantity 9" xfId="5396"/>
    <cellStyle name="Quantity_AVERAGE-ยา" xfId="5397"/>
    <cellStyle name="Result 1" xfId="5398"/>
    <cellStyle name="Result 2" xfId="5399"/>
    <cellStyle name="Result2 1" xfId="5400"/>
    <cellStyle name="Result2 2" xfId="5401"/>
    <cellStyle name="Rittichai" xfId="5402"/>
    <cellStyle name="Salomon Logo" xfId="5403"/>
    <cellStyle name="SAPBEXaggData" xfId="5404"/>
    <cellStyle name="SAPBEXaggData 2" xfId="5405"/>
    <cellStyle name="SAPBEXaggData 2 2" xfId="5406"/>
    <cellStyle name="SAPBEXaggData 3" xfId="5407"/>
    <cellStyle name="SAPBEXaggDataEmph" xfId="5408"/>
    <cellStyle name="SAPBEXaggDataEmph 2" xfId="5409"/>
    <cellStyle name="SAPBEXaggItem" xfId="5410"/>
    <cellStyle name="SAPBEXaggItem 2" xfId="5411"/>
    <cellStyle name="SAPBEXaggItem 2 2" xfId="5412"/>
    <cellStyle name="SAPBEXaggItem 3" xfId="5413"/>
    <cellStyle name="SAPBEXaggItemX" xfId="5414"/>
    <cellStyle name="SAPBEXaggItemX 2" xfId="5415"/>
    <cellStyle name="SAPBEXaggItemX 2 2" xfId="5416"/>
    <cellStyle name="SAPBEXaggItemX 3" xfId="5417"/>
    <cellStyle name="SAPBEXchaText" xfId="5418"/>
    <cellStyle name="SAPBEXchaText 2" xfId="5419"/>
    <cellStyle name="SAPBEXchaText 2 2" xfId="5420"/>
    <cellStyle name="SAPBEXchaText 3" xfId="5421"/>
    <cellStyle name="SAPBEXexcBad7" xfId="5422"/>
    <cellStyle name="SAPBEXexcBad7 2" xfId="5423"/>
    <cellStyle name="SAPBEXexcBad8" xfId="5424"/>
    <cellStyle name="SAPBEXexcBad8 2" xfId="5425"/>
    <cellStyle name="SAPBEXexcBad9" xfId="5426"/>
    <cellStyle name="SAPBEXexcBad9 2" xfId="5427"/>
    <cellStyle name="SAPBEXexcCritical4" xfId="5428"/>
    <cellStyle name="SAPBEXexcCritical4 2" xfId="5429"/>
    <cellStyle name="SAPBEXexcCritical5" xfId="5430"/>
    <cellStyle name="SAPBEXexcCritical5 2" xfId="5431"/>
    <cellStyle name="SAPBEXexcCritical6" xfId="5432"/>
    <cellStyle name="SAPBEXexcCritical6 2" xfId="5433"/>
    <cellStyle name="SAPBEXexcGood1" xfId="5434"/>
    <cellStyle name="SAPBEXexcGood1 2" xfId="5435"/>
    <cellStyle name="SAPBEXexcGood2" xfId="5436"/>
    <cellStyle name="SAPBEXexcGood2 2" xfId="5437"/>
    <cellStyle name="SAPBEXexcGood3" xfId="5438"/>
    <cellStyle name="SAPBEXexcGood3 2" xfId="5439"/>
    <cellStyle name="SAPBEXfilterDrill" xfId="5440"/>
    <cellStyle name="SAPBEXfilterDrill 2" xfId="5441"/>
    <cellStyle name="SAPBEXfilterDrill 2 2" xfId="5442"/>
    <cellStyle name="SAPBEXfilterDrill 3" xfId="5443"/>
    <cellStyle name="SAPBEXfilterItem" xfId="5444"/>
    <cellStyle name="SAPBEXfilterItem 2" xfId="5445"/>
    <cellStyle name="SAPBEXfilterItem 2 2" xfId="5446"/>
    <cellStyle name="SAPBEXfilterText" xfId="5447"/>
    <cellStyle name="SAPBEXformats" xfId="5448"/>
    <cellStyle name="SAPBEXformats 2" xfId="5449"/>
    <cellStyle name="SAPBEXheaderItem" xfId="5450"/>
    <cellStyle name="SAPBEXheaderItem 2" xfId="5451"/>
    <cellStyle name="SAPBEXheaderItem 2 2" xfId="5452"/>
    <cellStyle name="SAPBEXheaderItem 3" xfId="5453"/>
    <cellStyle name="SAPBEXheaderText" xfId="5454"/>
    <cellStyle name="SAPBEXheaderText 2" xfId="5455"/>
    <cellStyle name="SAPBEXheaderText 2 2" xfId="5456"/>
    <cellStyle name="SAPBEXheaderText 3" xfId="5457"/>
    <cellStyle name="SAPBEXHLevel0" xfId="5458"/>
    <cellStyle name="SAPBEXHLevel0 2" xfId="5459"/>
    <cellStyle name="SAPBEXHLevel0 2 2" xfId="5460"/>
    <cellStyle name="SAPBEXHLevel0 3" xfId="5461"/>
    <cellStyle name="SAPBEXHLevel1" xfId="5462"/>
    <cellStyle name="SAPBEXHLevel1 2" xfId="5463"/>
    <cellStyle name="SAPBEXHLevel1 2 2" xfId="5464"/>
    <cellStyle name="SAPBEXHLevel1 3" xfId="5465"/>
    <cellStyle name="SAPBEXHLevel2" xfId="5466"/>
    <cellStyle name="SAPBEXHLevel2 2" xfId="5467"/>
    <cellStyle name="SAPBEXHLevel2 2 2" xfId="5468"/>
    <cellStyle name="SAPBEXHLevel2 3" xfId="5469"/>
    <cellStyle name="SAPBEXHLevel3" xfId="5470"/>
    <cellStyle name="SAPBEXHLevel3 2" xfId="5471"/>
    <cellStyle name="SAPBEXHLevel3 2 2" xfId="5472"/>
    <cellStyle name="SAPBEXHLevel3 3" xfId="5473"/>
    <cellStyle name="SAPBEXresData" xfId="5474"/>
    <cellStyle name="SAPBEXresData 2" xfId="5475"/>
    <cellStyle name="SAPBEXresDataEmph" xfId="5476"/>
    <cellStyle name="SAPBEXresDataEmph 2" xfId="5477"/>
    <cellStyle name="SAPBEXresItem" xfId="5478"/>
    <cellStyle name="SAPBEXresItem 2" xfId="5479"/>
    <cellStyle name="SAPBEXresItem 2 2" xfId="5480"/>
    <cellStyle name="SAPBEXresItem 3" xfId="5481"/>
    <cellStyle name="SAPBEXstdData" xfId="5482"/>
    <cellStyle name="SAPBEXstdData 2" xfId="5483"/>
    <cellStyle name="SAPBEXstdData 2 2" xfId="5484"/>
    <cellStyle name="SAPBEXstdData 3" xfId="5485"/>
    <cellStyle name="SAPBEXstdDataEmph" xfId="5486"/>
    <cellStyle name="SAPBEXstdDataEmph 2" xfId="5487"/>
    <cellStyle name="SAPBEXstdItem" xfId="5488"/>
    <cellStyle name="SAPBEXstdItem 2" xfId="5489"/>
    <cellStyle name="SAPBEXstdItem 2 2" xfId="5490"/>
    <cellStyle name="SAPBEXstdItem 3" xfId="5491"/>
    <cellStyle name="SAPBEXstdItemX" xfId="5492"/>
    <cellStyle name="SAPBEXstdItemX 2" xfId="5493"/>
    <cellStyle name="SAPBEXstdItemX 2 2" xfId="5494"/>
    <cellStyle name="SAPBEXstdItemX 3" xfId="5495"/>
    <cellStyle name="SAPBEXtitle" xfId="5496"/>
    <cellStyle name="SAPBEXundefined" xfId="5497"/>
    <cellStyle name="SAPBEXundefined 2" xfId="5498"/>
    <cellStyle name="SAPBEXundefined 2 2" xfId="5499"/>
    <cellStyle name="SAPBEXundefined 3" xfId="5500"/>
    <cellStyle name="Separador de milhares [0]_Person" xfId="5501"/>
    <cellStyle name="Separador de milhares_Person" xfId="5502"/>
    <cellStyle name="shade" xfId="5503"/>
    <cellStyle name="Sheet Title" xfId="5504"/>
    <cellStyle name="Sheet Title 2" xfId="5505"/>
    <cellStyle name="small border line" xfId="5506"/>
    <cellStyle name="Standard_Frontal Airbag Blatt 1" xfId="5507"/>
    <cellStyle name="Style 1" xfId="5508"/>
    <cellStyle name="Style 1 2" xfId="5509"/>
    <cellStyle name="Style 1 3" xfId="5510"/>
    <cellStyle name="Style 1 4" xfId="5511"/>
    <cellStyle name="STYLE1" xfId="5512"/>
    <cellStyle name="STYLE2" xfId="5513"/>
    <cellStyle name="Table" xfId="5514"/>
    <cellStyle name="Table 2" xfId="5515"/>
    <cellStyle name="Table 2 2" xfId="5516"/>
    <cellStyle name="Table 3" xfId="5517"/>
    <cellStyle name="Table Head" xfId="5518"/>
    <cellStyle name="Table Source" xfId="5519"/>
    <cellStyle name="Table Text" xfId="5520"/>
    <cellStyle name="Table Text 2" xfId="5521"/>
    <cellStyle name="Table Title" xfId="5522"/>
    <cellStyle name="Table Units" xfId="5523"/>
    <cellStyle name="TC_Tickmark" xfId="5524"/>
    <cellStyle name="Text" xfId="5525"/>
    <cellStyle name="Text 1" xfId="5526"/>
    <cellStyle name="Text 2" xfId="5527"/>
    <cellStyle name="Text Head 1" xfId="5528"/>
    <cellStyle name="Text Head 2" xfId="5529"/>
    <cellStyle name="Text Indent 1" xfId="5530"/>
    <cellStyle name="Text Indent 2" xfId="5531"/>
    <cellStyle name="Text_Financed Leases" xfId="5532"/>
    <cellStyle name="Tickmark" xfId="5533"/>
    <cellStyle name="Times New Roman" xfId="5534"/>
    <cellStyle name="Title 2" xfId="5535"/>
    <cellStyle name="Title 2 2" xfId="5536"/>
    <cellStyle name="Title 2 3" xfId="5537"/>
    <cellStyle name="Title 2 4" xfId="5538"/>
    <cellStyle name="Title 2 5" xfId="5539"/>
    <cellStyle name="Title 3" xfId="5540"/>
    <cellStyle name="Title 3 2" xfId="5541"/>
    <cellStyle name="Title 3 3" xfId="5542"/>
    <cellStyle name="Title 3 4" xfId="5543"/>
    <cellStyle name="Title 4" xfId="5544"/>
    <cellStyle name="TOC 1" xfId="5545"/>
    <cellStyle name="TOC 2" xfId="5546"/>
    <cellStyle name="Total 10" xfId="5547"/>
    <cellStyle name="Total 11" xfId="5548"/>
    <cellStyle name="Total 12" xfId="5549"/>
    <cellStyle name="Total 13" xfId="5550"/>
    <cellStyle name="Total 14" xfId="5551"/>
    <cellStyle name="Total 15" xfId="5552"/>
    <cellStyle name="Total 16" xfId="5553"/>
    <cellStyle name="Total 17" xfId="5554"/>
    <cellStyle name="Total 18" xfId="5555"/>
    <cellStyle name="Total 2" xfId="5556"/>
    <cellStyle name="Total 2 2" xfId="5557"/>
    <cellStyle name="Total 2 2 2" xfId="5558"/>
    <cellStyle name="Total 2 2 2 2" xfId="5559"/>
    <cellStyle name="Total 2 3" xfId="5560"/>
    <cellStyle name="Total 2 3 2" xfId="5561"/>
    <cellStyle name="Total 2 3 2 2" xfId="5562"/>
    <cellStyle name="Total 2 4" xfId="5563"/>
    <cellStyle name="Total 2 4 2" xfId="5564"/>
    <cellStyle name="Total 2 4 2 2" xfId="5565"/>
    <cellStyle name="Total 2 5" xfId="5566"/>
    <cellStyle name="Total 2 5 2" xfId="5567"/>
    <cellStyle name="Total 2 5 2 2" xfId="5568"/>
    <cellStyle name="Total 2 6" xfId="5569"/>
    <cellStyle name="Total 2 6 2" xfId="5570"/>
    <cellStyle name="Total 3" xfId="5571"/>
    <cellStyle name="Total 4" xfId="5572"/>
    <cellStyle name="Total 5" xfId="5573"/>
    <cellStyle name="Total 6" xfId="5574"/>
    <cellStyle name="Total 7" xfId="5575"/>
    <cellStyle name="Total 8" xfId="5576"/>
    <cellStyle name="Total 9" xfId="5577"/>
    <cellStyle name="Tusental (0)_pldt" xfId="5578"/>
    <cellStyle name="Tusental_A-listan (fixad)" xfId="5579"/>
    <cellStyle name="Valuta (0)_pldt" xfId="5580"/>
    <cellStyle name="Valuta_NPV" xfId="5581"/>
    <cellStyle name="W" xfId="5582"/>
    <cellStyle name="Walutowy [0]_laroux" xfId="5583"/>
    <cellStyle name="Walutowy_laroux" xfId="5584"/>
    <cellStyle name="Warning Text 10" xfId="5585"/>
    <cellStyle name="Warning Text 11" xfId="5586"/>
    <cellStyle name="Warning Text 12" xfId="5587"/>
    <cellStyle name="Warning Text 13" xfId="5588"/>
    <cellStyle name="Warning Text 14" xfId="5589"/>
    <cellStyle name="Warning Text 15" xfId="5590"/>
    <cellStyle name="Warning Text 16" xfId="5591"/>
    <cellStyle name="Warning Text 17" xfId="5592"/>
    <cellStyle name="Warning Text 18" xfId="5593"/>
    <cellStyle name="Warning Text 2" xfId="5594"/>
    <cellStyle name="Warning Text 2 2" xfId="5595"/>
    <cellStyle name="Warning Text 2 3" xfId="5596"/>
    <cellStyle name="Warning Text 2 4" xfId="5597"/>
    <cellStyle name="Warning Text 2 5" xfId="5598"/>
    <cellStyle name="Warning Text 3" xfId="5599"/>
    <cellStyle name="Warning Text 4" xfId="5600"/>
    <cellStyle name="Warning Text 5" xfId="5601"/>
    <cellStyle name="Warning Text 6" xfId="5602"/>
    <cellStyle name="Warning Text 7" xfId="5603"/>
    <cellStyle name="Warning Text 8" xfId="5604"/>
    <cellStyle name="Warning Text 9" xfId="5605"/>
    <cellStyle name="WHead - Style2" xfId="5606"/>
    <cellStyle name="WHead - Style2 2" xfId="5607"/>
    <cellStyle name="Wไhrung [0]_OPTIMIR1 (deutsch)" xfId="5608"/>
    <cellStyle name="Wไhrung_OPTIMIR1 (deutsch)" xfId="5609"/>
    <cellStyle name="パーセント()" xfId="5610"/>
    <cellStyle name="パーセント(0.00)" xfId="5611"/>
    <cellStyle name="パーセント[0.00]" xfId="5612"/>
    <cellStyle name="การคำนวณ 2" xfId="5613"/>
    <cellStyle name="การคำนวณ 2 2" xfId="5614"/>
    <cellStyle name="การคำนวณ 2 2 2" xfId="5615"/>
    <cellStyle name="การคำนวณ 2 3" xfId="5616"/>
    <cellStyle name="การคำนวณ 3" xfId="5617"/>
    <cellStyle name="การคำนวณ 3 2" xfId="5618"/>
    <cellStyle name="ข้อความเตือน 2" xfId="5619"/>
    <cellStyle name="ข้อความอธิบาย 2" xfId="5620"/>
    <cellStyle name="ค@ฏ๋_1111D2111DQ2" xfId="5621"/>
    <cellStyle name="คdคภฆ์[0]_1111D2111DQ2" xfId="5622"/>
    <cellStyle name="คdคภฆ์_1111D2111DQ1" xfId="5623"/>
    <cellStyle name="เครื่องหมายจุลภาค [0]_A,JJ" xfId="5624"/>
    <cellStyle name="เครื่องหมายจุลภาค 10" xfId="5625"/>
    <cellStyle name="เครื่องหมายจุลภาค 10 2" xfId="5626"/>
    <cellStyle name="เครื่องหมายจุลภาค 10 2 2" xfId="5627"/>
    <cellStyle name="เครื่องหมายจุลภาค 10 2 2 2" xfId="5628"/>
    <cellStyle name="เครื่องหมายจุลภาค 10 2 3" xfId="5629"/>
    <cellStyle name="เครื่องหมายจุลภาค 10 2 3 2" xfId="5630"/>
    <cellStyle name="เครื่องหมายจุลภาค 10 2 4" xfId="5631"/>
    <cellStyle name="เครื่องหมายจุลภาค 10 3" xfId="5632"/>
    <cellStyle name="เครื่องหมายจุลภาค 10 3 2" xfId="5633"/>
    <cellStyle name="เครื่องหมายจุลภาค 10 3 2 2" xfId="5634"/>
    <cellStyle name="เครื่องหมายจุลภาค 10 3 3" xfId="5635"/>
    <cellStyle name="เครื่องหมายจุลภาค 10 3 3 2" xfId="5636"/>
    <cellStyle name="เครื่องหมายจุลภาค 10 3 4" xfId="5637"/>
    <cellStyle name="เครื่องหมายจุลภาค 10_CPI_Y'52_TOP_GG 1" xfId="5638"/>
    <cellStyle name="เครื่องหมายจุลภาค 11" xfId="5639"/>
    <cellStyle name="เครื่องหมายจุลภาค 11 2" xfId="5640"/>
    <cellStyle name="เครื่องหมายจุลภาค 11 2 2" xfId="5641"/>
    <cellStyle name="เครื่องหมายจุลภาค 11 3" xfId="5642"/>
    <cellStyle name="เครื่องหมายจุลภาค 11 4" xfId="5643"/>
    <cellStyle name="เครื่องหมายจุลภาค 11 5" xfId="5644"/>
    <cellStyle name="เครื่องหมายจุลภาค 11 6" xfId="5645"/>
    <cellStyle name="เครื่องหมายจุลภาค 11 7" xfId="5646"/>
    <cellStyle name="เครื่องหมายจุลภาค 11_CPI_Y'52_TOP_GG 1" xfId="5647"/>
    <cellStyle name="เครื่องหมายจุลภาค 12" xfId="5648"/>
    <cellStyle name="เครื่องหมายจุลภาค 12 2" xfId="5649"/>
    <cellStyle name="เครื่องหมายจุลภาค 12 2 2" xfId="5650"/>
    <cellStyle name="เครื่องหมายจุลภาค 12 3" xfId="5651"/>
    <cellStyle name="เครื่องหมายจุลภาค 12 3 2" xfId="5652"/>
    <cellStyle name="เครื่องหมายจุลภาค 12 4" xfId="5653"/>
    <cellStyle name="เครื่องหมายจุลภาค 12 5" xfId="5654"/>
    <cellStyle name="เครื่องหมายจุลภาค 12 6" xfId="5655"/>
    <cellStyle name="เครื่องหมายจุลภาค 12 6 2" xfId="5656"/>
    <cellStyle name="เครื่องหมายจุลภาค 12 6 2 2" xfId="5657"/>
    <cellStyle name="เครื่องหมายจุลภาค 12 6 3" xfId="5658"/>
    <cellStyle name="เครื่องหมายจุลภาค 12 6 3 2" xfId="5659"/>
    <cellStyle name="เครื่องหมายจุลภาค 12 6 4" xfId="5660"/>
    <cellStyle name="เครื่องหมายจุลภาค 12_CPI_Y'52_TOP_GG 1" xfId="5661"/>
    <cellStyle name="เครื่องหมายจุลภาค 13" xfId="5662"/>
    <cellStyle name="เครื่องหมายจุลภาค 13 2" xfId="5663"/>
    <cellStyle name="เครื่องหมายจุลภาค 13 2 2" xfId="5664"/>
    <cellStyle name="เครื่องหมายจุลภาค 13 2 2 2" xfId="5665"/>
    <cellStyle name="เครื่องหมายจุลภาค 13 2 2 2 2" xfId="5666"/>
    <cellStyle name="เครื่องหมายจุลภาค 13 2 2 3" xfId="5667"/>
    <cellStyle name="เครื่องหมายจุลภาค 13 2 2 3 2" xfId="5668"/>
    <cellStyle name="เครื่องหมายจุลภาค 13 2 2 4" xfId="5669"/>
    <cellStyle name="เครื่องหมายจุลภาค 13 2 3" xfId="5670"/>
    <cellStyle name="เครื่องหมายจุลภาค 13 2 3 2" xfId="5671"/>
    <cellStyle name="เครื่องหมายจุลภาค 13 2 4" xfId="5672"/>
    <cellStyle name="เครื่องหมายจุลภาค 13 2 4 2" xfId="5673"/>
    <cellStyle name="เครื่องหมายจุลภาค 13 2 5" xfId="5674"/>
    <cellStyle name="เครื่องหมายจุลภาค 13 3" xfId="5675"/>
    <cellStyle name="เครื่องหมายจุลภาค 13 3 2" xfId="5676"/>
    <cellStyle name="เครื่องหมายจุลภาค 13 3 2 2" xfId="5677"/>
    <cellStyle name="เครื่องหมายจุลภาค 13 3 3" xfId="5678"/>
    <cellStyle name="เครื่องหมายจุลภาค 13 3 3 2" xfId="5679"/>
    <cellStyle name="เครื่องหมายจุลภาค 13 3 4" xfId="5680"/>
    <cellStyle name="เครื่องหมายจุลภาค 13 4" xfId="5681"/>
    <cellStyle name="เครื่องหมายจุลภาค 13 4 2" xfId="5682"/>
    <cellStyle name="เครื่องหมายจุลภาค 13 5" xfId="5683"/>
    <cellStyle name="เครื่องหมายจุลภาค 13 5 2" xfId="5684"/>
    <cellStyle name="เครื่องหมายจุลภาค 13 6" xfId="5685"/>
    <cellStyle name="เครื่องหมายจุลภาค 14" xfId="5686"/>
    <cellStyle name="เครื่องหมายจุลภาค 14 2" xfId="5687"/>
    <cellStyle name="เครื่องหมายจุลภาค 14 2 2" xfId="5688"/>
    <cellStyle name="เครื่องหมายจุลภาค 14 2 2 2" xfId="5689"/>
    <cellStyle name="เครื่องหมายจุลภาค 14 2 3" xfId="5690"/>
    <cellStyle name="เครื่องหมายจุลภาค 14 2 3 2" xfId="5691"/>
    <cellStyle name="เครื่องหมายจุลภาค 14 2 4" xfId="5692"/>
    <cellStyle name="เครื่องหมายจุลภาค 14 3" xfId="5693"/>
    <cellStyle name="เครื่องหมายจุลภาค 14 3 2" xfId="5694"/>
    <cellStyle name="เครื่องหมายจุลภาค 14 4" xfId="5695"/>
    <cellStyle name="เครื่องหมายจุลภาค 14 4 2" xfId="5696"/>
    <cellStyle name="เครื่องหมายจุลภาค 14 5" xfId="5697"/>
    <cellStyle name="เครื่องหมายจุลภาค 14 6" xfId="14"/>
    <cellStyle name="เครื่องหมายจุลภาค 15" xfId="5698"/>
    <cellStyle name="เครื่องหมายจุลภาค 15 2" xfId="5699"/>
    <cellStyle name="เครื่องหมายจุลภาค 15 2 2" xfId="5700"/>
    <cellStyle name="เครื่องหมายจุลภาค 15 2 2 2" xfId="5701"/>
    <cellStyle name="เครื่องหมายจุลภาค 15 2 3" xfId="5702"/>
    <cellStyle name="เครื่องหมายจุลภาค 15 2 3 2" xfId="5703"/>
    <cellStyle name="เครื่องหมายจุลภาค 15 2 4" xfId="5704"/>
    <cellStyle name="เครื่องหมายจุลภาค 15 3" xfId="5705"/>
    <cellStyle name="เครื่องหมายจุลภาค 15 3 2" xfId="5706"/>
    <cellStyle name="เครื่องหมายจุลภาค 15 4" xfId="5707"/>
    <cellStyle name="เครื่องหมายจุลภาค 15 4 2" xfId="5708"/>
    <cellStyle name="เครื่องหมายจุลภาค 15 5" xfId="5709"/>
    <cellStyle name="เครื่องหมายจุลภาค 16" xfId="5710"/>
    <cellStyle name="เครื่องหมายจุลภาค 16 2" xfId="5711"/>
    <cellStyle name="เครื่องหมายจุลภาค 16 2 2" xfId="5712"/>
    <cellStyle name="เครื่องหมายจุลภาค 16 3" xfId="5713"/>
    <cellStyle name="เครื่องหมายจุลภาค 16 3 2" xfId="5714"/>
    <cellStyle name="เครื่องหมายจุลภาค 16 4" xfId="5715"/>
    <cellStyle name="เครื่องหมายจุลภาค 17" xfId="5716"/>
    <cellStyle name="เครื่องหมายจุลภาค 17 2" xfId="5717"/>
    <cellStyle name="เครื่องหมายจุลภาค 17 2 2" xfId="5718"/>
    <cellStyle name="เครื่องหมายจุลภาค 17 3" xfId="5719"/>
    <cellStyle name="เครื่องหมายจุลภาค 17 3 2" xfId="5720"/>
    <cellStyle name="เครื่องหมายจุลภาค 17 4" xfId="5721"/>
    <cellStyle name="เครื่องหมายจุลภาค 18" xfId="5722"/>
    <cellStyle name="เครื่องหมายจุลภาค 18 2" xfId="5723"/>
    <cellStyle name="เครื่องหมายจุลภาค 18 2 2" xfId="5724"/>
    <cellStyle name="เครื่องหมายจุลภาค 18 2 2 2" xfId="5725"/>
    <cellStyle name="เครื่องหมายจุลภาค 18 2 3" xfId="5726"/>
    <cellStyle name="เครื่องหมายจุลภาค 18 2 3 2" xfId="5727"/>
    <cellStyle name="เครื่องหมายจุลภาค 18 2 4" xfId="5728"/>
    <cellStyle name="เครื่องหมายจุลภาค 18 3" xfId="5729"/>
    <cellStyle name="เครื่องหมายจุลภาค 18 3 2" xfId="5730"/>
    <cellStyle name="เครื่องหมายจุลภาค 18 4" xfId="5731"/>
    <cellStyle name="เครื่องหมายจุลภาค 18 4 2" xfId="5732"/>
    <cellStyle name="เครื่องหมายจุลภาค 18 5" xfId="5733"/>
    <cellStyle name="เครื่องหมายจุลภาค 19" xfId="5734"/>
    <cellStyle name="เครื่องหมายจุลภาค 19 2" xfId="5735"/>
    <cellStyle name="เครื่องหมายจุลภาค 19 2 2" xfId="5736"/>
    <cellStyle name="เครื่องหมายจุลภาค 19 3" xfId="5737"/>
    <cellStyle name="เครื่องหมายจุลภาค 19 3 2" xfId="5738"/>
    <cellStyle name="เครื่องหมายจุลภาค 19 4" xfId="5739"/>
    <cellStyle name="เครื่องหมายจุลภาค 2" xfId="5740"/>
    <cellStyle name="เครื่องหมายจุลภาค 2 10" xfId="5741"/>
    <cellStyle name="เครื่องหมายจุลภาค 2 10 2" xfId="5742"/>
    <cellStyle name="เครื่องหมายจุลภาค 2 10 2 2" xfId="5743"/>
    <cellStyle name="เครื่องหมายจุลภาค 2 10 3" xfId="5744"/>
    <cellStyle name="เครื่องหมายจุลภาค 2 10 3 2" xfId="5745"/>
    <cellStyle name="เครื่องหมายจุลภาค 2 10 4" xfId="5746"/>
    <cellStyle name="เครื่องหมายจุลภาค 2 11" xfId="5747"/>
    <cellStyle name="เครื่องหมายจุลภาค 2 12" xfId="5748"/>
    <cellStyle name="เครื่องหมายจุลภาค 2 12 2" xfId="5749"/>
    <cellStyle name="เครื่องหมายจุลภาค 2 13" xfId="5750"/>
    <cellStyle name="เครื่องหมายจุลภาค 2 13 2" xfId="5751"/>
    <cellStyle name="เครื่องหมายจุลภาค 2 14" xfId="5752"/>
    <cellStyle name="เครื่องหมายจุลภาค 2 15" xfId="5753"/>
    <cellStyle name="เครื่องหมายจุลภาค 2 16" xfId="5754"/>
    <cellStyle name="เครื่องหมายจุลภาค 2 17" xfId="5755"/>
    <cellStyle name="เครื่องหมายจุลภาค 2 18" xfId="5756"/>
    <cellStyle name="เครื่องหมายจุลภาค 2 19" xfId="5757"/>
    <cellStyle name="เครื่องหมายจุลภาค 2 2" xfId="5758"/>
    <cellStyle name="เครื่องหมายจุลภาค 2 2 10" xfId="5759"/>
    <cellStyle name="เครื่องหมายจุลภาค 2 2 10 2" xfId="5760"/>
    <cellStyle name="เครื่องหมายจุลภาค 2 2 11" xfId="5761"/>
    <cellStyle name="เครื่องหมายจุลภาค 2 2 11 2" xfId="5762"/>
    <cellStyle name="เครื่องหมายจุลภาค 2 2 12" xfId="5763"/>
    <cellStyle name="เครื่องหมายจุลภาค 2 2 2" xfId="5764"/>
    <cellStyle name="เครื่องหมายจุลภาค 2 2 2 10" xfId="5765"/>
    <cellStyle name="เครื่องหมายจุลภาค 2 2 2 10 2" xfId="5766"/>
    <cellStyle name="เครื่องหมายจุลภาค 2 2 2 11" xfId="5767"/>
    <cellStyle name="เครื่องหมายจุลภาค 2 2 2 2" xfId="5768"/>
    <cellStyle name="เครื่องหมายจุลภาค 2 2 2 2 2" xfId="5769"/>
    <cellStyle name="เครื่องหมายจุลภาค 2 2 2 2 2 2" xfId="5770"/>
    <cellStyle name="เครื่องหมายจุลภาค 2 2 2 2 2 2 2" xfId="5771"/>
    <cellStyle name="เครื่องหมายจุลภาค 2 2 2 2 2 3" xfId="5772"/>
    <cellStyle name="เครื่องหมายจุลภาค 2 2 2 2 2 3 2" xfId="5773"/>
    <cellStyle name="เครื่องหมายจุลภาค 2 2 2 2 2 4" xfId="5774"/>
    <cellStyle name="เครื่องหมายจุลภาค 2 2 2 2 3" xfId="5775"/>
    <cellStyle name="เครื่องหมายจุลภาค 2 2 2 2 3 2" xfId="5776"/>
    <cellStyle name="เครื่องหมายจุลภาค 2 2 2 2 3 2 2" xfId="5777"/>
    <cellStyle name="เครื่องหมายจุลภาค 2 2 2 2 3 3" xfId="5778"/>
    <cellStyle name="เครื่องหมายจุลภาค 2 2 2 2 3 3 2" xfId="5779"/>
    <cellStyle name="เครื่องหมายจุลภาค 2 2 2 2 3 4" xfId="5780"/>
    <cellStyle name="เครื่องหมายจุลภาค 2 2 2 2 4" xfId="5781"/>
    <cellStyle name="เครื่องหมายจุลภาค 2 2 2 2 4 2" xfId="5782"/>
    <cellStyle name="เครื่องหมายจุลภาค 2 2 2 2 4 2 2" xfId="5783"/>
    <cellStyle name="เครื่องหมายจุลภาค 2 2 2 2 4 3" xfId="5784"/>
    <cellStyle name="เครื่องหมายจุลภาค 2 2 2 2 4 3 2" xfId="5785"/>
    <cellStyle name="เครื่องหมายจุลภาค 2 2 2 2 4 4" xfId="5786"/>
    <cellStyle name="เครื่องหมายจุลภาค 2 2 2 2 5" xfId="5787"/>
    <cellStyle name="เครื่องหมายจุลภาค 2 2 2 2 5 2" xfId="5788"/>
    <cellStyle name="เครื่องหมายจุลภาค 2 2 2 2 5 2 2" xfId="5789"/>
    <cellStyle name="เครื่องหมายจุลภาค 2 2 2 2 5 3" xfId="5790"/>
    <cellStyle name="เครื่องหมายจุลภาค 2 2 2 2 5 3 2" xfId="5791"/>
    <cellStyle name="เครื่องหมายจุลภาค 2 2 2 2 5 4" xfId="5792"/>
    <cellStyle name="เครื่องหมายจุลภาค 2 2 2 2 6" xfId="5793"/>
    <cellStyle name="เครื่องหมายจุลภาค 2 2 2 2 6 2" xfId="5794"/>
    <cellStyle name="เครื่องหมายจุลภาค 2 2 2 2 6 2 2" xfId="5795"/>
    <cellStyle name="เครื่องหมายจุลภาค 2 2 2 2 6 3" xfId="5796"/>
    <cellStyle name="เครื่องหมายจุลภาค 2 2 2 2 6 3 2" xfId="5797"/>
    <cellStyle name="เครื่องหมายจุลภาค 2 2 2 2 6 4" xfId="5798"/>
    <cellStyle name="เครื่องหมายจุลภาค 2 2 2 2 7" xfId="5799"/>
    <cellStyle name="เครื่องหมายจุลภาค 2 2 2 2 7 2" xfId="5800"/>
    <cellStyle name="เครื่องหมายจุลภาค 2 2 2 2 7 2 2" xfId="5801"/>
    <cellStyle name="เครื่องหมายจุลภาค 2 2 2 2 7 3" xfId="5802"/>
    <cellStyle name="เครื่องหมายจุลภาค 2 2 2 2 7 3 2" xfId="5803"/>
    <cellStyle name="เครื่องหมายจุลภาค 2 2 2 2 7 4" xfId="5804"/>
    <cellStyle name="เครื่องหมายจุลภาค 2 2 2 2 8" xfId="5805"/>
    <cellStyle name="เครื่องหมายจุลภาค 2 2 2 2 8 2" xfId="5806"/>
    <cellStyle name="เครื่องหมายจุลภาค 2 2 2 2 8 2 2" xfId="5807"/>
    <cellStyle name="เครื่องหมายจุลภาค 2 2 2 2 8 3" xfId="5808"/>
    <cellStyle name="เครื่องหมายจุลภาค 2 2 2 2 8 3 2" xfId="5809"/>
    <cellStyle name="เครื่องหมายจุลภาค 2 2 2 2 8 4" xfId="5810"/>
    <cellStyle name="เครื่องหมายจุลภาค 2 2 2 3" xfId="5811"/>
    <cellStyle name="เครื่องหมายจุลภาค 2 2 2 3 2" xfId="5812"/>
    <cellStyle name="เครื่องหมายจุลภาค 2 2 2 3 2 2" xfId="5813"/>
    <cellStyle name="เครื่องหมายจุลภาค 2 2 2 3 3" xfId="5814"/>
    <cellStyle name="เครื่องหมายจุลภาค 2 2 2 3 3 2" xfId="5815"/>
    <cellStyle name="เครื่องหมายจุลภาค 2 2 2 3 4" xfId="5816"/>
    <cellStyle name="เครื่องหมายจุลภาค 2 2 2 4" xfId="5817"/>
    <cellStyle name="เครื่องหมายจุลภาค 2 2 2 4 2" xfId="5818"/>
    <cellStyle name="เครื่องหมายจุลภาค 2 2 2 4 2 2" xfId="5819"/>
    <cellStyle name="เครื่องหมายจุลภาค 2 2 2 4 3" xfId="5820"/>
    <cellStyle name="เครื่องหมายจุลภาค 2 2 2 4 3 2" xfId="5821"/>
    <cellStyle name="เครื่องหมายจุลภาค 2 2 2 4 4" xfId="5822"/>
    <cellStyle name="เครื่องหมายจุลภาค 2 2 2 5" xfId="5823"/>
    <cellStyle name="เครื่องหมายจุลภาค 2 2 2 5 2" xfId="5824"/>
    <cellStyle name="เครื่องหมายจุลภาค 2 2 2 5 2 2" xfId="5825"/>
    <cellStyle name="เครื่องหมายจุลภาค 2 2 2 5 3" xfId="5826"/>
    <cellStyle name="เครื่องหมายจุลภาค 2 2 2 5 3 2" xfId="5827"/>
    <cellStyle name="เครื่องหมายจุลภาค 2 2 2 5 4" xfId="5828"/>
    <cellStyle name="เครื่องหมายจุลภาค 2 2 2 6" xfId="5829"/>
    <cellStyle name="เครื่องหมายจุลภาค 2 2 2 6 2" xfId="5830"/>
    <cellStyle name="เครื่องหมายจุลภาค 2 2 2 6 2 2" xfId="5831"/>
    <cellStyle name="เครื่องหมายจุลภาค 2 2 2 6 3" xfId="5832"/>
    <cellStyle name="เครื่องหมายจุลภาค 2 2 2 6 3 2" xfId="5833"/>
    <cellStyle name="เครื่องหมายจุลภาค 2 2 2 6 4" xfId="5834"/>
    <cellStyle name="เครื่องหมายจุลภาค 2 2 2 7" xfId="5835"/>
    <cellStyle name="เครื่องหมายจุลภาค 2 2 2 7 2" xfId="5836"/>
    <cellStyle name="เครื่องหมายจุลภาค 2 2 2 7 2 2" xfId="5837"/>
    <cellStyle name="เครื่องหมายจุลภาค 2 2 2 7 3" xfId="5838"/>
    <cellStyle name="เครื่องหมายจุลภาค 2 2 2 7 3 2" xfId="5839"/>
    <cellStyle name="เครื่องหมายจุลภาค 2 2 2 7 4" xfId="5840"/>
    <cellStyle name="เครื่องหมายจุลภาค 2 2 2 8" xfId="5841"/>
    <cellStyle name="เครื่องหมายจุลภาค 2 2 2 8 2" xfId="5842"/>
    <cellStyle name="เครื่องหมายจุลภาค 2 2 2 8 2 2" xfId="5843"/>
    <cellStyle name="เครื่องหมายจุลภาค 2 2 2 8 3" xfId="5844"/>
    <cellStyle name="เครื่องหมายจุลภาค 2 2 2 8 3 2" xfId="5845"/>
    <cellStyle name="เครื่องหมายจุลภาค 2 2 2 8 4" xfId="5846"/>
    <cellStyle name="เครื่องหมายจุลภาค 2 2 2 9" xfId="5847"/>
    <cellStyle name="เครื่องหมายจุลภาค 2 2 2 9 2" xfId="5848"/>
    <cellStyle name="เครื่องหมายจุลภาค 2 2 3" xfId="5849"/>
    <cellStyle name="เครื่องหมายจุลภาค 2 2 3 2" xfId="5850"/>
    <cellStyle name="เครื่องหมายจุลภาค 2 2 3 2 2" xfId="5851"/>
    <cellStyle name="เครื่องหมายจุลภาค 2 2 3 2 2 2" xfId="5852"/>
    <cellStyle name="เครื่องหมายจุลภาค 2 2 3 2 3" xfId="5853"/>
    <cellStyle name="เครื่องหมายจุลภาค 2 2 3 2 3 2" xfId="5854"/>
    <cellStyle name="เครื่องหมายจุลภาค 2 2 3 2 4" xfId="5855"/>
    <cellStyle name="เครื่องหมายจุลภาค 2 2 3 3" xfId="5856"/>
    <cellStyle name="เครื่องหมายจุลภาค 2 2 3 3 2" xfId="5857"/>
    <cellStyle name="เครื่องหมายจุลภาค 2 2 3 4" xfId="5858"/>
    <cellStyle name="เครื่องหมายจุลภาค 2 2 3 4 2" xfId="5859"/>
    <cellStyle name="เครื่องหมายจุลภาค 2 2 3 5" xfId="5860"/>
    <cellStyle name="เครื่องหมายจุลภาค 2 2 4" xfId="5861"/>
    <cellStyle name="เครื่องหมายจุลภาค 2 2 4 2" xfId="5862"/>
    <cellStyle name="เครื่องหมายจุลภาค 2 2 4 2 2" xfId="5863"/>
    <cellStyle name="เครื่องหมายจุลภาค 2 2 4 3" xfId="5864"/>
    <cellStyle name="เครื่องหมายจุลภาค 2 2 4 3 2" xfId="5865"/>
    <cellStyle name="เครื่องหมายจุลภาค 2 2 4 4" xfId="5866"/>
    <cellStyle name="เครื่องหมายจุลภาค 2 2 5" xfId="5867"/>
    <cellStyle name="เครื่องหมายจุลภาค 2 2 5 2" xfId="5868"/>
    <cellStyle name="เครื่องหมายจุลภาค 2 2 5 2 2" xfId="5869"/>
    <cellStyle name="เครื่องหมายจุลภาค 2 2 5 3" xfId="5870"/>
    <cellStyle name="เครื่องหมายจุลภาค 2 2 5 3 2" xfId="5871"/>
    <cellStyle name="เครื่องหมายจุลภาค 2 2 5 4" xfId="5872"/>
    <cellStyle name="เครื่องหมายจุลภาค 2 2 6" xfId="5873"/>
    <cellStyle name="เครื่องหมายจุลภาค 2 2 6 2" xfId="5874"/>
    <cellStyle name="เครื่องหมายจุลภาค 2 2 6 2 2" xfId="5875"/>
    <cellStyle name="เครื่องหมายจุลภาค 2 2 6 3" xfId="5876"/>
    <cellStyle name="เครื่องหมายจุลภาค 2 2 6 3 2" xfId="5877"/>
    <cellStyle name="เครื่องหมายจุลภาค 2 2 6 4" xfId="5878"/>
    <cellStyle name="เครื่องหมายจุลภาค 2 2 7" xfId="5879"/>
    <cellStyle name="เครื่องหมายจุลภาค 2 2 7 2" xfId="5880"/>
    <cellStyle name="เครื่องหมายจุลภาค 2 2 7 2 2" xfId="5881"/>
    <cellStyle name="เครื่องหมายจุลภาค 2 2 7 3" xfId="5882"/>
    <cellStyle name="เครื่องหมายจุลภาค 2 2 7 3 2" xfId="5883"/>
    <cellStyle name="เครื่องหมายจุลภาค 2 2 7 4" xfId="5884"/>
    <cellStyle name="เครื่องหมายจุลภาค 2 2 8" xfId="5885"/>
    <cellStyle name="เครื่องหมายจุลภาค 2 2 8 2" xfId="5886"/>
    <cellStyle name="เครื่องหมายจุลภาค 2 2 8 2 2" xfId="5887"/>
    <cellStyle name="เครื่องหมายจุลภาค 2 2 8 3" xfId="5888"/>
    <cellStyle name="เครื่องหมายจุลภาค 2 2 8 3 2" xfId="5889"/>
    <cellStyle name="เครื่องหมายจุลภาค 2 2 8 4" xfId="5890"/>
    <cellStyle name="เครื่องหมายจุลภาค 2 2 9" xfId="5891"/>
    <cellStyle name="เครื่องหมายจุลภาค 2 2 9 2" xfId="5892"/>
    <cellStyle name="เครื่องหมายจุลภาค 2 2 9 2 2" xfId="5893"/>
    <cellStyle name="เครื่องหมายจุลภาค 2 2 9 3" xfId="5894"/>
    <cellStyle name="เครื่องหมายจุลภาค 2 2 9 3 2" xfId="5895"/>
    <cellStyle name="เครื่องหมายจุลภาค 2 2 9 4" xfId="5896"/>
    <cellStyle name="เครื่องหมายจุลภาค 2 2_CPI_Y'52_TOP_GG 1" xfId="5897"/>
    <cellStyle name="เครื่องหมายจุลภาค 2 20" xfId="5898"/>
    <cellStyle name="เครื่องหมายจุลภาค 2 3" xfId="5899"/>
    <cellStyle name="เครื่องหมายจุลภาค 2 3 2" xfId="5900"/>
    <cellStyle name="เครื่องหมายจุลภาค 2 3 2 2" xfId="5901"/>
    <cellStyle name="เครื่องหมายจุลภาค 2 3 2 2 2" xfId="5902"/>
    <cellStyle name="เครื่องหมายจุลภาค 2 3 2 3" xfId="5903"/>
    <cellStyle name="เครื่องหมายจุลภาค 2 3 2 3 2" xfId="5904"/>
    <cellStyle name="เครื่องหมายจุลภาค 2 3 2 4" xfId="5905"/>
    <cellStyle name="เครื่องหมายจุลภาค 2 3 3" xfId="5906"/>
    <cellStyle name="เครื่องหมายจุลภาค 2 3 3 2" xfId="5907"/>
    <cellStyle name="เครื่องหมายจุลภาค 2 3 3 2 2" xfId="5908"/>
    <cellStyle name="เครื่องหมายจุลภาค 2 3 3 3" xfId="5909"/>
    <cellStyle name="เครื่องหมายจุลภาค 2 3 3 3 2" xfId="5910"/>
    <cellStyle name="เครื่องหมายจุลภาค 2 3 3 4" xfId="5911"/>
    <cellStyle name="เครื่องหมายจุลภาค 2 3 4" xfId="5912"/>
    <cellStyle name="เครื่องหมายจุลภาค 2 3 5" xfId="5913"/>
    <cellStyle name="เครื่องหมายจุลภาค 2 3 5 2" xfId="5914"/>
    <cellStyle name="เครื่องหมายจุลภาค 2 3 6" xfId="5915"/>
    <cellStyle name="เครื่องหมายจุลภาค 2 3 6 2" xfId="5916"/>
    <cellStyle name="เครื่องหมายจุลภาค 2 3 7" xfId="5917"/>
    <cellStyle name="เครื่องหมายจุลภาค 2 4" xfId="5918"/>
    <cellStyle name="เครื่องหมายจุลภาค 2 4 2" xfId="5919"/>
    <cellStyle name="เครื่องหมายจุลภาค 2 4 2 2" xfId="5920"/>
    <cellStyle name="เครื่องหมายจุลภาค 2 4 3" xfId="5921"/>
    <cellStyle name="เครื่องหมายจุลภาค 2 4 3 2" xfId="5922"/>
    <cellStyle name="เครื่องหมายจุลภาค 2 4 4" xfId="5923"/>
    <cellStyle name="เครื่องหมายจุลภาค 2 5" xfId="5924"/>
    <cellStyle name="เครื่องหมายจุลภาค 2 5 2" xfId="5925"/>
    <cellStyle name="เครื่องหมายจุลภาค 2 5 2 2" xfId="5926"/>
    <cellStyle name="เครื่องหมายจุลภาค 2 5 3" xfId="5927"/>
    <cellStyle name="เครื่องหมายจุลภาค 2 5 3 2" xfId="5928"/>
    <cellStyle name="เครื่องหมายจุลภาค 2 5 4" xfId="5929"/>
    <cellStyle name="เครื่องหมายจุลภาค 2 6" xfId="5930"/>
    <cellStyle name="เครื่องหมายจุลภาค 2 6 2" xfId="5931"/>
    <cellStyle name="เครื่องหมายจุลภาค 2 6 2 2" xfId="5932"/>
    <cellStyle name="เครื่องหมายจุลภาค 2 6 3" xfId="5933"/>
    <cellStyle name="เครื่องหมายจุลภาค 2 6 3 2" xfId="5934"/>
    <cellStyle name="เครื่องหมายจุลภาค 2 6 4" xfId="5935"/>
    <cellStyle name="เครื่องหมายจุลภาค 2 7" xfId="5936"/>
    <cellStyle name="เครื่องหมายจุลภาค 2 7 2" xfId="5937"/>
    <cellStyle name="เครื่องหมายจุลภาค 2 7 2 2" xfId="5938"/>
    <cellStyle name="เครื่องหมายจุลภาค 2 7 3" xfId="5939"/>
    <cellStyle name="เครื่องหมายจุลภาค 2 7 3 2" xfId="5940"/>
    <cellStyle name="เครื่องหมายจุลภาค 2 7 4" xfId="5941"/>
    <cellStyle name="เครื่องหมายจุลภาค 2 8" xfId="5942"/>
    <cellStyle name="เครื่องหมายจุลภาค 2 8 2" xfId="5943"/>
    <cellStyle name="เครื่องหมายจุลภาค 2 8 2 2" xfId="5944"/>
    <cellStyle name="เครื่องหมายจุลภาค 2 8 3" xfId="5945"/>
    <cellStyle name="เครื่องหมายจุลภาค 2 8 3 2" xfId="5946"/>
    <cellStyle name="เครื่องหมายจุลภาค 2 8 4" xfId="5947"/>
    <cellStyle name="เครื่องหมายจุลภาค 2 9" xfId="5948"/>
    <cellStyle name="เครื่องหมายจุลภาค 2 9 2" xfId="5949"/>
    <cellStyle name="เครื่องหมายจุลภาค 2 9 2 2" xfId="5950"/>
    <cellStyle name="เครื่องหมายจุลภาค 2 9 3" xfId="5951"/>
    <cellStyle name="เครื่องหมายจุลภาค 2 9 3 2" xfId="5952"/>
    <cellStyle name="เครื่องหมายจุลภาค 2 9 4" xfId="5953"/>
    <cellStyle name="เครื่องหมายจุลภาค 2_160800B1 CPI09 โปรแกรมคอมพิวเตอร์ - BOI_Q3" xfId="5954"/>
    <cellStyle name="เครื่องหมายจุลภาค 20" xfId="5955"/>
    <cellStyle name="เครื่องหมายจุลภาค 20 2" xfId="5956"/>
    <cellStyle name="เครื่องหมายจุลภาค 20 2 2" xfId="5957"/>
    <cellStyle name="เครื่องหมายจุลภาค 20 2 2 2" xfId="5958"/>
    <cellStyle name="เครื่องหมายจุลภาค 20 2 3" xfId="5959"/>
    <cellStyle name="เครื่องหมายจุลภาค 20 2 3 2" xfId="5960"/>
    <cellStyle name="เครื่องหมายจุลภาค 20 2 4" xfId="5961"/>
    <cellStyle name="เครื่องหมายจุลภาค 21" xfId="5962"/>
    <cellStyle name="เครื่องหมายจุลภาค 22" xfId="5963"/>
    <cellStyle name="เครื่องหมายจุลภาค 23" xfId="5964"/>
    <cellStyle name="เครื่องหมายจุลภาค 24" xfId="5965"/>
    <cellStyle name="เครื่องหมายจุลภาค 25" xfId="5966"/>
    <cellStyle name="เครื่องหมายจุลภาค 25 2" xfId="5967"/>
    <cellStyle name="เครื่องหมายจุลภาค 25 2 2" xfId="5968"/>
    <cellStyle name="เครื่องหมายจุลภาค 25 3" xfId="5969"/>
    <cellStyle name="เครื่องหมายจุลภาค 25 3 2" xfId="5970"/>
    <cellStyle name="เครื่องหมายจุลภาค 25 4" xfId="5971"/>
    <cellStyle name="เครื่องหมายจุลภาค 26" xfId="5972"/>
    <cellStyle name="เครื่องหมายจุลภาค 26 2" xfId="5973"/>
    <cellStyle name="เครื่องหมายจุลภาค 26 2 2" xfId="5974"/>
    <cellStyle name="เครื่องหมายจุลภาค 26 3" xfId="5975"/>
    <cellStyle name="เครื่องหมายจุลภาค 26 3 2" xfId="5976"/>
    <cellStyle name="เครื่องหมายจุลภาค 26 4" xfId="5977"/>
    <cellStyle name="เครื่องหมายจุลภาค 27" xfId="5978"/>
    <cellStyle name="เครื่องหมายจุลภาค 28" xfId="5979"/>
    <cellStyle name="เครื่องหมายจุลภาค 29" xfId="5980"/>
    <cellStyle name="เครื่องหมายจุลภาค 29 2" xfId="5981"/>
    <cellStyle name="เครื่องหมายจุลภาค 29 2 2" xfId="5982"/>
    <cellStyle name="เครื่องหมายจุลภาค 29 3" xfId="5983"/>
    <cellStyle name="เครื่องหมายจุลภาค 29 3 2" xfId="5984"/>
    <cellStyle name="เครื่องหมายจุลภาค 29 4" xfId="5985"/>
    <cellStyle name="เครื่องหมายจุลภาค 3" xfId="5986"/>
    <cellStyle name="เครื่องหมายจุลภาค 3 10" xfId="5987"/>
    <cellStyle name="เครื่องหมายจุลภาค 3 10 2" xfId="5988"/>
    <cellStyle name="เครื่องหมายจุลภาค 3 11" xfId="5989"/>
    <cellStyle name="เครื่องหมายจุลภาค 3 11 2" xfId="5990"/>
    <cellStyle name="เครื่องหมายจุลภาค 3 12" xfId="5991"/>
    <cellStyle name="เครื่องหมายจุลภาค 3 2" xfId="5992"/>
    <cellStyle name="เครื่องหมายจุลภาค 3 2 2" xfId="5993"/>
    <cellStyle name="เครื่องหมายจุลภาค 3 2 2 2" xfId="5994"/>
    <cellStyle name="เครื่องหมายจุลภาค 3 2 2 2 2" xfId="5995"/>
    <cellStyle name="เครื่องหมายจุลภาค 3 2 2 2 2 2" xfId="5996"/>
    <cellStyle name="เครื่องหมายจุลภาค 3 2 2 2 3" xfId="5997"/>
    <cellStyle name="เครื่องหมายจุลภาค 3 2 2 2 3 2" xfId="5998"/>
    <cellStyle name="เครื่องหมายจุลภาค 3 2 2 2 4" xfId="5999"/>
    <cellStyle name="เครื่องหมายจุลภาค 3 2 2 3" xfId="6000"/>
    <cellStyle name="เครื่องหมายจุลภาค 3 2 2 3 2" xfId="6001"/>
    <cellStyle name="เครื่องหมายจุลภาค 3 2 2 4" xfId="6002"/>
    <cellStyle name="เครื่องหมายจุลภาค 3 2 2 4 2" xfId="6003"/>
    <cellStyle name="เครื่องหมายจุลภาค 3 2 2 5" xfId="6004"/>
    <cellStyle name="เครื่องหมายจุลภาค 3 2 3" xfId="6005"/>
    <cellStyle name="เครื่องหมายจุลภาค 3 2 4" xfId="6006"/>
    <cellStyle name="เครื่องหมายจุลภาค 3 2 4 2" xfId="6007"/>
    <cellStyle name="เครื่องหมายจุลภาค 3 2 4 2 2" xfId="6008"/>
    <cellStyle name="เครื่องหมายจุลภาค 3 2 4 3" xfId="6009"/>
    <cellStyle name="เครื่องหมายจุลภาค 3 2 4 3 2" xfId="6010"/>
    <cellStyle name="เครื่องหมายจุลภาค 3 2 4 4" xfId="6011"/>
    <cellStyle name="เครื่องหมายจุลภาค 3 2_CPI_Y'52_TOP_GG 1" xfId="6012"/>
    <cellStyle name="เครื่องหมายจุลภาค 3 3" xfId="6013"/>
    <cellStyle name="เครื่องหมายจุลภาค 3 3 2" xfId="6014"/>
    <cellStyle name="เครื่องหมายจุลภาค 3 3 2 2" xfId="6015"/>
    <cellStyle name="เครื่องหมายจุลภาค 3 3 3" xfId="6016"/>
    <cellStyle name="เครื่องหมายจุลภาค 3 3 3 2" xfId="6017"/>
    <cellStyle name="เครื่องหมายจุลภาค 3 3 4" xfId="6018"/>
    <cellStyle name="เครื่องหมายจุลภาค 3 4" xfId="6019"/>
    <cellStyle name="เครื่องหมายจุลภาค 3 4 2" xfId="6020"/>
    <cellStyle name="เครื่องหมายจุลภาค 3 4 2 2" xfId="6021"/>
    <cellStyle name="เครื่องหมายจุลภาค 3 4 3" xfId="6022"/>
    <cellStyle name="เครื่องหมายจุลภาค 3 4 3 2" xfId="6023"/>
    <cellStyle name="เครื่องหมายจุลภาค 3 4 4" xfId="6024"/>
    <cellStyle name="เครื่องหมายจุลภาค 3 5" xfId="6025"/>
    <cellStyle name="เครื่องหมายจุลภาค 3 5 2" xfId="6026"/>
    <cellStyle name="เครื่องหมายจุลภาค 3 5 2 2" xfId="6027"/>
    <cellStyle name="เครื่องหมายจุลภาค 3 5 3" xfId="6028"/>
    <cellStyle name="เครื่องหมายจุลภาค 3 5 3 2" xfId="6029"/>
    <cellStyle name="เครื่องหมายจุลภาค 3 5 4" xfId="6030"/>
    <cellStyle name="เครื่องหมายจุลภาค 3 6" xfId="6031"/>
    <cellStyle name="เครื่องหมายจุลภาค 3 6 2" xfId="6032"/>
    <cellStyle name="เครื่องหมายจุลภาค 3 6 2 2" xfId="6033"/>
    <cellStyle name="เครื่องหมายจุลภาค 3 6 3" xfId="6034"/>
    <cellStyle name="เครื่องหมายจุลภาค 3 6 3 2" xfId="6035"/>
    <cellStyle name="เครื่องหมายจุลภาค 3 6 4" xfId="6036"/>
    <cellStyle name="เครื่องหมายจุลภาค 3 7" xfId="6037"/>
    <cellStyle name="เครื่องหมายจุลภาค 3 7 2" xfId="6038"/>
    <cellStyle name="เครื่องหมายจุลภาค 3 7 2 2" xfId="6039"/>
    <cellStyle name="เครื่องหมายจุลภาค 3 7 3" xfId="6040"/>
    <cellStyle name="เครื่องหมายจุลภาค 3 7 3 2" xfId="6041"/>
    <cellStyle name="เครื่องหมายจุลภาค 3 7 4" xfId="6042"/>
    <cellStyle name="เครื่องหมายจุลภาค 3 8" xfId="6043"/>
    <cellStyle name="เครื่องหมายจุลภาค 3 8 2" xfId="6044"/>
    <cellStyle name="เครื่องหมายจุลภาค 3 8 2 2" xfId="6045"/>
    <cellStyle name="เครื่องหมายจุลภาค 3 8 3" xfId="6046"/>
    <cellStyle name="เครื่องหมายจุลภาค 3 8 3 2" xfId="6047"/>
    <cellStyle name="เครื่องหมายจุลภาค 3 8 4" xfId="6048"/>
    <cellStyle name="เครื่องหมายจุลภาค 3 9" xfId="6049"/>
    <cellStyle name="เครื่องหมายจุลภาค 3 9 2" xfId="6050"/>
    <cellStyle name="เครื่องหมายจุลภาค 3 9 2 2" xfId="6051"/>
    <cellStyle name="เครื่องหมายจุลภาค 3 9 3" xfId="6052"/>
    <cellStyle name="เครื่องหมายจุลภาค 3 9 3 2" xfId="6053"/>
    <cellStyle name="เครื่องหมายจุลภาค 3 9 4" xfId="6054"/>
    <cellStyle name="เครื่องหมายจุลภาค 3_160800B1 CPI09 โปรแกรมคอมพิวเตอร์ - BOI_Q3" xfId="6055"/>
    <cellStyle name="เครื่องหมายจุลภาค 30" xfId="6056"/>
    <cellStyle name="เครื่องหมายจุลภาค 30 2" xfId="6057"/>
    <cellStyle name="เครื่องหมายจุลภาค 30 2 2" xfId="6058"/>
    <cellStyle name="เครื่องหมายจุลภาค 30 3" xfId="6059"/>
    <cellStyle name="เครื่องหมายจุลภาค 30 3 2" xfId="6060"/>
    <cellStyle name="เครื่องหมายจุลภาค 30 4" xfId="6061"/>
    <cellStyle name="เครื่องหมายจุลภาค 31" xfId="6062"/>
    <cellStyle name="เครื่องหมายจุลภาค 31 2" xfId="6063"/>
    <cellStyle name="เครื่องหมายจุลภาค 31 2 2" xfId="6064"/>
    <cellStyle name="เครื่องหมายจุลภาค 31 2 2 2" xfId="6065"/>
    <cellStyle name="เครื่องหมายจุลภาค 31 2 3" xfId="6066"/>
    <cellStyle name="เครื่องหมายจุลภาค 31 2 3 2" xfId="6067"/>
    <cellStyle name="เครื่องหมายจุลภาค 31 2 4" xfId="6068"/>
    <cellStyle name="เครื่องหมายจุลภาค 31 3" xfId="6069"/>
    <cellStyle name="เครื่องหมายจุลภาค 31 3 2" xfId="6070"/>
    <cellStyle name="เครื่องหมายจุลภาค 31 4" xfId="6071"/>
    <cellStyle name="เครื่องหมายจุลภาค 31 4 2" xfId="6072"/>
    <cellStyle name="เครื่องหมายจุลภาค 31 5" xfId="6073"/>
    <cellStyle name="เครื่องหมายจุลภาค 32" xfId="6074"/>
    <cellStyle name="เครื่องหมายจุลภาค 32 2" xfId="6075"/>
    <cellStyle name="เครื่องหมายจุลภาค 32 2 2" xfId="6076"/>
    <cellStyle name="เครื่องหมายจุลภาค 32 3" xfId="6077"/>
    <cellStyle name="เครื่องหมายจุลภาค 32 3 2" xfId="6078"/>
    <cellStyle name="เครื่องหมายจุลภาค 32 4" xfId="6079"/>
    <cellStyle name="เครื่องหมายจุลภาค 33" xfId="6080"/>
    <cellStyle name="เครื่องหมายจุลภาค 33 2" xfId="6081"/>
    <cellStyle name="เครื่องหมายจุลภาค 33 2 2" xfId="6082"/>
    <cellStyle name="เครื่องหมายจุลภาค 33 3" xfId="6083"/>
    <cellStyle name="เครื่องหมายจุลภาค 33 3 2" xfId="6084"/>
    <cellStyle name="เครื่องหมายจุลภาค 33 4" xfId="6085"/>
    <cellStyle name="เครื่องหมายจุลภาค 34" xfId="6086"/>
    <cellStyle name="เครื่องหมายจุลภาค 34 2" xfId="6087"/>
    <cellStyle name="เครื่องหมายจุลภาค 34 2 2" xfId="6088"/>
    <cellStyle name="เครื่องหมายจุลภาค 34 3" xfId="6089"/>
    <cellStyle name="เครื่องหมายจุลภาค 34 3 2" xfId="6090"/>
    <cellStyle name="เครื่องหมายจุลภาค 34 4" xfId="6091"/>
    <cellStyle name="เครื่องหมายจุลภาค 35" xfId="6092"/>
    <cellStyle name="เครื่องหมายจุลภาค 35 2" xfId="6093"/>
    <cellStyle name="เครื่องหมายจุลภาค 35 2 2" xfId="6094"/>
    <cellStyle name="เครื่องหมายจุลภาค 35 3" xfId="6095"/>
    <cellStyle name="เครื่องหมายจุลภาค 35 3 2" xfId="6096"/>
    <cellStyle name="เครื่องหมายจุลภาค 35 4" xfId="6097"/>
    <cellStyle name="เครื่องหมายจุลภาค 36" xfId="6098"/>
    <cellStyle name="เครื่องหมายจุลภาค 36 2" xfId="6099"/>
    <cellStyle name="เครื่องหมายจุลภาค 37" xfId="6100"/>
    <cellStyle name="เครื่องหมายจุลภาค 37 2" xfId="6101"/>
    <cellStyle name="เครื่องหมายจุลภาค 38" xfId="6102"/>
    <cellStyle name="เครื่องหมายจุลภาค 38 2" xfId="6103"/>
    <cellStyle name="เครื่องหมายจุลภาค 39" xfId="6104"/>
    <cellStyle name="เครื่องหมายจุลภาค 39 2" xfId="6105"/>
    <cellStyle name="เครื่องหมายจุลภาค 4" xfId="6106"/>
    <cellStyle name="เครื่องหมายจุลภาค 4 10" xfId="6107"/>
    <cellStyle name="เครื่องหมายจุลภาค 4 10 2" xfId="6108"/>
    <cellStyle name="เครื่องหมายจุลภาค 4 11" xfId="6109"/>
    <cellStyle name="เครื่องหมายจุลภาค 4 11 2" xfId="6110"/>
    <cellStyle name="เครื่องหมายจุลภาค 4 12" xfId="6111"/>
    <cellStyle name="เครื่องหมายจุลภาค 4 2" xfId="6112"/>
    <cellStyle name="เครื่องหมายจุลภาค 4 2 2" xfId="6113"/>
    <cellStyle name="เครื่องหมายจุลภาค 4 2 2 2" xfId="6114"/>
    <cellStyle name="เครื่องหมายจุลภาค 4 2 3" xfId="6115"/>
    <cellStyle name="เครื่องหมายจุลภาค 4 2 3 2" xfId="6116"/>
    <cellStyle name="เครื่องหมายจุลภาค 4 2 4" xfId="6117"/>
    <cellStyle name="เครื่องหมายจุลภาค 4 3" xfId="6118"/>
    <cellStyle name="เครื่องหมายจุลภาค 4 3 2" xfId="6119"/>
    <cellStyle name="เครื่องหมายจุลภาค 4 3 2 2" xfId="6120"/>
    <cellStyle name="เครื่องหมายจุลภาค 4 3 3" xfId="6121"/>
    <cellStyle name="เครื่องหมายจุลภาค 4 3 3 2" xfId="6122"/>
    <cellStyle name="เครื่องหมายจุลภาค 4 3 4" xfId="6123"/>
    <cellStyle name="เครื่องหมายจุลภาค 4 4" xfId="6124"/>
    <cellStyle name="เครื่องหมายจุลภาค 4 4 2" xfId="6125"/>
    <cellStyle name="เครื่องหมายจุลภาค 4 4 2 2" xfId="6126"/>
    <cellStyle name="เครื่องหมายจุลภาค 4 4 3" xfId="6127"/>
    <cellStyle name="เครื่องหมายจุลภาค 4 4 3 2" xfId="6128"/>
    <cellStyle name="เครื่องหมายจุลภาค 4 4 4" xfId="6129"/>
    <cellStyle name="เครื่องหมายจุลภาค 4 5" xfId="6130"/>
    <cellStyle name="เครื่องหมายจุลภาค 4 5 2" xfId="6131"/>
    <cellStyle name="เครื่องหมายจุลภาค 4 5 2 2" xfId="6132"/>
    <cellStyle name="เครื่องหมายจุลภาค 4 5 3" xfId="6133"/>
    <cellStyle name="เครื่องหมายจุลภาค 4 5 3 2" xfId="6134"/>
    <cellStyle name="เครื่องหมายจุลภาค 4 5 4" xfId="6135"/>
    <cellStyle name="เครื่องหมายจุลภาค 4 6" xfId="6136"/>
    <cellStyle name="เครื่องหมายจุลภาค 4 6 2" xfId="6137"/>
    <cellStyle name="เครื่องหมายจุลภาค 4 6 2 2" xfId="6138"/>
    <cellStyle name="เครื่องหมายจุลภาค 4 6 3" xfId="6139"/>
    <cellStyle name="เครื่องหมายจุลภาค 4 6 3 2" xfId="6140"/>
    <cellStyle name="เครื่องหมายจุลภาค 4 6 4" xfId="6141"/>
    <cellStyle name="เครื่องหมายจุลภาค 4 7" xfId="6142"/>
    <cellStyle name="เครื่องหมายจุลภาค 4 7 2" xfId="6143"/>
    <cellStyle name="เครื่องหมายจุลภาค 4 7 2 2" xfId="6144"/>
    <cellStyle name="เครื่องหมายจุลภาค 4 7 3" xfId="6145"/>
    <cellStyle name="เครื่องหมายจุลภาค 4 7 3 2" xfId="6146"/>
    <cellStyle name="เครื่องหมายจุลภาค 4 7 4" xfId="6147"/>
    <cellStyle name="เครื่องหมายจุลภาค 4 8" xfId="6148"/>
    <cellStyle name="เครื่องหมายจุลภาค 4 8 2" xfId="6149"/>
    <cellStyle name="เครื่องหมายจุลภาค 4 8 2 2" xfId="6150"/>
    <cellStyle name="เครื่องหมายจุลภาค 4 8 3" xfId="6151"/>
    <cellStyle name="เครื่องหมายจุลภาค 4 8 3 2" xfId="6152"/>
    <cellStyle name="เครื่องหมายจุลภาค 4 8 4" xfId="6153"/>
    <cellStyle name="เครื่องหมายจุลภาค 4 9" xfId="6154"/>
    <cellStyle name="เครื่องหมายจุลภาค 4 9 2" xfId="6155"/>
    <cellStyle name="เครื่องหมายจุลภาค 4 9 2 2" xfId="6156"/>
    <cellStyle name="เครื่องหมายจุลภาค 4 9 3" xfId="6157"/>
    <cellStyle name="เครื่องหมายจุลภาค 4 9 3 2" xfId="6158"/>
    <cellStyle name="เครื่องหมายจุลภาค 4 9 4" xfId="6159"/>
    <cellStyle name="เครื่องหมายจุลภาค 40" xfId="6160"/>
    <cellStyle name="เครื่องหมายจุลภาค 40 2" xfId="6161"/>
    <cellStyle name="เครื่องหมายจุลภาค 41" xfId="6162"/>
    <cellStyle name="เครื่องหมายจุลภาค 41 2" xfId="6163"/>
    <cellStyle name="เครื่องหมายจุลภาค 42" xfId="6164"/>
    <cellStyle name="เครื่องหมายจุลภาค 42 2" xfId="6165"/>
    <cellStyle name="เครื่องหมายจุลภาค 43" xfId="6166"/>
    <cellStyle name="เครื่องหมายจุลภาค 43 2" xfId="6167"/>
    <cellStyle name="เครื่องหมายจุลภาค 44" xfId="6168"/>
    <cellStyle name="เครื่องหมายจุลภาค 44 2" xfId="6169"/>
    <cellStyle name="เครื่องหมายจุลภาค 45" xfId="6170"/>
    <cellStyle name="เครื่องหมายจุลภาค 45 2" xfId="6171"/>
    <cellStyle name="เครื่องหมายจุลภาค 46" xfId="6172"/>
    <cellStyle name="เครื่องหมายจุลภาค 46 2" xfId="6173"/>
    <cellStyle name="เครื่องหมายจุลภาค 47" xfId="6174"/>
    <cellStyle name="เครื่องหมายจุลภาค 47 2" xfId="6175"/>
    <cellStyle name="เครื่องหมายจุลภาค 48" xfId="6176"/>
    <cellStyle name="เครื่องหมายจุลภาค 48 2" xfId="6177"/>
    <cellStyle name="เครื่องหมายจุลภาค 49" xfId="6178"/>
    <cellStyle name="เครื่องหมายจุลภาค 49 2" xfId="6179"/>
    <cellStyle name="เครื่องหมายจุลภาค 5" xfId="6180"/>
    <cellStyle name="เครื่องหมายจุลภาค 5 2" xfId="6181"/>
    <cellStyle name="เครื่องหมายจุลภาค 5 2 2" xfId="6182"/>
    <cellStyle name="เครื่องหมายจุลภาค 5 2 2 2" xfId="6183"/>
    <cellStyle name="เครื่องหมายจุลภาค 5 2 3" xfId="6184"/>
    <cellStyle name="เครื่องหมายจุลภาค 5 2 3 2" xfId="6185"/>
    <cellStyle name="เครื่องหมายจุลภาค 5 2 4" xfId="6186"/>
    <cellStyle name="เครื่องหมายจุลภาค 5 3" xfId="6187"/>
    <cellStyle name="เครื่องหมายจุลภาค 5 3 2" xfId="6188"/>
    <cellStyle name="เครื่องหมายจุลภาค 5 3 2 2" xfId="6189"/>
    <cellStyle name="เครื่องหมายจุลภาค 5 3 3" xfId="6190"/>
    <cellStyle name="เครื่องหมายจุลภาค 5 3 3 2" xfId="6191"/>
    <cellStyle name="เครื่องหมายจุลภาค 5 3 4" xfId="6192"/>
    <cellStyle name="เครื่องหมายจุลภาค 5 4" xfId="6193"/>
    <cellStyle name="เครื่องหมายจุลภาค 5 4 2" xfId="6194"/>
    <cellStyle name="เครื่องหมายจุลภาค 5 4 2 2" xfId="6195"/>
    <cellStyle name="เครื่องหมายจุลภาค 5 4 3" xfId="6196"/>
    <cellStyle name="เครื่องหมายจุลภาค 5 4 3 2" xfId="6197"/>
    <cellStyle name="เครื่องหมายจุลภาค 5 4 4" xfId="6198"/>
    <cellStyle name="เครื่องหมายจุลภาค 5 5" xfId="6199"/>
    <cellStyle name="เครื่องหมายจุลภาค 5 5 2" xfId="6200"/>
    <cellStyle name="เครื่องหมายจุลภาค 5 5 2 2" xfId="6201"/>
    <cellStyle name="เครื่องหมายจุลภาค 5 5 3" xfId="6202"/>
    <cellStyle name="เครื่องหมายจุลภาค 5 5 3 2" xfId="6203"/>
    <cellStyle name="เครื่องหมายจุลภาค 5 5 4" xfId="6204"/>
    <cellStyle name="เครื่องหมายจุลภาค 5 6" xfId="6205"/>
    <cellStyle name="เครื่องหมายจุลภาค 5 6 2" xfId="6206"/>
    <cellStyle name="เครื่องหมายจุลภาค 5 6 2 2" xfId="6207"/>
    <cellStyle name="เครื่องหมายจุลภาค 5 6 3" xfId="6208"/>
    <cellStyle name="เครื่องหมายจุลภาค 5 6 3 2" xfId="6209"/>
    <cellStyle name="เครื่องหมายจุลภาค 5 6 4" xfId="6210"/>
    <cellStyle name="เครื่องหมายจุลภาค 5 7" xfId="6211"/>
    <cellStyle name="เครื่องหมายจุลภาค 5 7 2" xfId="6212"/>
    <cellStyle name="เครื่องหมายจุลภาค 5 7 2 2" xfId="6213"/>
    <cellStyle name="เครื่องหมายจุลภาค 5 7 3" xfId="6214"/>
    <cellStyle name="เครื่องหมายจุลภาค 5 7 3 2" xfId="6215"/>
    <cellStyle name="เครื่องหมายจุลภาค 5 7 4" xfId="6216"/>
    <cellStyle name="เครื่องหมายจุลภาค 5 8" xfId="6217"/>
    <cellStyle name="เครื่องหมายจุลภาค 5 8 2" xfId="6218"/>
    <cellStyle name="เครื่องหมายจุลภาค 5 8 2 2" xfId="6219"/>
    <cellStyle name="เครื่องหมายจุลภาค 5 8 3" xfId="6220"/>
    <cellStyle name="เครื่องหมายจุลภาค 5 8 3 2" xfId="6221"/>
    <cellStyle name="เครื่องหมายจุลภาค 5 8 4" xfId="6222"/>
    <cellStyle name="เครื่องหมายจุลภาค 50" xfId="6223"/>
    <cellStyle name="เครื่องหมายจุลภาค 50 2" xfId="6224"/>
    <cellStyle name="เครื่องหมายจุลภาค 51" xfId="6225"/>
    <cellStyle name="เครื่องหมายจุลภาค 51 2" xfId="6226"/>
    <cellStyle name="เครื่องหมายจุลภาค 52" xfId="6227"/>
    <cellStyle name="เครื่องหมายจุลภาค 52 2" xfId="6228"/>
    <cellStyle name="เครื่องหมายจุลภาค 53" xfId="6229"/>
    <cellStyle name="เครื่องหมายจุลภาค 53 2" xfId="6230"/>
    <cellStyle name="เครื่องหมายจุลภาค 54" xfId="6231"/>
    <cellStyle name="เครื่องหมายจุลภาค 54 2" xfId="6232"/>
    <cellStyle name="เครื่องหมายจุลภาค 55" xfId="6233"/>
    <cellStyle name="เครื่องหมายจุลภาค 56" xfId="6234"/>
    <cellStyle name="เครื่องหมายจุลภาค 57" xfId="6235"/>
    <cellStyle name="เครื่องหมายจุลภาค 6" xfId="6236"/>
    <cellStyle name="เครื่องหมายจุลภาค 6 2" xfId="6237"/>
    <cellStyle name="เครื่องหมายจุลภาค 6 2 2" xfId="6238"/>
    <cellStyle name="เครื่องหมายจุลภาค 6 2 2 2" xfId="6239"/>
    <cellStyle name="เครื่องหมายจุลภาค 6 2 3" xfId="6240"/>
    <cellStyle name="เครื่องหมายจุลภาค 6 2 3 2" xfId="6241"/>
    <cellStyle name="เครื่องหมายจุลภาค 6 2 4" xfId="6242"/>
    <cellStyle name="เครื่องหมายจุลภาค 7" xfId="6243"/>
    <cellStyle name="เครื่องหมายจุลภาค 7 2" xfId="6244"/>
    <cellStyle name="เครื่องหมายจุลภาค 7 2 2" xfId="6245"/>
    <cellStyle name="เครื่องหมายจุลภาค 7 2 2 2" xfId="6246"/>
    <cellStyle name="เครื่องหมายจุลภาค 7 2 3" xfId="6247"/>
    <cellStyle name="เครื่องหมายจุลภาค 7 2 3 2" xfId="6248"/>
    <cellStyle name="เครื่องหมายจุลภาค 7 2 4" xfId="6249"/>
    <cellStyle name="เครื่องหมายจุลภาค 8" xfId="6250"/>
    <cellStyle name="เครื่องหมายจุลภาค 8 2" xfId="6251"/>
    <cellStyle name="เครื่องหมายจุลภาค 8 2 2" xfId="6252"/>
    <cellStyle name="เครื่องหมายจุลภาค 8 2 2 2" xfId="6253"/>
    <cellStyle name="เครื่องหมายจุลภาค 8 2 3" xfId="6254"/>
    <cellStyle name="เครื่องหมายจุลภาค 8 2 3 2" xfId="6255"/>
    <cellStyle name="เครื่องหมายจุลภาค 8 2 4" xfId="6256"/>
    <cellStyle name="เครื่องหมายจุลภาค 9" xfId="6257"/>
    <cellStyle name="เครื่องหมายจุลภาค 9 2" xfId="6258"/>
    <cellStyle name="เครื่องหมายจุลภาค 9 2 2" xfId="6259"/>
    <cellStyle name="เครื่องหมายจุลภาค 9 2 2 2" xfId="6260"/>
    <cellStyle name="เครื่องหมายจุลภาค 9 2 3" xfId="6261"/>
    <cellStyle name="เครื่องหมายจุลภาค 9 2 3 2" xfId="6262"/>
    <cellStyle name="เครื่องหมายจุลภาค 9 2 4" xfId="6263"/>
    <cellStyle name="เครื่องหมายจุลภาค 9 3" xfId="6264"/>
    <cellStyle name="เครื่องหมายจุลภาค_~gl83" xfId="6265"/>
    <cellStyle name="เครื่องหมายเปอร์เซ็นต์_FS report-2549 q1" xfId="6266"/>
    <cellStyle name="เครื่องหมายสกุลเงิน [0]_A,JJ" xfId="6267"/>
    <cellStyle name="เครื่องหมายสกุลเงิน 2" xfId="6268"/>
    <cellStyle name="เครื่องหมายสกุลเงิน 2 2" xfId="6269"/>
    <cellStyle name="เครื่องหมายสกุลเงิน_A,JJ" xfId="6270"/>
    <cellStyle name="ชื่อเรื่อง 2" xfId="6271"/>
    <cellStyle name="ชื่อเรื่อง 3" xfId="6272"/>
    <cellStyle name="เชื่อมโยงหลายมิติ" xfId="6273"/>
    <cellStyle name="เชื่อมโยงหลายมิติ 2" xfId="6274"/>
    <cellStyle name="เชื่อมโยงหลายมิติ 3" xfId="6275"/>
    <cellStyle name="เชื่อมโยงหลายมิติ_Audit Bmp2547 " xfId="6276"/>
    <cellStyle name="เซลล์ตรวจสอบ 2" xfId="6277"/>
    <cellStyle name="ณfน๔ [0]_Book1" xfId="6278"/>
    <cellStyle name="ณfน๔_Book1" xfId="6279"/>
    <cellStyle name="ดี 2" xfId="6280"/>
    <cellStyle name="ตามการเชื่อมโยงหลายมิติ" xfId="6281"/>
    <cellStyle name="ตามการเชื่อมโยงหลายมิติ 2" xfId="6282"/>
    <cellStyle name="ตามการเชื่อมโยงหลายมิติ 3" xfId="6283"/>
    <cellStyle name="ตามการเชื่อมโยงหลายมิติ_Audit Bmp2547 " xfId="6284"/>
    <cellStyle name="น้บะภฒ_95" xfId="6285"/>
    <cellStyle name="ปกติ 10" xfId="6286"/>
    <cellStyle name="ปกติ 10 2" xfId="6287"/>
    <cellStyle name="ปกติ 10 2 2" xfId="6288"/>
    <cellStyle name="ปกติ 10 2 3" xfId="6289"/>
    <cellStyle name="ปกติ 10 3" xfId="6290"/>
    <cellStyle name="ปกติ 10 3 10" xfId="6291"/>
    <cellStyle name="ปกติ 10 3 10 2" xfId="6292"/>
    <cellStyle name="ปกติ 10 3 10 3" xfId="6293"/>
    <cellStyle name="ปกติ 10 3 10 4" xfId="6294"/>
    <cellStyle name="ปกติ 10 3 10 5" xfId="6295"/>
    <cellStyle name="ปกติ 10 3 10 6" xfId="6296"/>
    <cellStyle name="ปกติ 10 3 10 7" xfId="6297"/>
    <cellStyle name="ปกติ 10 3 2" xfId="6298"/>
    <cellStyle name="ปกติ 10 3 3" xfId="6299"/>
    <cellStyle name="ปกติ 10 3 4" xfId="6300"/>
    <cellStyle name="ปกติ 10 3 5" xfId="6301"/>
    <cellStyle name="ปกติ 10 3 6" xfId="6302"/>
    <cellStyle name="ปกติ 10 3 7" xfId="6303"/>
    <cellStyle name="ปกติ 10 3 8" xfId="6304"/>
    <cellStyle name="ปกติ 10 3 9" xfId="6305"/>
    <cellStyle name="ปกติ 10 3 9 2" xfId="6306"/>
    <cellStyle name="ปกติ 10_CPI_Y'52_TOP_GG 1" xfId="6307"/>
    <cellStyle name="ปกติ 11" xfId="6308"/>
    <cellStyle name="ปกติ 11 2" xfId="6309"/>
    <cellStyle name="ปกติ 11 3" xfId="6310"/>
    <cellStyle name="ปกติ 11_CPI_Y'52_TOP_GG 1" xfId="6311"/>
    <cellStyle name="ปกติ 12" xfId="6312"/>
    <cellStyle name="ปกติ 12 2" xfId="6313"/>
    <cellStyle name="ปกติ 12 3" xfId="6314"/>
    <cellStyle name="ปกติ 12_CPI_Y'52_TOP_GG 1" xfId="6315"/>
    <cellStyle name="ปกติ 13" xfId="6316"/>
    <cellStyle name="ปกติ 14" xfId="6317"/>
    <cellStyle name="ปกติ 15" xfId="6318"/>
    <cellStyle name="ปกติ 15 2" xfId="6319"/>
    <cellStyle name="ปกติ 15_IA_Increase 2009 (update Dec'09) " xfId="6320"/>
    <cellStyle name="ปกติ 16" xfId="6321"/>
    <cellStyle name="ปกติ 16 2" xfId="6322"/>
    <cellStyle name="ปกติ 16 3" xfId="6323"/>
    <cellStyle name="ปกติ 16 4" xfId="6324"/>
    <cellStyle name="ปกติ 16 5" xfId="6325"/>
    <cellStyle name="ปกติ 16 6" xfId="6326"/>
    <cellStyle name="ปกติ 17" xfId="6327"/>
    <cellStyle name="ปกติ 18" xfId="6328"/>
    <cellStyle name="ปกติ 18 10" xfId="6329"/>
    <cellStyle name="ปกติ 18 11" xfId="6330"/>
    <cellStyle name="ปกติ 18 12" xfId="6331"/>
    <cellStyle name="ปกติ 18 13" xfId="6332"/>
    <cellStyle name="ปกติ 18 14" xfId="6333"/>
    <cellStyle name="ปกติ 18 15" xfId="6334"/>
    <cellStyle name="ปกติ 18 16" xfId="6335"/>
    <cellStyle name="ปกติ 18 17" xfId="6336"/>
    <cellStyle name="ปกติ 18 18" xfId="6337"/>
    <cellStyle name="ปกติ 18 19" xfId="6338"/>
    <cellStyle name="ปกติ 18 2" xfId="6339"/>
    <cellStyle name="ปกติ 18 20" xfId="6340"/>
    <cellStyle name="ปกติ 18 21" xfId="6341"/>
    <cellStyle name="ปกติ 18 22" xfId="6342"/>
    <cellStyle name="ปกติ 18 23" xfId="6343"/>
    <cellStyle name="ปกติ 18 24" xfId="6344"/>
    <cellStyle name="ปกติ 18 3" xfId="6345"/>
    <cellStyle name="ปกติ 18 4" xfId="6346"/>
    <cellStyle name="ปกติ 18 5" xfId="6347"/>
    <cellStyle name="ปกติ 18 6" xfId="6348"/>
    <cellStyle name="ปกติ 18 7" xfId="6349"/>
    <cellStyle name="ปกติ 18 8" xfId="6350"/>
    <cellStyle name="ปกติ 18 9" xfId="6351"/>
    <cellStyle name="ปกติ 19" xfId="6352"/>
    <cellStyle name="ปกติ 2" xfId="6353"/>
    <cellStyle name="ปกติ 2 10" xfId="6354"/>
    <cellStyle name="ปกติ 2 11" xfId="6355"/>
    <cellStyle name="ปกติ 2 12" xfId="6356"/>
    <cellStyle name="ปกติ 2 13" xfId="6357"/>
    <cellStyle name="ปกติ 2 14" xfId="6358"/>
    <cellStyle name="ปกติ 2 15" xfId="6359"/>
    <cellStyle name="ปกติ 2 16" xfId="6360"/>
    <cellStyle name="ปกติ 2 17" xfId="6361"/>
    <cellStyle name="ปกติ 2 18" xfId="6362"/>
    <cellStyle name="ปกติ 2 19" xfId="6363"/>
    <cellStyle name="ปกติ 2 2" xfId="6364"/>
    <cellStyle name="ปกติ 2 2 10" xfId="6365"/>
    <cellStyle name="ปกติ 2 2 11" xfId="6366"/>
    <cellStyle name="ปกติ 2 2 12" xfId="6367"/>
    <cellStyle name="ปกติ 2 2 13" xfId="6368"/>
    <cellStyle name="ปกติ 2 2 14" xfId="6369"/>
    <cellStyle name="ปกติ 2 2 15" xfId="6370"/>
    <cellStyle name="ปกติ 2 2 2" xfId="6371"/>
    <cellStyle name="ปกติ 2 2 2 2" xfId="6372"/>
    <cellStyle name="ปกติ 2 2 2 3" xfId="6373"/>
    <cellStyle name="ปกติ 2 2 2 4" xfId="6374"/>
    <cellStyle name="ปกติ 2 2 2 5" xfId="6375"/>
    <cellStyle name="ปกติ 2 2 2 6" xfId="6376"/>
    <cellStyle name="ปกติ 2 2 2 7" xfId="6377"/>
    <cellStyle name="ปกติ 2 2 2 8" xfId="6378"/>
    <cellStyle name="ปกติ 2 2 2_CPI_Y'52_TOP_GG 1" xfId="6379"/>
    <cellStyle name="ปกติ 2 2 3" xfId="6380"/>
    <cellStyle name="ปกติ 2 2 3 2" xfId="6381"/>
    <cellStyle name="ปกติ 2 2 4" xfId="6382"/>
    <cellStyle name="ปกติ 2 2 5" xfId="6383"/>
    <cellStyle name="ปกติ 2 2 6" xfId="6384"/>
    <cellStyle name="ปกติ 2 2 7" xfId="6385"/>
    <cellStyle name="ปกติ 2 2 8" xfId="6386"/>
    <cellStyle name="ปกติ 2 2 9" xfId="6387"/>
    <cellStyle name="ปกติ 2 2_Allowance%20IA(1)" xfId="6388"/>
    <cellStyle name="ปกติ 2 20" xfId="6389"/>
    <cellStyle name="ปกติ 2 21" xfId="6390"/>
    <cellStyle name="ปกติ 2 3" xfId="6391"/>
    <cellStyle name="ปกติ 2 3 2" xfId="6392"/>
    <cellStyle name="ปกติ 2 3 3" xfId="6393"/>
    <cellStyle name="ปกติ 2 4" xfId="6394"/>
    <cellStyle name="ปกติ 2 5" xfId="6395"/>
    <cellStyle name="ปกติ 2 5 2" xfId="6396"/>
    <cellStyle name="ปกติ 2 6" xfId="6397"/>
    <cellStyle name="ปกติ 2 7" xfId="6398"/>
    <cellStyle name="ปกติ 2 7 2" xfId="6399"/>
    <cellStyle name="ปกติ 2 7 3" xfId="6400"/>
    <cellStyle name="ปกติ 2 7 4" xfId="6401"/>
    <cellStyle name="ปกติ 2 7_WK_Master_ACT_Q3'09" xfId="6402"/>
    <cellStyle name="ปกติ 2 8" xfId="6403"/>
    <cellStyle name="ปกติ 2 9" xfId="6404"/>
    <cellStyle name="ปกติ 2_160800B1 CPI09 โปรแกรมคอมพิวเตอร์ - BOI_Q3" xfId="6405"/>
    <cellStyle name="ปกติ 20" xfId="6406"/>
    <cellStyle name="ปกติ 26" xfId="6407"/>
    <cellStyle name="ปกติ 26 2" xfId="6408"/>
    <cellStyle name="ปกติ 3" xfId="6409"/>
    <cellStyle name="ปกติ 3 2" xfId="6410"/>
    <cellStyle name="ปกติ 3 2 2" xfId="6411"/>
    <cellStyle name="ปกติ 3 3" xfId="6412"/>
    <cellStyle name="ปกติ 3 3 10" xfId="6413"/>
    <cellStyle name="ปกติ 3 3 10 2" xfId="6414"/>
    <cellStyle name="ปกติ 3 3 10 3" xfId="6415"/>
    <cellStyle name="ปกติ 3 3 10 4" xfId="6416"/>
    <cellStyle name="ปกติ 3 3 10 5" xfId="6417"/>
    <cellStyle name="ปกติ 3 3 10 6" xfId="6418"/>
    <cellStyle name="ปกติ 3 3 10 7" xfId="6419"/>
    <cellStyle name="ปกติ 3 3 2" xfId="6420"/>
    <cellStyle name="ปกติ 3 3 3" xfId="6421"/>
    <cellStyle name="ปกติ 3 3 4" xfId="6422"/>
    <cellStyle name="ปกติ 3 3 4 2" xfId="6423"/>
    <cellStyle name="ปกติ 3 3 4 3" xfId="6424"/>
    <cellStyle name="ปกติ 3 3 4 4" xfId="6425"/>
    <cellStyle name="ปกติ 3 3 4 5" xfId="6426"/>
    <cellStyle name="ปกติ 3 3 4 6" xfId="6427"/>
    <cellStyle name="ปกติ 3 3 5" xfId="6428"/>
    <cellStyle name="ปกติ 3 3 6" xfId="6429"/>
    <cellStyle name="ปกติ 3 3 7" xfId="6430"/>
    <cellStyle name="ปกติ 3 3 8" xfId="6431"/>
    <cellStyle name="ปกติ 3 3 9" xfId="6432"/>
    <cellStyle name="ปกติ 3 4" xfId="6433"/>
    <cellStyle name="ปกติ 3 5" xfId="6434"/>
    <cellStyle name="ปกติ 3 6" xfId="6435"/>
    <cellStyle name="ปกติ 3_CPI_Y'52_TOP_GG 1" xfId="6436"/>
    <cellStyle name="ปกติ 4" xfId="6437"/>
    <cellStyle name="ปกติ 4 2" xfId="6438"/>
    <cellStyle name="ปกติ 4 2 2" xfId="6439"/>
    <cellStyle name="ปกติ 4 3" xfId="6440"/>
    <cellStyle name="ปกติ 4 4" xfId="6441"/>
    <cellStyle name="ปกติ 4 5" xfId="6442"/>
    <cellStyle name="ปกติ 4 6" xfId="6443"/>
    <cellStyle name="ปกติ 4_CPI_Y'52_TOP_GG 1" xfId="6444"/>
    <cellStyle name="ปกติ 5" xfId="6445"/>
    <cellStyle name="ปกติ 5 2" xfId="6446"/>
    <cellStyle name="ปกติ 5 2 2" xfId="6447"/>
    <cellStyle name="ปกติ 5 2 3" xfId="6448"/>
    <cellStyle name="ปกติ 5 2 4" xfId="6449"/>
    <cellStyle name="ปกติ 5 3" xfId="6450"/>
    <cellStyle name="ปกติ 5 4" xfId="6451"/>
    <cellStyle name="ปกติ 5 5" xfId="6452"/>
    <cellStyle name="ปกติ 5 6" xfId="6453"/>
    <cellStyle name="ปกติ 5 7" xfId="6454"/>
    <cellStyle name="ปกติ 5_DetailCPI_1209" xfId="6455"/>
    <cellStyle name="ปกติ 6" xfId="6456"/>
    <cellStyle name="ปกติ 6 2" xfId="6457"/>
    <cellStyle name="ปกติ 6 3" xfId="6458"/>
    <cellStyle name="ปกติ 6 4" xfId="6459"/>
    <cellStyle name="ปกติ 6_CPI_Y'52_TOP_GG 1" xfId="6460"/>
    <cellStyle name="ปกติ 7" xfId="6461"/>
    <cellStyle name="ปกติ 7 2" xfId="6462"/>
    <cellStyle name="ปกติ 8" xfId="6463"/>
    <cellStyle name="ปกติ 8 2" xfId="6464"/>
    <cellStyle name="ปกติ 8 3" xfId="6465"/>
    <cellStyle name="ปกติ 8 3 2" xfId="6466"/>
    <cellStyle name="ปกติ 8 4" xfId="13"/>
    <cellStyle name="ปกติ 8_CPI_Y'52_TOP_GG 1" xfId="6467"/>
    <cellStyle name="ปกติ 9" xfId="6468"/>
    <cellStyle name="ปกติ 9 2" xfId="6469"/>
    <cellStyle name="ปกติ 9 3" xfId="6470"/>
    <cellStyle name="ปกติ 9_CPI_Y'52_TOP_GG 1" xfId="6471"/>
    <cellStyle name="ปกติ_%e0%b8%84%e0%b9%88%e0%b8%b2%e0%b9%83%e0%b8%8a%e0%b9%89%e0%b8%88%e0%b9%88%e0%b8%b2(1).." xfId="6472"/>
    <cellStyle name="ปกติ_Dcon-Mar'51-T2" xfId="11"/>
    <cellStyle name="ปกติ_final_PKF_FS_Q1_49" xfId="17"/>
    <cellStyle name="ปกติ_Sheet1_Dcon-Mar'51-T2" xfId="12"/>
    <cellStyle name="ป้อนค่า 2" xfId="6473"/>
    <cellStyle name="ป้อนค่า 2 2" xfId="6474"/>
    <cellStyle name="ป้อนค่า 2 2 2" xfId="6475"/>
    <cellStyle name="ป้อนค่า 2 3" xfId="6476"/>
    <cellStyle name="ป้อนค่า 3" xfId="6477"/>
    <cellStyle name="ป้อนค่า 3 2" xfId="6478"/>
    <cellStyle name="ปานกลาง 2" xfId="6479"/>
    <cellStyle name="เปอร์เซ็นต์ 10" xfId="6480"/>
    <cellStyle name="เปอร์เซ็นต์ 10 2" xfId="6481"/>
    <cellStyle name="เปอร์เซ็นต์ 11" xfId="6482"/>
    <cellStyle name="เปอร์เซ็นต์ 11 2" xfId="6483"/>
    <cellStyle name="เปอร์เซ็นต์ 12" xfId="6484"/>
    <cellStyle name="เปอร์เซ็นต์ 13" xfId="6485"/>
    <cellStyle name="เปอร์เซ็นต์ 2" xfId="6486"/>
    <cellStyle name="เปอร์เซ็นต์ 2 2" xfId="6487"/>
    <cellStyle name="เปอร์เซ็นต์ 2 2 2" xfId="6488"/>
    <cellStyle name="เปอร์เซ็นต์ 2 2 2 2" xfId="6489"/>
    <cellStyle name="เปอร์เซ็นต์ 2 3" xfId="6490"/>
    <cellStyle name="เปอร์เซ็นต์ 2 4" xfId="6491"/>
    <cellStyle name="เปอร์เซ็นต์ 2 5" xfId="6492"/>
    <cellStyle name="เปอร์เซ็นต์ 3" xfId="6493"/>
    <cellStyle name="เปอร์เซ็นต์ 3 2" xfId="6494"/>
    <cellStyle name="เปอร์เซ็นต์ 4" xfId="6495"/>
    <cellStyle name="เปอร์เซ็นต์ 4 2" xfId="6496"/>
    <cellStyle name="เปอร์เซ็นต์ 5" xfId="6497"/>
    <cellStyle name="เปอร์เซ็นต์ 5 2" xfId="6498"/>
    <cellStyle name="เปอร์เซ็นต์ 5 2 2" xfId="6499"/>
    <cellStyle name="เปอร์เซ็นต์ 5 3" xfId="6500"/>
    <cellStyle name="เปอร์เซ็นต์ 6" xfId="6501"/>
    <cellStyle name="เปอร์เซ็นต์ 6 2" xfId="6502"/>
    <cellStyle name="เปอร์เซ็นต์ 7" xfId="6503"/>
    <cellStyle name="เปอร์เซ็นต์ 7 2" xfId="6504"/>
    <cellStyle name="เปอร์เซ็นต์ 8" xfId="6505"/>
    <cellStyle name="เปอร์เซ็นต์ 9" xfId="6506"/>
    <cellStyle name="ผลรวม 2" xfId="6507"/>
    <cellStyle name="ผลรวม 2 2" xfId="6508"/>
    <cellStyle name="ผลรวม 2 2 2" xfId="6509"/>
    <cellStyle name="ผลรวม 3" xfId="6510"/>
    <cellStyle name="ผลรวม 3 2" xfId="6511"/>
    <cellStyle name="แย่ 2" xfId="6512"/>
    <cellStyle name="ฤธถ [0]_95" xfId="6513"/>
    <cellStyle name="ฤธถ_95" xfId="6514"/>
    <cellStyle name="ล๋ศญ [0]_95" xfId="6515"/>
    <cellStyle name="ล๋ศญ_95" xfId="6516"/>
    <cellStyle name="ลักษณะ 1" xfId="6517"/>
    <cellStyle name="วฅมุ_4ฟ๙ฝวภ " xfId="6518"/>
    <cellStyle name="ส่วนที่ถูกเน้น1 2" xfId="6519"/>
    <cellStyle name="ส่วนที่ถูกเน้น1 3" xfId="6520"/>
    <cellStyle name="ส่วนที่ถูกเน้น2 2" xfId="6521"/>
    <cellStyle name="ส่วนที่ถูกเน้น3 2" xfId="6522"/>
    <cellStyle name="ส่วนที่ถูกเน้น4 2" xfId="6523"/>
    <cellStyle name="ส่วนที่ถูกเน้น4 3" xfId="6524"/>
    <cellStyle name="ส่วนที่ถูกเน้น5 2" xfId="6525"/>
    <cellStyle name="ส่วนที่ถูกเน้น6 2" xfId="6526"/>
    <cellStyle name="แสดงผล 2" xfId="6527"/>
    <cellStyle name="แสดงผล 2 2" xfId="6528"/>
    <cellStyle name="แสดงผล 2 2 2" xfId="6529"/>
    <cellStyle name="แสดงผล 2 3" xfId="6530"/>
    <cellStyle name="แสดงผล 3" xfId="6531"/>
    <cellStyle name="แสดงผล 3 2" xfId="6532"/>
    <cellStyle name="หมายเหตุ 2" xfId="6533"/>
    <cellStyle name="หมายเหตุ 2 2" xfId="6534"/>
    <cellStyle name="หมายเหตุ 2 2 2" xfId="6535"/>
    <cellStyle name="หมายเหตุ 2 3" xfId="6536"/>
    <cellStyle name="หมายเหตุ 3" xfId="6537"/>
    <cellStyle name="หมายเหตุ 3 2" xfId="6538"/>
    <cellStyle name="หัวเรื่อง 1 2" xfId="6539"/>
    <cellStyle name="หัวเรื่อง 1 3" xfId="6540"/>
    <cellStyle name="หัวเรื่อง 2 2" xfId="6541"/>
    <cellStyle name="หัวเรื่อง 2 3" xfId="6542"/>
    <cellStyle name="หัวเรื่อง 3 2" xfId="6543"/>
    <cellStyle name="หัวเรื่อง 3 2 10" xfId="6544"/>
    <cellStyle name="หัวเรื่อง 3 2 10 2" xfId="6545"/>
    <cellStyle name="หัวเรื่อง 3 2 10 2 2" xfId="6546"/>
    <cellStyle name="หัวเรื่อง 3 2 10 3" xfId="6547"/>
    <cellStyle name="หัวเรื่อง 3 2 10 3 2" xfId="6548"/>
    <cellStyle name="หัวเรื่อง 3 2 10 4" xfId="6549"/>
    <cellStyle name="หัวเรื่อง 3 2 11" xfId="6550"/>
    <cellStyle name="หัวเรื่อง 3 2 11 2" xfId="6551"/>
    <cellStyle name="หัวเรื่อง 3 2 11 2 2" xfId="6552"/>
    <cellStyle name="หัวเรื่อง 3 2 11 3" xfId="6553"/>
    <cellStyle name="หัวเรื่อง 3 2 11 3 2" xfId="6554"/>
    <cellStyle name="หัวเรื่อง 3 2 11 4" xfId="6555"/>
    <cellStyle name="หัวเรื่อง 3 2 12" xfId="6556"/>
    <cellStyle name="หัวเรื่อง 3 2 12 2" xfId="6557"/>
    <cellStyle name="หัวเรื่อง 3 2 12 2 2" xfId="6558"/>
    <cellStyle name="หัวเรื่อง 3 2 12 3" xfId="6559"/>
    <cellStyle name="หัวเรื่อง 3 2 12 3 2" xfId="6560"/>
    <cellStyle name="หัวเรื่อง 3 2 12 4" xfId="6561"/>
    <cellStyle name="หัวเรื่อง 3 2 13" xfId="6562"/>
    <cellStyle name="หัวเรื่อง 3 2 13 2" xfId="6563"/>
    <cellStyle name="หัวเรื่อง 3 2 13 2 2" xfId="6564"/>
    <cellStyle name="หัวเรื่อง 3 2 13 3" xfId="6565"/>
    <cellStyle name="หัวเรื่อง 3 2 13 3 2" xfId="6566"/>
    <cellStyle name="หัวเรื่อง 3 2 13 4" xfId="6567"/>
    <cellStyle name="หัวเรื่อง 3 2 14" xfId="6568"/>
    <cellStyle name="หัวเรื่อง 3 2 14 2" xfId="6569"/>
    <cellStyle name="หัวเรื่อง 3 2 14 2 2" xfId="6570"/>
    <cellStyle name="หัวเรื่อง 3 2 14 3" xfId="6571"/>
    <cellStyle name="หัวเรื่อง 3 2 14 3 2" xfId="6572"/>
    <cellStyle name="หัวเรื่อง 3 2 14 4" xfId="6573"/>
    <cellStyle name="หัวเรื่อง 3 2 15" xfId="6574"/>
    <cellStyle name="หัวเรื่อง 3 2 15 2" xfId="6575"/>
    <cellStyle name="หัวเรื่อง 3 2 15 2 2" xfId="6576"/>
    <cellStyle name="หัวเรื่อง 3 2 15 3" xfId="6577"/>
    <cellStyle name="หัวเรื่อง 3 2 15 3 2" xfId="6578"/>
    <cellStyle name="หัวเรื่อง 3 2 15 4" xfId="6579"/>
    <cellStyle name="หัวเรื่อง 3 2 16" xfId="6580"/>
    <cellStyle name="หัวเรื่อง 3 2 16 2" xfId="6581"/>
    <cellStyle name="หัวเรื่อง 3 2 17" xfId="6582"/>
    <cellStyle name="หัวเรื่อง 3 2 17 2" xfId="6583"/>
    <cellStyle name="หัวเรื่อง 3 2 18" xfId="6584"/>
    <cellStyle name="หัวเรื่อง 3 2 2" xfId="6585"/>
    <cellStyle name="หัวเรื่อง 3 2 2 10" xfId="6586"/>
    <cellStyle name="หัวเรื่อง 3 2 2 10 2" xfId="6587"/>
    <cellStyle name="หัวเรื่อง 3 2 2 11" xfId="6588"/>
    <cellStyle name="หัวเรื่อง 3 2 2 11 2" xfId="6589"/>
    <cellStyle name="หัวเรื่อง 3 2 2 12" xfId="6590"/>
    <cellStyle name="หัวเรื่อง 3 2 2 12 2" xfId="6591"/>
    <cellStyle name="หัวเรื่อง 3 2 2 13" xfId="6592"/>
    <cellStyle name="หัวเรื่อง 3 2 2 2" xfId="6593"/>
    <cellStyle name="หัวเรื่อง 3 2 2 2 2" xfId="6594"/>
    <cellStyle name="หัวเรื่อง 3 2 2 2 2 2" xfId="6595"/>
    <cellStyle name="หัวเรื่อง 3 2 2 2 3" xfId="6596"/>
    <cellStyle name="หัวเรื่อง 3 2 2 2 3 2" xfId="6597"/>
    <cellStyle name="หัวเรื่อง 3 2 2 2 4" xfId="6598"/>
    <cellStyle name="หัวเรื่อง 3 2 2 3" xfId="6599"/>
    <cellStyle name="หัวเรื่อง 3 2 2 3 2" xfId="6600"/>
    <cellStyle name="หัวเรื่อง 3 2 2 3 2 2" xfId="6601"/>
    <cellStyle name="หัวเรื่อง 3 2 2 3 3" xfId="6602"/>
    <cellStyle name="หัวเรื่อง 3 2 2 3 3 2" xfId="6603"/>
    <cellStyle name="หัวเรื่อง 3 2 2 3 4" xfId="6604"/>
    <cellStyle name="หัวเรื่อง 3 2 2 4" xfId="6605"/>
    <cellStyle name="หัวเรื่อง 3 2 2 4 2" xfId="6606"/>
    <cellStyle name="หัวเรื่อง 3 2 2 4 2 2" xfId="6607"/>
    <cellStyle name="หัวเรื่อง 3 2 2 4 3" xfId="6608"/>
    <cellStyle name="หัวเรื่อง 3 2 2 4 3 2" xfId="6609"/>
    <cellStyle name="หัวเรื่อง 3 2 2 4 4" xfId="6610"/>
    <cellStyle name="หัวเรื่อง 3 2 2 5" xfId="6611"/>
    <cellStyle name="หัวเรื่อง 3 2 2 5 2" xfId="6612"/>
    <cellStyle name="หัวเรื่อง 3 2 2 5 2 2" xfId="6613"/>
    <cellStyle name="หัวเรื่อง 3 2 2 5 3" xfId="6614"/>
    <cellStyle name="หัวเรื่อง 3 2 2 5 3 2" xfId="6615"/>
    <cellStyle name="หัวเรื่อง 3 2 2 5 4" xfId="6616"/>
    <cellStyle name="หัวเรื่อง 3 2 2 6" xfId="6617"/>
    <cellStyle name="หัวเรื่อง 3 2 2 6 2" xfId="6618"/>
    <cellStyle name="หัวเรื่อง 3 2 2 6 2 2" xfId="6619"/>
    <cellStyle name="หัวเรื่อง 3 2 2 6 3" xfId="6620"/>
    <cellStyle name="หัวเรื่อง 3 2 2 6 3 2" xfId="6621"/>
    <cellStyle name="หัวเรื่อง 3 2 2 6 4" xfId="6622"/>
    <cellStyle name="หัวเรื่อง 3 2 2 7" xfId="6623"/>
    <cellStyle name="หัวเรื่อง 3 2 2 7 2" xfId="6624"/>
    <cellStyle name="หัวเรื่อง 3 2 2 7 2 2" xfId="6625"/>
    <cellStyle name="หัวเรื่อง 3 2 2 7 3" xfId="6626"/>
    <cellStyle name="หัวเรื่อง 3 2 2 7 3 2" xfId="6627"/>
    <cellStyle name="หัวเรื่อง 3 2 2 7 4" xfId="6628"/>
    <cellStyle name="หัวเรื่อง 3 2 2 8" xfId="6629"/>
    <cellStyle name="หัวเรื่อง 3 2 2 8 2" xfId="6630"/>
    <cellStyle name="หัวเรื่อง 3 2 2 8 2 2" xfId="6631"/>
    <cellStyle name="หัวเรื่อง 3 2 2 8 3" xfId="6632"/>
    <cellStyle name="หัวเรื่อง 3 2 2 8 3 2" xfId="6633"/>
    <cellStyle name="หัวเรื่อง 3 2 2 8 4" xfId="6634"/>
    <cellStyle name="หัวเรื่อง 3 2 2 9" xfId="6635"/>
    <cellStyle name="หัวเรื่อง 3 2 2 9 2" xfId="6636"/>
    <cellStyle name="หัวเรื่อง 3 2 2 9 2 2" xfId="6637"/>
    <cellStyle name="หัวเรื่อง 3 2 2 9 3" xfId="6638"/>
    <cellStyle name="หัวเรื่อง 3 2 2 9 3 2" xfId="6639"/>
    <cellStyle name="หัวเรื่อง 3 2 2 9 4" xfId="6640"/>
    <cellStyle name="หัวเรื่อง 3 2 3" xfId="6641"/>
    <cellStyle name="หัวเรื่อง 3 2 3 10" xfId="6642"/>
    <cellStyle name="หัวเรื่อง 3 2 3 10 2" xfId="6643"/>
    <cellStyle name="หัวเรื่อง 3 2 3 11" xfId="6644"/>
    <cellStyle name="หัวเรื่อง 3 2 3 11 2" xfId="6645"/>
    <cellStyle name="หัวเรื่อง 3 2 3 12" xfId="6646"/>
    <cellStyle name="หัวเรื่อง 3 2 3 12 2" xfId="6647"/>
    <cellStyle name="หัวเรื่อง 3 2 3 13" xfId="6648"/>
    <cellStyle name="หัวเรื่อง 3 2 3 2" xfId="6649"/>
    <cellStyle name="หัวเรื่อง 3 2 3 2 2" xfId="6650"/>
    <cellStyle name="หัวเรื่อง 3 2 3 2 2 2" xfId="6651"/>
    <cellStyle name="หัวเรื่อง 3 2 3 2 3" xfId="6652"/>
    <cellStyle name="หัวเรื่อง 3 2 3 2 3 2" xfId="6653"/>
    <cellStyle name="หัวเรื่อง 3 2 3 2 4" xfId="6654"/>
    <cellStyle name="หัวเรื่อง 3 2 3 3" xfId="6655"/>
    <cellStyle name="หัวเรื่อง 3 2 3 3 2" xfId="6656"/>
    <cellStyle name="หัวเรื่อง 3 2 3 3 2 2" xfId="6657"/>
    <cellStyle name="หัวเรื่อง 3 2 3 3 3" xfId="6658"/>
    <cellStyle name="หัวเรื่อง 3 2 3 3 3 2" xfId="6659"/>
    <cellStyle name="หัวเรื่อง 3 2 3 3 4" xfId="6660"/>
    <cellStyle name="หัวเรื่อง 3 2 3 4" xfId="6661"/>
    <cellStyle name="หัวเรื่อง 3 2 3 4 2" xfId="6662"/>
    <cellStyle name="หัวเรื่อง 3 2 3 4 2 2" xfId="6663"/>
    <cellStyle name="หัวเรื่อง 3 2 3 4 3" xfId="6664"/>
    <cellStyle name="หัวเรื่อง 3 2 3 4 3 2" xfId="6665"/>
    <cellStyle name="หัวเรื่อง 3 2 3 4 4" xfId="6666"/>
    <cellStyle name="หัวเรื่อง 3 2 3 5" xfId="6667"/>
    <cellStyle name="หัวเรื่อง 3 2 3 5 2" xfId="6668"/>
    <cellStyle name="หัวเรื่อง 3 2 3 5 2 2" xfId="6669"/>
    <cellStyle name="หัวเรื่อง 3 2 3 5 3" xfId="6670"/>
    <cellStyle name="หัวเรื่อง 3 2 3 5 3 2" xfId="6671"/>
    <cellStyle name="หัวเรื่อง 3 2 3 5 4" xfId="6672"/>
    <cellStyle name="หัวเรื่อง 3 2 3 6" xfId="6673"/>
    <cellStyle name="หัวเรื่อง 3 2 3 6 2" xfId="6674"/>
    <cellStyle name="หัวเรื่อง 3 2 3 6 2 2" xfId="6675"/>
    <cellStyle name="หัวเรื่อง 3 2 3 6 3" xfId="6676"/>
    <cellStyle name="หัวเรื่อง 3 2 3 6 3 2" xfId="6677"/>
    <cellStyle name="หัวเรื่อง 3 2 3 6 4" xfId="6678"/>
    <cellStyle name="หัวเรื่อง 3 2 3 7" xfId="6679"/>
    <cellStyle name="หัวเรื่อง 3 2 3 7 2" xfId="6680"/>
    <cellStyle name="หัวเรื่อง 3 2 3 7 2 2" xfId="6681"/>
    <cellStyle name="หัวเรื่อง 3 2 3 7 3" xfId="6682"/>
    <cellStyle name="หัวเรื่อง 3 2 3 7 3 2" xfId="6683"/>
    <cellStyle name="หัวเรื่อง 3 2 3 7 4" xfId="6684"/>
    <cellStyle name="หัวเรื่อง 3 2 3 8" xfId="6685"/>
    <cellStyle name="หัวเรื่อง 3 2 3 8 2" xfId="6686"/>
    <cellStyle name="หัวเรื่อง 3 2 3 8 2 2" xfId="6687"/>
    <cellStyle name="หัวเรื่อง 3 2 3 8 3" xfId="6688"/>
    <cellStyle name="หัวเรื่อง 3 2 3 8 3 2" xfId="6689"/>
    <cellStyle name="หัวเรื่อง 3 2 3 8 4" xfId="6690"/>
    <cellStyle name="หัวเรื่อง 3 2 3 9" xfId="6691"/>
    <cellStyle name="หัวเรื่อง 3 2 3 9 2" xfId="6692"/>
    <cellStyle name="หัวเรื่อง 3 2 3 9 2 2" xfId="6693"/>
    <cellStyle name="หัวเรื่อง 3 2 3 9 3" xfId="6694"/>
    <cellStyle name="หัวเรื่อง 3 2 3 9 3 2" xfId="6695"/>
    <cellStyle name="หัวเรื่อง 3 2 3 9 4" xfId="6696"/>
    <cellStyle name="หัวเรื่อง 3 2 4" xfId="6697"/>
    <cellStyle name="หัวเรื่อง 3 2 4 10" xfId="6698"/>
    <cellStyle name="หัวเรื่อง 3 2 4 10 2" xfId="6699"/>
    <cellStyle name="หัวเรื่อง 3 2 4 11" xfId="6700"/>
    <cellStyle name="หัวเรื่อง 3 2 4 11 2" xfId="6701"/>
    <cellStyle name="หัวเรื่อง 3 2 4 12" xfId="6702"/>
    <cellStyle name="หัวเรื่อง 3 2 4 12 2" xfId="6703"/>
    <cellStyle name="หัวเรื่อง 3 2 4 13" xfId="6704"/>
    <cellStyle name="หัวเรื่อง 3 2 4 2" xfId="6705"/>
    <cellStyle name="หัวเรื่อง 3 2 4 2 2" xfId="6706"/>
    <cellStyle name="หัวเรื่อง 3 2 4 2 2 2" xfId="6707"/>
    <cellStyle name="หัวเรื่อง 3 2 4 2 3" xfId="6708"/>
    <cellStyle name="หัวเรื่อง 3 2 4 2 3 2" xfId="6709"/>
    <cellStyle name="หัวเรื่อง 3 2 4 2 4" xfId="6710"/>
    <cellStyle name="หัวเรื่อง 3 2 4 3" xfId="6711"/>
    <cellStyle name="หัวเรื่อง 3 2 4 3 2" xfId="6712"/>
    <cellStyle name="หัวเรื่อง 3 2 4 3 2 2" xfId="6713"/>
    <cellStyle name="หัวเรื่อง 3 2 4 3 3" xfId="6714"/>
    <cellStyle name="หัวเรื่อง 3 2 4 3 3 2" xfId="6715"/>
    <cellStyle name="หัวเรื่อง 3 2 4 3 4" xfId="6716"/>
    <cellStyle name="หัวเรื่อง 3 2 4 4" xfId="6717"/>
    <cellStyle name="หัวเรื่อง 3 2 4 4 2" xfId="6718"/>
    <cellStyle name="หัวเรื่อง 3 2 4 4 2 2" xfId="6719"/>
    <cellStyle name="หัวเรื่อง 3 2 4 4 3" xfId="6720"/>
    <cellStyle name="หัวเรื่อง 3 2 4 4 3 2" xfId="6721"/>
    <cellStyle name="หัวเรื่อง 3 2 4 4 4" xfId="6722"/>
    <cellStyle name="หัวเรื่อง 3 2 4 5" xfId="6723"/>
    <cellStyle name="หัวเรื่อง 3 2 4 5 2" xfId="6724"/>
    <cellStyle name="หัวเรื่อง 3 2 4 5 2 2" xfId="6725"/>
    <cellStyle name="หัวเรื่อง 3 2 4 5 3" xfId="6726"/>
    <cellStyle name="หัวเรื่อง 3 2 4 5 3 2" xfId="6727"/>
    <cellStyle name="หัวเรื่อง 3 2 4 5 4" xfId="6728"/>
    <cellStyle name="หัวเรื่อง 3 2 4 6" xfId="6729"/>
    <cellStyle name="หัวเรื่อง 3 2 4 6 2" xfId="6730"/>
    <cellStyle name="หัวเรื่อง 3 2 4 6 2 2" xfId="6731"/>
    <cellStyle name="หัวเรื่อง 3 2 4 6 3" xfId="6732"/>
    <cellStyle name="หัวเรื่อง 3 2 4 6 3 2" xfId="6733"/>
    <cellStyle name="หัวเรื่อง 3 2 4 6 4" xfId="6734"/>
    <cellStyle name="หัวเรื่อง 3 2 4 7" xfId="6735"/>
    <cellStyle name="หัวเรื่อง 3 2 4 7 2" xfId="6736"/>
    <cellStyle name="หัวเรื่อง 3 2 4 7 2 2" xfId="6737"/>
    <cellStyle name="หัวเรื่อง 3 2 4 7 3" xfId="6738"/>
    <cellStyle name="หัวเรื่อง 3 2 4 7 3 2" xfId="6739"/>
    <cellStyle name="หัวเรื่อง 3 2 4 7 4" xfId="6740"/>
    <cellStyle name="หัวเรื่อง 3 2 4 8" xfId="6741"/>
    <cellStyle name="หัวเรื่อง 3 2 4 8 2" xfId="6742"/>
    <cellStyle name="หัวเรื่อง 3 2 4 8 2 2" xfId="6743"/>
    <cellStyle name="หัวเรื่อง 3 2 4 8 3" xfId="6744"/>
    <cellStyle name="หัวเรื่อง 3 2 4 8 3 2" xfId="6745"/>
    <cellStyle name="หัวเรื่อง 3 2 4 8 4" xfId="6746"/>
    <cellStyle name="หัวเรื่อง 3 2 4 9" xfId="6747"/>
    <cellStyle name="หัวเรื่อง 3 2 4 9 2" xfId="6748"/>
    <cellStyle name="หัวเรื่อง 3 2 4 9 2 2" xfId="6749"/>
    <cellStyle name="หัวเรื่อง 3 2 4 9 3" xfId="6750"/>
    <cellStyle name="หัวเรื่อง 3 2 4 9 3 2" xfId="6751"/>
    <cellStyle name="หัวเรื่อง 3 2 4 9 4" xfId="6752"/>
    <cellStyle name="หัวเรื่อง 3 2 5" xfId="6753"/>
    <cellStyle name="หัวเรื่อง 3 2 5 10" xfId="6754"/>
    <cellStyle name="หัวเรื่อง 3 2 5 10 2" xfId="6755"/>
    <cellStyle name="หัวเรื่อง 3 2 5 11" xfId="6756"/>
    <cellStyle name="หัวเรื่อง 3 2 5 11 2" xfId="6757"/>
    <cellStyle name="หัวเรื่อง 3 2 5 12" xfId="6758"/>
    <cellStyle name="หัวเรื่อง 3 2 5 12 2" xfId="6759"/>
    <cellStyle name="หัวเรื่อง 3 2 5 13" xfId="6760"/>
    <cellStyle name="หัวเรื่อง 3 2 5 2" xfId="6761"/>
    <cellStyle name="หัวเรื่อง 3 2 5 2 2" xfId="6762"/>
    <cellStyle name="หัวเรื่อง 3 2 5 2 2 2" xfId="6763"/>
    <cellStyle name="หัวเรื่อง 3 2 5 2 3" xfId="6764"/>
    <cellStyle name="หัวเรื่อง 3 2 5 2 3 2" xfId="6765"/>
    <cellStyle name="หัวเรื่อง 3 2 5 2 4" xfId="6766"/>
    <cellStyle name="หัวเรื่อง 3 2 5 3" xfId="6767"/>
    <cellStyle name="หัวเรื่อง 3 2 5 3 2" xfId="6768"/>
    <cellStyle name="หัวเรื่อง 3 2 5 3 2 2" xfId="6769"/>
    <cellStyle name="หัวเรื่อง 3 2 5 3 3" xfId="6770"/>
    <cellStyle name="หัวเรื่อง 3 2 5 3 3 2" xfId="6771"/>
    <cellStyle name="หัวเรื่อง 3 2 5 3 4" xfId="6772"/>
    <cellStyle name="หัวเรื่อง 3 2 5 4" xfId="6773"/>
    <cellStyle name="หัวเรื่อง 3 2 5 4 2" xfId="6774"/>
    <cellStyle name="หัวเรื่อง 3 2 5 4 2 2" xfId="6775"/>
    <cellStyle name="หัวเรื่อง 3 2 5 4 3" xfId="6776"/>
    <cellStyle name="หัวเรื่อง 3 2 5 4 3 2" xfId="6777"/>
    <cellStyle name="หัวเรื่อง 3 2 5 4 4" xfId="6778"/>
    <cellStyle name="หัวเรื่อง 3 2 5 5" xfId="6779"/>
    <cellStyle name="หัวเรื่อง 3 2 5 5 2" xfId="6780"/>
    <cellStyle name="หัวเรื่อง 3 2 5 5 2 2" xfId="6781"/>
    <cellStyle name="หัวเรื่อง 3 2 5 5 3" xfId="6782"/>
    <cellStyle name="หัวเรื่อง 3 2 5 5 3 2" xfId="6783"/>
    <cellStyle name="หัวเรื่อง 3 2 5 5 4" xfId="6784"/>
    <cellStyle name="หัวเรื่อง 3 2 5 6" xfId="6785"/>
    <cellStyle name="หัวเรื่อง 3 2 5 6 2" xfId="6786"/>
    <cellStyle name="หัวเรื่อง 3 2 5 6 2 2" xfId="6787"/>
    <cellStyle name="หัวเรื่อง 3 2 5 6 3" xfId="6788"/>
    <cellStyle name="หัวเรื่อง 3 2 5 6 3 2" xfId="6789"/>
    <cellStyle name="หัวเรื่อง 3 2 5 6 4" xfId="6790"/>
    <cellStyle name="หัวเรื่อง 3 2 5 7" xfId="6791"/>
    <cellStyle name="หัวเรื่อง 3 2 5 7 2" xfId="6792"/>
    <cellStyle name="หัวเรื่อง 3 2 5 7 2 2" xfId="6793"/>
    <cellStyle name="หัวเรื่อง 3 2 5 7 3" xfId="6794"/>
    <cellStyle name="หัวเรื่อง 3 2 5 7 3 2" xfId="6795"/>
    <cellStyle name="หัวเรื่อง 3 2 5 7 4" xfId="6796"/>
    <cellStyle name="หัวเรื่อง 3 2 5 8" xfId="6797"/>
    <cellStyle name="หัวเรื่อง 3 2 5 8 2" xfId="6798"/>
    <cellStyle name="หัวเรื่อง 3 2 5 8 2 2" xfId="6799"/>
    <cellStyle name="หัวเรื่อง 3 2 5 8 3" xfId="6800"/>
    <cellStyle name="หัวเรื่อง 3 2 5 8 3 2" xfId="6801"/>
    <cellStyle name="หัวเรื่อง 3 2 5 8 4" xfId="6802"/>
    <cellStyle name="หัวเรื่อง 3 2 5 9" xfId="6803"/>
    <cellStyle name="หัวเรื่อง 3 2 5 9 2" xfId="6804"/>
    <cellStyle name="หัวเรื่อง 3 2 5 9 2 2" xfId="6805"/>
    <cellStyle name="หัวเรื่อง 3 2 5 9 3" xfId="6806"/>
    <cellStyle name="หัวเรื่อง 3 2 5 9 3 2" xfId="6807"/>
    <cellStyle name="หัวเรื่อง 3 2 5 9 4" xfId="6808"/>
    <cellStyle name="หัวเรื่อง 3 2 6" xfId="6809"/>
    <cellStyle name="หัวเรื่อง 3 2 6 10" xfId="6810"/>
    <cellStyle name="หัวเรื่อง 3 2 6 10 2" xfId="6811"/>
    <cellStyle name="หัวเรื่อง 3 2 6 11" xfId="6812"/>
    <cellStyle name="หัวเรื่อง 3 2 6 11 2" xfId="6813"/>
    <cellStyle name="หัวเรื่อง 3 2 6 12" xfId="6814"/>
    <cellStyle name="หัวเรื่อง 3 2 6 2" xfId="6815"/>
    <cellStyle name="หัวเรื่อง 3 2 6 2 2" xfId="6816"/>
    <cellStyle name="หัวเรื่อง 3 2 6 2 2 2" xfId="6817"/>
    <cellStyle name="หัวเรื่อง 3 2 6 2 3" xfId="6818"/>
    <cellStyle name="หัวเรื่อง 3 2 6 2 3 2" xfId="6819"/>
    <cellStyle name="หัวเรื่อง 3 2 6 2 4" xfId="6820"/>
    <cellStyle name="หัวเรื่อง 3 2 6 3" xfId="6821"/>
    <cellStyle name="หัวเรื่อง 3 2 6 3 2" xfId="6822"/>
    <cellStyle name="หัวเรื่อง 3 2 6 3 2 2" xfId="6823"/>
    <cellStyle name="หัวเรื่อง 3 2 6 3 3" xfId="6824"/>
    <cellStyle name="หัวเรื่อง 3 2 6 3 3 2" xfId="6825"/>
    <cellStyle name="หัวเรื่อง 3 2 6 3 4" xfId="6826"/>
    <cellStyle name="หัวเรื่อง 3 2 6 4" xfId="6827"/>
    <cellStyle name="หัวเรื่อง 3 2 6 4 2" xfId="6828"/>
    <cellStyle name="หัวเรื่อง 3 2 6 4 2 2" xfId="6829"/>
    <cellStyle name="หัวเรื่อง 3 2 6 4 3" xfId="6830"/>
    <cellStyle name="หัวเรื่อง 3 2 6 4 3 2" xfId="6831"/>
    <cellStyle name="หัวเรื่อง 3 2 6 4 4" xfId="6832"/>
    <cellStyle name="หัวเรื่อง 3 2 6 5" xfId="6833"/>
    <cellStyle name="หัวเรื่อง 3 2 6 5 2" xfId="6834"/>
    <cellStyle name="หัวเรื่อง 3 2 6 5 2 2" xfId="6835"/>
    <cellStyle name="หัวเรื่อง 3 2 6 5 3" xfId="6836"/>
    <cellStyle name="หัวเรื่อง 3 2 6 5 3 2" xfId="6837"/>
    <cellStyle name="หัวเรื่อง 3 2 6 5 4" xfId="6838"/>
    <cellStyle name="หัวเรื่อง 3 2 6 6" xfId="6839"/>
    <cellStyle name="หัวเรื่อง 3 2 6 6 2" xfId="6840"/>
    <cellStyle name="หัวเรื่อง 3 2 6 6 2 2" xfId="6841"/>
    <cellStyle name="หัวเรื่อง 3 2 6 6 3" xfId="6842"/>
    <cellStyle name="หัวเรื่อง 3 2 6 6 3 2" xfId="6843"/>
    <cellStyle name="หัวเรื่อง 3 2 6 6 4" xfId="6844"/>
    <cellStyle name="หัวเรื่อง 3 2 6 7" xfId="6845"/>
    <cellStyle name="หัวเรื่อง 3 2 6 7 2" xfId="6846"/>
    <cellStyle name="หัวเรื่อง 3 2 6 7 2 2" xfId="6847"/>
    <cellStyle name="หัวเรื่อง 3 2 6 7 3" xfId="6848"/>
    <cellStyle name="หัวเรื่อง 3 2 6 7 3 2" xfId="6849"/>
    <cellStyle name="หัวเรื่อง 3 2 6 7 4" xfId="6850"/>
    <cellStyle name="หัวเรื่อง 3 2 6 8" xfId="6851"/>
    <cellStyle name="หัวเรื่อง 3 2 6 8 2" xfId="6852"/>
    <cellStyle name="หัวเรื่อง 3 2 6 8 2 2" xfId="6853"/>
    <cellStyle name="หัวเรื่อง 3 2 6 8 3" xfId="6854"/>
    <cellStyle name="หัวเรื่อง 3 2 6 8 3 2" xfId="6855"/>
    <cellStyle name="หัวเรื่อง 3 2 6 8 4" xfId="6856"/>
    <cellStyle name="หัวเรื่อง 3 2 6 9" xfId="6857"/>
    <cellStyle name="หัวเรื่อง 3 2 6 9 2" xfId="6858"/>
    <cellStyle name="หัวเรื่อง 3 2 6 9 2 2" xfId="6859"/>
    <cellStyle name="หัวเรื่อง 3 2 6 9 3" xfId="6860"/>
    <cellStyle name="หัวเรื่อง 3 2 6 9 3 2" xfId="6861"/>
    <cellStyle name="หัวเรื่อง 3 2 6 9 4" xfId="6862"/>
    <cellStyle name="หัวเรื่อง 3 2 7" xfId="6863"/>
    <cellStyle name="หัวเรื่อง 3 2 7 2" xfId="6864"/>
    <cellStyle name="หัวเรื่อง 3 2 7 2 2" xfId="6865"/>
    <cellStyle name="หัวเรื่อง 3 2 7 3" xfId="6866"/>
    <cellStyle name="หัวเรื่อง 3 2 7 3 2" xfId="6867"/>
    <cellStyle name="หัวเรื่อง 3 2 7 4" xfId="6868"/>
    <cellStyle name="หัวเรื่อง 3 2 8" xfId="6869"/>
    <cellStyle name="หัวเรื่อง 3 2 8 2" xfId="6870"/>
    <cellStyle name="หัวเรื่อง 3 2 8 2 2" xfId="6871"/>
    <cellStyle name="หัวเรื่อง 3 2 8 3" xfId="6872"/>
    <cellStyle name="หัวเรื่อง 3 2 8 3 2" xfId="6873"/>
    <cellStyle name="หัวเรื่อง 3 2 8 4" xfId="6874"/>
    <cellStyle name="หัวเรื่อง 3 2 9" xfId="6875"/>
    <cellStyle name="หัวเรื่อง 3 2 9 2" xfId="6876"/>
    <cellStyle name="หัวเรื่อง 3 2 9 2 2" xfId="6877"/>
    <cellStyle name="หัวเรื่อง 3 2 9 3" xfId="6878"/>
    <cellStyle name="หัวเรื่อง 3 2 9 3 2" xfId="6879"/>
    <cellStyle name="หัวเรื่อง 3 2 9 4" xfId="6880"/>
    <cellStyle name="หัวเรื่อง 3 3" xfId="6881"/>
    <cellStyle name="หัวเรื่อง 4 2" xfId="6882"/>
    <cellStyle name="หัวเรื่อง 4 3" xfId="6883"/>
    <cellStyle name="백분율 3" xfId="6884"/>
    <cellStyle name="쉼표_MapleSEA_RoyaltyReport_Sep2005_Sample1" xfId="6885"/>
    <cellStyle name="표준 2" xfId="6886"/>
    <cellStyle name="표준_HWASHIN-FAX2-SEND2k1114" xfId="6887"/>
    <cellStyle name="一般 2" xfId="6888"/>
    <cellStyle name="一般_2003 ETC Profit Plan" xfId="6889"/>
    <cellStyle name="中等" xfId="6890"/>
    <cellStyle name="備註" xfId="6891"/>
    <cellStyle name="備註 2" xfId="6892"/>
    <cellStyle name="千分位_FR-SA-03-B Goods Returned Form Update 24-5-2006" xfId="6893"/>
    <cellStyle name="合計" xfId="6894"/>
    <cellStyle name="合計 2" xfId="6895"/>
    <cellStyle name="壞" xfId="6896"/>
    <cellStyle name="壞_05 May 2011" xfId="6897"/>
    <cellStyle name="壞_06 Jun 2010" xfId="6898"/>
    <cellStyle name="壞_1.4 2011 EEMT Overhead Budget 版2 (4)" xfId="6899"/>
    <cellStyle name="壞_12 Dec 2011" xfId="6900"/>
    <cellStyle name="壞_2010 Income Statement" xfId="6901"/>
    <cellStyle name="壞_2011 Income Statement" xfId="6902"/>
    <cellStyle name="壞_3.3 2010 Profit plan - Mid-year overhead budget detail (THAILAND) 審核後版本 (3)" xfId="6903"/>
    <cellStyle name="壞_Book2" xfId="6904"/>
    <cellStyle name="壞_Book2_1" xfId="6905"/>
    <cellStyle name="壞_CASH FLOW PROJECTION 2009 R.1" xfId="6906"/>
    <cellStyle name="壞_Detail Exp Mar12" xfId="6907"/>
    <cellStyle name="壞_Diff Analysis 2012" xfId="6908"/>
    <cellStyle name="壞_EEMT- 2010 Budget (update 13 Nov 09) 年 經費預算明細(11 13報告) - use this" xfId="6909"/>
    <cellStyle name="壞_EEMT final 2009 mid-year budget-revise formula by Candy (rev 2)" xfId="6910"/>
    <cellStyle name="壞_Sale - Expense 010110 to 280410" xfId="6911"/>
    <cellStyle name="壞_Step 2 - Step 3 Budget-EEMT2010-original approved amt+revision amt by Candy" xfId="6912"/>
    <cellStyle name="壞_Step 2 - Step 4 - 2010 Budget" xfId="6913"/>
    <cellStyle name="好" xfId="6914"/>
    <cellStyle name="好_05 May 2011" xfId="6915"/>
    <cellStyle name="好_06 Jun 2010" xfId="6916"/>
    <cellStyle name="好_1.4 2011 EEMT Overhead Budget 版2 (4)" xfId="6917"/>
    <cellStyle name="好_12 Dec 2011" xfId="6918"/>
    <cellStyle name="好_2010 Income Statement" xfId="6919"/>
    <cellStyle name="好_2011 Income Statement" xfId="6920"/>
    <cellStyle name="好_3.3 2010 Profit plan - Mid-year overhead budget detail (THAILAND) 審核後版本 (3)" xfId="6921"/>
    <cellStyle name="好_Book2" xfId="6922"/>
    <cellStyle name="好_Book2_1" xfId="6923"/>
    <cellStyle name="好_CASH FLOW PROJECTION 2009 R.1" xfId="6924"/>
    <cellStyle name="好_Detail Exp Mar12" xfId="6925"/>
    <cellStyle name="好_Diff Analysis 2012" xfId="6926"/>
    <cellStyle name="好_EEMT- 2010 Budget (update 13 Nov 09) 年 經費預算明細(11 13報告) - use this" xfId="6927"/>
    <cellStyle name="好_EEMT final 2009 mid-year budget-revise formula by Candy (rev 2)" xfId="6928"/>
    <cellStyle name="好_Sale - Expense 010110 to 280410" xfId="6929"/>
    <cellStyle name="好_Step 2 - Step 3 Budget-EEMT2010-original approved amt+revision amt by Candy" xfId="6930"/>
    <cellStyle name="好_Step 2 - Step 4 - 2010 Budget" xfId="6931"/>
    <cellStyle name="常规_Invt Rep-CRL-0106" xfId="6932"/>
    <cellStyle name="折り返し" xfId="6933"/>
    <cellStyle name="桁区切り [0.00]_PL Original 2005" xfId="6934"/>
    <cellStyle name="桁区切り_FS2000" xfId="6935"/>
    <cellStyle name="標準_0202BMS" xfId="6936"/>
    <cellStyle name="標題" xfId="6937"/>
    <cellStyle name="標題 1" xfId="6938"/>
    <cellStyle name="標題 1 1" xfId="6939"/>
    <cellStyle name="標題 1_05 May 2011" xfId="6940"/>
    <cellStyle name="標題 2" xfId="6941"/>
    <cellStyle name="標題 2 1" xfId="6942"/>
    <cellStyle name="標題 2_05 May 2011" xfId="6943"/>
    <cellStyle name="標題 3" xfId="6944"/>
    <cellStyle name="標題 4" xfId="6945"/>
    <cellStyle name="標題_05 May 2011" xfId="6946"/>
    <cellStyle name="檢查儲存格" xfId="6947"/>
    <cellStyle name="見出し１" xfId="6948"/>
    <cellStyle name="計算方式" xfId="6949"/>
    <cellStyle name="計算方式 2" xfId="6950"/>
    <cellStyle name="說明文字" xfId="6951"/>
    <cellStyle name="警告文字" xfId="6952"/>
    <cellStyle name="貨幣_FR-SA-03-B Goods Returned Form Update 24-5-2006" xfId="6953"/>
    <cellStyle name="輔色1" xfId="6954"/>
    <cellStyle name="輔色2" xfId="6955"/>
    <cellStyle name="輔色3" xfId="6956"/>
    <cellStyle name="輔色4" xfId="6957"/>
    <cellStyle name="輔色5" xfId="6958"/>
    <cellStyle name="輔色6" xfId="6959"/>
    <cellStyle name="輸入" xfId="6960"/>
    <cellStyle name="輸入 2" xfId="6961"/>
    <cellStyle name="輸出" xfId="6962"/>
    <cellStyle name="輸出 2" xfId="6963"/>
    <cellStyle name="連結的儲存格" xfId="69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9696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3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4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6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20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6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7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8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0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1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2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3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5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8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0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3" name="Text Box 4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2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4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5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6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9" name="Text Box 4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71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3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4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6" name="Text Box 4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20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2" name="Text Box 8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4" name="Text Box 10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8" name="Text Box 10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40" name="Text Box 8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43" name="Text Box 4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22</xdr:row>
      <xdr:rowOff>76200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17</xdr:row>
      <xdr:rowOff>85725</xdr:rowOff>
    </xdr:from>
    <xdr:to>
      <xdr:col>0</xdr:col>
      <xdr:colOff>1647825</xdr:colOff>
      <xdr:row>22</xdr:row>
      <xdr:rowOff>161925</xdr:rowOff>
    </xdr:to>
    <xdr:sp macro="" textlink="">
      <xdr:nvSpPr>
        <xdr:cNvPr id="45" name="Text Box 10"/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7" name="Text Box 8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9" name="Text Box 10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0" name="Text Box 41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3" name="Text Box 9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4" name="Text Box 10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D\Daily\CFBG2004\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89pkm\Local%20Settings\Temporary%20Internet%20Files\OLK5F\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Users\kittiwat\Desktop\56-UAC%208.2.57\56-uact\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Users\Administrator\Desktop\%23%23%23%23%23%23%23%23%23%23%20%20%20DESK%20TOP%20%23%23%23%23%23%23%23%23%23%23\56-UAC_Year%20end\56-uace\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UAC\58-UAC\58-Q3-uac&amp;Sub\58-q3-UAC\58-q3-uac-Part&#3627;&#3609;&#3657;&#3634;\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310007\Local%20Settings\Temporary%20Internet%20Files\OLK205\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dek%20Sumadi\Desktop\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ning\Planning_Data\budget\budget07\data\DataD\CPPA\disc3_download\cmai\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DIA\UAC\56-UAC\UAC%20&amp;%20SUB%20Q3-56\uact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tant\THUHA-new\HONCHUAN\FINANCE%20STA.,%2008-HC\THU%20HA\2006\REPORT-LEX\2006\ACCOUNT\TAX%20REPORT\SO%20KT\MSOFFICE\EXCEL\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tchada\FAD\Project-PTTCH\BSCX2\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BAOGIA\Mien%20nam\Namconson_SK\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dia\Me\56\MDH\Users\ying\Desktop\56-mdh\Users\IceMonster\Desktop\Users\user1\Desktop\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LEK\2004%20Mgt\7%20C&amp;M%20Business\2005%20Budget%20(CBO)\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0470001\LOCALS~1\Temp\Rar$DI24.453\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LINH\CTGS%202003\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DTTK\parker\Dieuchinh\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A\Model%20TEA\Feasibility%20TEA\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op\WGE%20-%202014%20BCK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585;&#3636;&#3592;/&#3610;&#3619;&#3636;&#3625;&#3633;&#3607;%20&#3595;&#3637;&#3615;&#3650;&#3585;&#3657;%20&#3592;&#3635;&#3585;&#3633;&#3604;%20(&#3617;&#3627;&#3634;&#3594;&#3609;)_SEAFCO/2561/Seafco/Q1_2561/FS_Q1_2561/Thai/Lead_SEAFCO_Q1'2018%2010-5-61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 t="str">
            <v/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 t="str">
            <v/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 t="str">
            <v/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 t="str">
            <v/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 t="str">
            <v/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 t="str">
            <v/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 t="str">
            <v/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 t="str">
            <v/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 t="str">
            <v/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 t="str">
            <v/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 t="str">
            <v/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 t="str">
            <v/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 t="str">
            <v/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 t="str">
            <v/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 t="str">
            <v/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 t="str">
            <v/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 t="str">
            <v/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 t="str">
            <v/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 t="str">
            <v/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 t="str">
            <v/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 t="str">
            <v/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 t="str">
            <v/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 t="str">
            <v/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 t="str">
            <v/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 t="str">
            <v/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 t="str">
            <v/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 t="str">
            <v/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 t="str">
            <v/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 t="str">
            <v/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 t="str">
            <v/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 t="str">
            <v/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 t="str">
            <v/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 t="str">
            <v/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 t="str">
            <v/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 t="str">
            <v/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 t="str">
            <v/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 t="str">
            <v/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 t="str">
            <v/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 t="str">
            <v/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 t="str">
            <v/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 t="str">
            <v/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 t="str">
            <v/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 t="str">
            <v/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 t="str">
            <v/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 t="str">
            <v/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 t="str">
            <v/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 t="str">
            <v/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 t="str">
            <v/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 t="str">
            <v/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 t="str">
            <v/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 t="str">
            <v/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 t="str">
            <v/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 t="str">
            <v/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 t="str">
            <v/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 t="str">
            <v/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 t="str">
            <v/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 t="str">
            <v/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 t="str">
            <v/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 t="str">
            <v/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 t="str">
            <v/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 t="str">
            <v/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 t="str">
            <v/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 t="str">
            <v/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 t="str">
            <v/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 t="str">
            <v/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 t="str">
            <v/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 t="str">
            <v/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 t="str">
            <v/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 t="str">
            <v/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 t="str">
            <v/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 t="str">
            <v/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 t="str">
            <v/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 t="str">
            <v/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 t="str">
            <v/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 t="str">
            <v/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 t="str">
            <v/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 t="str">
            <v/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 t="str">
            <v/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 t="str">
            <v/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 t="str">
            <v/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 t="str">
            <v/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 t="str">
            <v/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 t="str">
            <v/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 t="str">
            <v/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 t="str">
            <v/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 t="str">
            <v/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 t="str">
            <v/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 t="str">
            <v/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 t="str">
            <v/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 t="str">
            <v/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 t="str">
            <v/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 t="str">
            <v/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 t="str">
            <v/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 t="str">
            <v/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 t="str">
            <v/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 t="str">
            <v/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 t="str">
            <v/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 t="str">
            <v/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 t="str">
            <v/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 t="str">
            <v/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 t="str">
            <v/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 t="str">
            <v/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 t="str">
            <v/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 t="str">
            <v/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 t="str">
            <v/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 t="str">
            <v/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 t="str">
            <v/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 t="str">
            <v/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 t="str">
            <v/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 t="str">
            <v/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 t="str">
            <v/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 t="str">
            <v/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 t="str">
            <v/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 t="str">
            <v/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 t="str">
            <v/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 t="str">
            <v/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 t="str">
            <v/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 t="str">
            <v/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 t="str">
            <v/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 t="str">
            <v/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 t="str">
            <v/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 t="str">
            <v/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 t="str">
            <v/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 t="str">
            <v/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 t="str">
            <v/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 t="str">
            <v/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 t="str">
            <v/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 t="str">
            <v/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 t="str">
            <v/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 t="str">
            <v/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 t="str">
            <v/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 t="str">
            <v/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 t="str">
            <v/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 t="str">
            <v/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 t="str">
            <v/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 t="str">
            <v/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 t="str">
            <v/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 t="str">
            <v/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 t="str">
            <v/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 t="str">
            <v/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 t="str">
            <v/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 t="str">
            <v/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 t="str">
            <v/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 t="str">
            <v/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 t="str">
            <v/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 t="str">
            <v/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 t="str">
            <v/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 t="str">
            <v/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 t="str">
            <v/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 t="str">
            <v/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 t="str">
            <v/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 t="str">
            <v/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 t="str">
            <v/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 t="str">
            <v/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 t="str">
            <v/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 t="str">
            <v/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 t="str">
            <v/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 t="str">
            <v/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 t="str">
            <v/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 t="str">
            <v/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 t="str">
            <v/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 t="str">
            <v/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 t="str">
            <v/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 t="str">
            <v/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 t="str">
            <v/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 t="str">
            <v/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 t="str">
            <v/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 t="str">
            <v/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 t="str">
            <v/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 t="str">
            <v/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 t="str">
            <v/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 t="str">
            <v/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 t="str">
            <v/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 t="str">
            <v/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 t="str">
            <v/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 t="str">
            <v/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 t="str">
            <v/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 t="str">
            <v/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 t="str">
            <v/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 t="str">
            <v/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 t="str">
            <v/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 t="str">
            <v/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 t="str">
            <v/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 t="str">
            <v/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 t="str">
            <v/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 t="str">
            <v/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 t="str">
            <v/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 t="str">
            <v/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 t="str">
            <v/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 t="str">
            <v/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 t="str">
            <v/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 t="str">
            <v/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 t="str">
            <v/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 t="str">
            <v/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 t="str">
            <v/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 t="str">
            <v/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 t="str">
            <v/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 t="str">
            <v/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 t="str">
            <v/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 t="str">
            <v/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 t="str">
            <v/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 t="str">
            <v/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 t="str">
            <v/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 t="str">
            <v/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 t="str">
            <v/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 t="str">
            <v/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 t="str">
            <v/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 t="str">
            <v/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 t="str">
            <v/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 t="str">
            <v/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 t="str">
            <v/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 t="str">
            <v/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 t="str">
            <v/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 t="str">
            <v/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 t="str">
            <v/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 t="str">
            <v/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 t="str">
            <v/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 t="str">
            <v/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 t="str">
            <v/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 t="str">
            <v/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 t="str">
            <v/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 t="str">
            <v/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 t="str">
            <v/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 t="str">
            <v/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 t="str">
            <v/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 t="str">
            <v/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 t="str">
            <v/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 t="str">
            <v/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 t="str">
            <v/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 t="str">
            <v/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 t="str">
            <v/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 t="str">
            <v/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 t="str">
            <v/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 t="str">
            <v/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 t="str">
            <v/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 t="str">
            <v/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 t="str">
            <v/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 t="str">
            <v/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 t="str">
            <v/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 t="str">
            <v/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 t="str">
            <v/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 t="str">
            <v/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 t="str">
            <v/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 t="str">
            <v/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 t="str">
            <v/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 t="str">
            <v/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 t="str">
            <v/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 t="str">
            <v/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 t="str">
            <v/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 t="str">
            <v/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 t="str">
            <v/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 t="str">
            <v/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 t="str">
            <v/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 t="str">
            <v/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 t="str">
            <v/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 t="str">
            <v/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 t="str">
            <v/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 t="str">
            <v/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 t="str">
            <v/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 t="str">
            <v/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 t="str">
            <v/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 t="str">
            <v/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 t="str">
            <v/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 t="str">
            <v/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 t="str">
            <v/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 t="str">
            <v/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 t="str">
            <v/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 t="str">
            <v/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 t="str">
            <v/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 t="str">
            <v/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 t="str">
            <v/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 t="str">
            <v/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 t="str">
            <v/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 t="str">
            <v/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 t="str">
            <v/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 t="str">
            <v/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 t="str">
            <v/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 t="str">
            <v/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 t="str">
            <v/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 t="str">
            <v/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 t="str">
            <v/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 t="str">
            <v/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 t="str">
            <v/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 t="str">
            <v/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 t="str">
            <v/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 t="str">
            <v/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 t="str">
            <v/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 t="str">
            <v/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 t="str">
            <v/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 t="str">
            <v/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 t="str">
            <v/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 t="str">
            <v/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 t="str">
            <v/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 t="str">
            <v/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 t="str">
            <v/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 t="str">
            <v/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 t="str">
            <v/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 t="str">
            <v/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 t="str">
            <v/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 t="str">
            <v/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 t="str">
            <v/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 t="str">
            <v/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 t="str">
            <v/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 t="str">
            <v/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 t="str">
            <v/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 t="str">
            <v/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 t="str">
            <v/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 t="str">
            <v/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 t="str">
            <v/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 t="str">
            <v/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 t="str">
            <v/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 t="str">
            <v/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 t="str">
            <v/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 t="str">
            <v/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 t="str">
            <v/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 t="str">
            <v/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 t="str">
            <v/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 t="str">
            <v/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 t="str">
            <v/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 t="str">
            <v/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 t="str">
            <v/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 t="str">
            <v/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 t="str">
            <v/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 t="str">
            <v/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 t="str">
            <v/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 t="str">
            <v/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 t="str">
            <v/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 t="str">
            <v/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 t="str">
            <v/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 t="str">
            <v/>
          </cell>
          <cell r="C2" t="str">
            <v>6110</v>
          </cell>
        </row>
        <row r="3">
          <cell r="A3" t="str">
            <v>_/_6110_/_610101</v>
          </cell>
          <cell r="B3" t="str">
            <v/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 t="str">
            <v/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 t="str">
            <v/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 t="str">
            <v/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 t="str">
            <v/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 t="str">
            <v/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 t="str">
            <v/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 t="str">
            <v/>
          </cell>
          <cell r="C10" t="str">
            <v>6111</v>
          </cell>
        </row>
        <row r="11">
          <cell r="A11" t="str">
            <v>_/_6111_/_610801</v>
          </cell>
          <cell r="B11" t="str">
            <v/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 t="str">
            <v/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 t="str">
            <v/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 t="str">
            <v/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 t="str">
            <v/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 t="str">
            <v/>
          </cell>
          <cell r="C16" t="str">
            <v>6113</v>
          </cell>
        </row>
        <row r="17">
          <cell r="A17" t="str">
            <v>_/_6113_/_611001</v>
          </cell>
          <cell r="B17" t="str">
            <v/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 t="str">
            <v/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 t="str">
            <v/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 t="str">
            <v/>
          </cell>
          <cell r="C20" t="str">
            <v>6114</v>
          </cell>
        </row>
        <row r="21">
          <cell r="A21" t="str">
            <v>_/_6114_/_611101</v>
          </cell>
          <cell r="B21" t="str">
            <v/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 t="str">
            <v/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 t="str">
            <v/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 t="str">
            <v/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 t="str">
            <v/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 t="str">
            <v/>
          </cell>
          <cell r="C26" t="str">
            <v>6116</v>
          </cell>
        </row>
        <row r="27">
          <cell r="A27" t="str">
            <v>_/_6116_/_611301</v>
          </cell>
          <cell r="B27" t="str">
            <v/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 t="str">
            <v/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 t="str">
            <v/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 t="str">
            <v/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 t="str">
            <v/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 t="str">
            <v/>
          </cell>
          <cell r="C32" t="str">
            <v>6118</v>
          </cell>
        </row>
        <row r="33">
          <cell r="A33" t="str">
            <v>_/_6118_/_611501</v>
          </cell>
          <cell r="B33" t="str">
            <v/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 t="str">
            <v/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 t="str">
            <v/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 t="str">
            <v/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 t="str">
            <v/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 t="str">
            <v/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 t="str">
            <v/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 t="str">
            <v/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 t="str">
            <v/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 t="str">
            <v/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 t="str">
            <v/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 t="str">
            <v/>
          </cell>
          <cell r="C44" t="str">
            <v>6121</v>
          </cell>
        </row>
        <row r="45">
          <cell r="A45" t="str">
            <v>_/_6121_/_611801</v>
          </cell>
          <cell r="B45" t="str">
            <v/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 t="str">
            <v/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/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 t="str">
            <v/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 t="str">
            <v/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 t="str">
            <v/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 t="str">
            <v/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 t="str">
            <v/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 t="str">
            <v/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 t="str">
            <v/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 t="str">
            <v/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 t="str">
            <v/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 t="str">
            <v/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 t="str">
            <v/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 t="str">
            <v/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 t="str">
            <v/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 t="str">
            <v/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 t="str">
            <v/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 t="str">
            <v/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 t="str">
            <v/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 t="str">
            <v/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 t="str">
            <v/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 t="str">
            <v/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 t="str">
            <v/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 t="str">
            <v/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 t="str">
            <v/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 t="str">
            <v/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 t="str">
            <v/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 t="str">
            <v/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 t="str">
            <v/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 t="str">
            <v/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 t="str">
            <v/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 t="str">
            <v/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 t="str">
            <v/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 t="str">
            <v/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 t="str">
            <v/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 t="str">
            <v/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 t="str">
            <v/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 t="str">
            <v/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 t="str">
            <v/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 t="str">
            <v/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 t="str">
            <v/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 t="str">
            <v/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 t="str">
            <v/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 t="str">
            <v/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 t="str">
            <v/>
          </cell>
          <cell r="C90" t="str">
            <v>6186</v>
          </cell>
        </row>
        <row r="91">
          <cell r="A91" t="str">
            <v>_/_6186_/_610601</v>
          </cell>
          <cell r="B91" t="str">
            <v/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 t="str">
            <v/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 t="str">
            <v/>
          </cell>
          <cell r="C93" t="str">
            <v>6187</v>
          </cell>
        </row>
        <row r="94">
          <cell r="A94" t="str">
            <v>_/_6187_/_613001</v>
          </cell>
          <cell r="B94" t="str">
            <v/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 t="str">
            <v/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 t="str">
            <v/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 t="str">
            <v/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 t="str">
            <v/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 t="str">
            <v/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 t="str">
            <v/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 t="str">
            <v/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 t="str">
            <v/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 t="str">
            <v/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 t="str">
            <v/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 t="str">
            <v/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 t="str">
            <v/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 t="str">
            <v/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 t="str">
            <v/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 t="str">
            <v/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 t="str">
            <v/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 t="str">
            <v/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 t="str">
            <v/>
          </cell>
          <cell r="C112" t="str">
            <v>6210</v>
          </cell>
        </row>
        <row r="113">
          <cell r="A113" t="str">
            <v>_/_6210_/_630101</v>
          </cell>
          <cell r="B113" t="str">
            <v/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 t="str">
            <v/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 t="str">
            <v/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 t="str">
            <v/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 t="str">
            <v/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 t="str">
            <v/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 t="str">
            <v/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 t="str">
            <v/>
          </cell>
          <cell r="C120" t="str">
            <v>6211</v>
          </cell>
        </row>
        <row r="121">
          <cell r="A121" t="str">
            <v>_/_6211_/_630801</v>
          </cell>
          <cell r="B121" t="str">
            <v/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 t="str">
            <v/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 t="str">
            <v/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 t="str">
            <v/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 t="str">
            <v/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 t="str">
            <v/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 t="str">
            <v/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 t="str">
            <v/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 t="str">
            <v/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 t="str">
            <v/>
          </cell>
          <cell r="C130" t="str">
            <v>6214</v>
          </cell>
        </row>
        <row r="131">
          <cell r="A131" t="str">
            <v>_/_6214_/_631101</v>
          </cell>
          <cell r="B131" t="str">
            <v/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 t="str">
            <v/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 t="str">
            <v/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 t="str">
            <v/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 t="str">
            <v/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 t="str">
            <v/>
          </cell>
          <cell r="C136" t="str">
            <v>6216</v>
          </cell>
        </row>
        <row r="137">
          <cell r="A137" t="str">
            <v>_/_6216_/_631301</v>
          </cell>
          <cell r="B137" t="str">
            <v/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 t="str">
            <v/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 t="str">
            <v/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 t="str">
            <v/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 t="str">
            <v/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 t="str">
            <v/>
          </cell>
          <cell r="C142" t="str">
            <v>6218</v>
          </cell>
        </row>
        <row r="143">
          <cell r="A143" t="str">
            <v>_/_6218_/_631501</v>
          </cell>
          <cell r="B143" t="str">
            <v/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 t="str">
            <v/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 t="str">
            <v/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 t="str">
            <v/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 t="str">
            <v/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 t="str">
            <v/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 t="str">
            <v/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 t="str">
            <v/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 t="str">
            <v/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 t="str">
            <v/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 t="str">
            <v/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 t="str">
            <v/>
          </cell>
          <cell r="C154" t="str">
            <v>6221</v>
          </cell>
        </row>
        <row r="155">
          <cell r="A155" t="str">
            <v>_/_6221_/_631801</v>
          </cell>
          <cell r="B155" t="str">
            <v/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 t="str">
            <v/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 t="str">
            <v/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 t="str">
            <v/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 t="str">
            <v/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 t="str">
            <v/>
          </cell>
          <cell r="C160" t="str">
            <v>6223</v>
          </cell>
        </row>
        <row r="161">
          <cell r="A161" t="str">
            <v>_/__/_</v>
          </cell>
          <cell r="C161" t="str">
            <v/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/>
          </cell>
          <cell r="C162" t="str">
            <v>6224</v>
          </cell>
        </row>
        <row r="163">
          <cell r="A163" t="str">
            <v>_/_6224_/_632101</v>
          </cell>
          <cell r="B163" t="str">
            <v/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 t="str">
            <v/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 t="str">
            <v/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 t="str">
            <v/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 t="str">
            <v/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 t="str">
            <v/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 t="str">
            <v/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 t="str">
            <v/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 t="str">
            <v/>
          </cell>
          <cell r="C171" t="str">
            <v>6225</v>
          </cell>
        </row>
        <row r="172">
          <cell r="A172" t="str">
            <v>_/_6225_/_632106</v>
          </cell>
          <cell r="B172" t="str">
            <v/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 t="str">
            <v/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 t="str">
            <v/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 t="str">
            <v/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 t="str">
            <v/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 t="str">
            <v/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 t="str">
            <v/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 t="str">
            <v/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 t="str">
            <v/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 t="str">
            <v/>
          </cell>
          <cell r="C181" t="str">
            <v>6227</v>
          </cell>
        </row>
        <row r="182">
          <cell r="A182" t="str">
            <v>_/_6227_/_630104</v>
          </cell>
          <cell r="B182" t="str">
            <v/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 t="str">
            <v/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 t="str">
            <v/>
          </cell>
          <cell r="C184" t="str">
            <v>6228</v>
          </cell>
        </row>
        <row r="185">
          <cell r="A185" t="str">
            <v>_/_6228_/_632401</v>
          </cell>
          <cell r="B185" t="str">
            <v/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 t="str">
            <v/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 t="str">
            <v/>
          </cell>
          <cell r="C187" t="str">
            <v>6230</v>
          </cell>
        </row>
        <row r="188">
          <cell r="A188" t="str">
            <v>_/_6230_/_632501</v>
          </cell>
          <cell r="B188" t="str">
            <v/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 t="str">
            <v/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 t="str">
            <v/>
          </cell>
          <cell r="C190" t="str">
            <v>6284</v>
          </cell>
        </row>
        <row r="191">
          <cell r="A191" t="str">
            <v>_/_6284_/_630201</v>
          </cell>
          <cell r="B191" t="str">
            <v/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 t="str">
            <v/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 t="str">
            <v/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 t="str">
            <v/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 t="str">
            <v/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 t="str">
            <v/>
          </cell>
          <cell r="C196" t="str">
            <v>6285</v>
          </cell>
        </row>
        <row r="197">
          <cell r="A197" t="str">
            <v>_/_6285_/_633301</v>
          </cell>
          <cell r="B197" t="str">
            <v/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 t="str">
            <v/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 t="str">
            <v/>
          </cell>
          <cell r="C199" t="str">
            <v>6286</v>
          </cell>
        </row>
        <row r="200">
          <cell r="A200" t="str">
            <v>_/_6286_/_630601</v>
          </cell>
          <cell r="B200" t="str">
            <v/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 t="str">
            <v/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 t="str">
            <v/>
          </cell>
          <cell r="C202" t="str">
            <v>6287</v>
          </cell>
        </row>
        <row r="203">
          <cell r="A203" t="str">
            <v>_/_6287_/_633001</v>
          </cell>
          <cell r="B203" t="str">
            <v/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 t="str">
            <v/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 t="str">
            <v/>
          </cell>
          <cell r="C205" t="str">
            <v>6288</v>
          </cell>
        </row>
        <row r="206">
          <cell r="A206" t="str">
            <v>_/_6288_/_630301</v>
          </cell>
          <cell r="B206" t="str">
            <v/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 t="str">
            <v/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 t="str">
            <v/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 t="str">
            <v/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 t="str">
            <v/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 t="str">
            <v/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 t="str">
            <v/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 t="str">
            <v/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 t="str">
            <v/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 t="str">
            <v/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 t="str">
            <v/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 t="str">
            <v/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 t="str">
            <v/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 t="str">
            <v/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 t="str">
            <v/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 t="str">
            <v/>
          </cell>
          <cell r="C221" t="str">
            <v>6310</v>
          </cell>
        </row>
        <row r="222">
          <cell r="A222" t="str">
            <v>_/_6310_/_650101</v>
          </cell>
          <cell r="B222" t="str">
            <v/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 t="str">
            <v/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 t="str">
            <v/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 t="str">
            <v/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 t="str">
            <v/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 t="str">
            <v/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 t="str">
            <v/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 t="str">
            <v/>
          </cell>
          <cell r="C229" t="str">
            <v>6311</v>
          </cell>
        </row>
        <row r="230">
          <cell r="A230" t="str">
            <v>_/_6311_/_650801</v>
          </cell>
          <cell r="B230" t="str">
            <v/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 t="str">
            <v/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 t="str">
            <v/>
          </cell>
          <cell r="C232" t="str">
            <v>6312</v>
          </cell>
        </row>
        <row r="233">
          <cell r="A233" t="str">
            <v>_/_6312_/_650901</v>
          </cell>
          <cell r="B233" t="str">
            <v/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 t="str">
            <v/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 t="str">
            <v/>
          </cell>
          <cell r="C235" t="str">
            <v>6313</v>
          </cell>
        </row>
        <row r="236">
          <cell r="A236" t="str">
            <v>_/_6313_/_651001</v>
          </cell>
          <cell r="B236" t="str">
            <v/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 t="str">
            <v/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 t="str">
            <v/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 t="str">
            <v/>
          </cell>
          <cell r="C239" t="str">
            <v>6314</v>
          </cell>
        </row>
        <row r="240">
          <cell r="A240" t="str">
            <v>_/_6314_/_651101</v>
          </cell>
          <cell r="B240" t="str">
            <v/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 t="str">
            <v/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 t="str">
            <v/>
          </cell>
          <cell r="C242" t="str">
            <v>6315</v>
          </cell>
        </row>
        <row r="243">
          <cell r="A243" t="str">
            <v>_/_6315_/_651201</v>
          </cell>
          <cell r="B243" t="str">
            <v/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 t="str">
            <v/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 t="str">
            <v/>
          </cell>
          <cell r="C245" t="str">
            <v>6316</v>
          </cell>
        </row>
        <row r="246">
          <cell r="A246" t="str">
            <v>_/_6316_/_651301</v>
          </cell>
          <cell r="B246" t="str">
            <v/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 t="str">
            <v/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 t="str">
            <v/>
          </cell>
          <cell r="C248" t="str">
            <v>6317</v>
          </cell>
        </row>
        <row r="249">
          <cell r="A249" t="str">
            <v>_/_6317_/_651401</v>
          </cell>
          <cell r="B249" t="str">
            <v/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 t="str">
            <v/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 t="str">
            <v/>
          </cell>
          <cell r="C251" t="str">
            <v>6318</v>
          </cell>
        </row>
        <row r="252">
          <cell r="A252" t="str">
            <v>_/_6318_/_651501</v>
          </cell>
          <cell r="B252" t="str">
            <v/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 t="str">
            <v/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 t="str">
            <v/>
          </cell>
          <cell r="C254" t="str">
            <v>6319</v>
          </cell>
        </row>
        <row r="255">
          <cell r="A255" t="str">
            <v>_/_6319_/_650105</v>
          </cell>
          <cell r="B255" t="str">
            <v/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 t="str">
            <v/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 t="str">
            <v/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 t="str">
            <v/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 t="str">
            <v/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 t="str">
            <v/>
          </cell>
          <cell r="C260" t="str">
            <v>6320</v>
          </cell>
        </row>
        <row r="261">
          <cell r="A261" t="str">
            <v>_/_6320_/_651701</v>
          </cell>
          <cell r="B261" t="str">
            <v/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 t="str">
            <v/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 t="str">
            <v/>
          </cell>
          <cell r="C263" t="str">
            <v>6321</v>
          </cell>
        </row>
        <row r="264">
          <cell r="A264" t="str">
            <v>_/_6321_/_651801</v>
          </cell>
          <cell r="B264" t="str">
            <v/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 t="str">
            <v/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/>
          </cell>
          <cell r="C266" t="str">
            <v>6322</v>
          </cell>
        </row>
        <row r="267">
          <cell r="A267" t="str">
            <v>_/_6322_/_651901</v>
          </cell>
          <cell r="B267" t="str">
            <v/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 t="str">
            <v/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 t="str">
            <v/>
          </cell>
          <cell r="C269" t="str">
            <v>6323</v>
          </cell>
        </row>
        <row r="270">
          <cell r="A270" t="str">
            <v>_/_6323_/_632001</v>
          </cell>
          <cell r="B270" t="str">
            <v/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 t="str">
            <v/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 t="str">
            <v/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 t="str">
            <v/>
          </cell>
          <cell r="C273" t="str">
            <v>6324</v>
          </cell>
        </row>
        <row r="274">
          <cell r="A274" t="str">
            <v>_/_6324_/_652101</v>
          </cell>
          <cell r="B274" t="str">
            <v/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 t="str">
            <v/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 t="str">
            <v/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 t="str">
            <v/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 t="str">
            <v/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 t="str">
            <v/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 t="str">
            <v/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 t="str">
            <v/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 t="str">
            <v/>
          </cell>
          <cell r="C282" t="str">
            <v>6325</v>
          </cell>
        </row>
        <row r="283">
          <cell r="A283" t="str">
            <v>_/_6325_/_652106</v>
          </cell>
          <cell r="B283" t="str">
            <v/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 t="str">
            <v/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 t="str">
            <v/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 t="str">
            <v/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 t="str">
            <v/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 t="str">
            <v/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 t="str">
            <v/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 t="str">
            <v/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 t="str">
            <v/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 t="str">
            <v/>
          </cell>
          <cell r="C292" t="str">
            <v>6327</v>
          </cell>
        </row>
        <row r="293">
          <cell r="A293" t="str">
            <v>_/_6327_/_650104</v>
          </cell>
          <cell r="B293" t="str">
            <v/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 t="str">
            <v/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 t="str">
            <v/>
          </cell>
          <cell r="C295" t="str">
            <v>6328</v>
          </cell>
        </row>
        <row r="296">
          <cell r="A296" t="str">
            <v>_/_6328_/_652401</v>
          </cell>
          <cell r="B296" t="str">
            <v/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 t="str">
            <v/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 t="str">
            <v/>
          </cell>
          <cell r="C298" t="str">
            <v>6330</v>
          </cell>
        </row>
        <row r="299">
          <cell r="A299" t="str">
            <v>_/_6330_/_652501</v>
          </cell>
          <cell r="B299" t="str">
            <v/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 t="str">
            <v/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/>
          </cell>
          <cell r="C301" t="str">
            <v>6384</v>
          </cell>
        </row>
        <row r="302">
          <cell r="A302" t="str">
            <v>_/_6384_/_650201</v>
          </cell>
          <cell r="B302" t="str">
            <v/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 t="str">
            <v/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 t="str">
            <v/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 t="str">
            <v/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 t="str">
            <v/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 t="str">
            <v/>
          </cell>
          <cell r="C307" t="str">
            <v>6385</v>
          </cell>
        </row>
        <row r="308">
          <cell r="A308" t="str">
            <v>_/_6385_/_653301</v>
          </cell>
          <cell r="B308" t="str">
            <v/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 t="str">
            <v/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 t="str">
            <v/>
          </cell>
          <cell r="C310" t="str">
            <v>6386</v>
          </cell>
        </row>
        <row r="311">
          <cell r="A311" t="str">
            <v>_/_6386_/_650601</v>
          </cell>
          <cell r="B311" t="str">
            <v/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 t="str">
            <v/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 t="str">
            <v/>
          </cell>
          <cell r="C313" t="str">
            <v>6387</v>
          </cell>
        </row>
        <row r="314">
          <cell r="A314" t="str">
            <v>_/_6387_/_653001</v>
          </cell>
          <cell r="B314" t="str">
            <v/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 t="str">
            <v/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 t="str">
            <v/>
          </cell>
          <cell r="C316" t="str">
            <v>6388</v>
          </cell>
        </row>
        <row r="317">
          <cell r="A317" t="str">
            <v>_/_6388_/_650301</v>
          </cell>
          <cell r="B317" t="str">
            <v/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 t="str">
            <v/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 t="str">
            <v/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 t="str">
            <v/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 t="str">
            <v/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 t="str">
            <v/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 t="str">
            <v/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 t="str">
            <v/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 t="str">
            <v/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 t="str">
            <v/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 t="str">
            <v/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 t="str">
            <v/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 t="str">
            <v/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 t="str">
            <v/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 t="str">
            <v/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หน้า1-2"/>
      <sheetName val="งบกำไรขาดทุน 3 เดือนหน้า3"/>
      <sheetName val="งบแสดงส่วนผู้ถือหุ้น_งบรวม4"/>
      <sheetName val="งบแสดงส่วนผู้ถือหุ้น_งบเดี่ยว5"/>
      <sheetName val="งบกระแสเงินสด6-7"/>
      <sheetName val="WTB"/>
      <sheetName val="WTB CON"/>
      <sheetName val="Conso Intertrade"/>
      <sheetName val="Conso"/>
      <sheetName val="WCON-AJE 1"/>
      <sheetName val="WCON-AJE 2"/>
      <sheetName val="TB_BS"/>
      <sheetName val="TB_PL"/>
      <sheetName val="TB_Asset012018"/>
      <sheetName val="TB_Lia012018"/>
      <sheetName val="Inc_20"/>
      <sheetName val="Cost20"/>
      <sheetName val="exp41+50+60"/>
      <sheetName val="B3_ADJ16"/>
      <sheetName val="Materiality 12จริง"/>
      <sheetName val="BF"/>
      <sheetName val="D2"/>
      <sheetName val="D3"/>
      <sheetName val="D4"/>
      <sheetName val="D7"/>
      <sheetName val="D7.1"/>
      <sheetName val="D6"/>
      <sheetName val="D8"/>
      <sheetName val="D9"/>
      <sheetName val="D10"/>
      <sheetName val="D12"/>
      <sheetName val="D13"/>
      <sheetName val="D15"/>
      <sheetName val="D16"/>
      <sheetName val="D17.1"/>
      <sheetName val="D17.2"/>
      <sheetName val="D17"/>
      <sheetName val="D21"/>
      <sheetName val="D22"/>
      <sheetName val="D26"/>
      <sheetName val="D26.1"/>
      <sheetName val="D26.2"/>
      <sheetName val="D23"/>
      <sheetName val="D25"/>
      <sheetName val="D26.3"/>
      <sheetName val="D28.1"/>
      <sheetName val="D28.2"/>
      <sheetName val="D28.3"/>
      <sheetName val="D29"/>
      <sheetName val="D30"/>
      <sheetName val="D41,D42,D43"/>
      <sheetName val="D51"/>
      <sheetName val="D53"/>
      <sheetName val="D55"/>
      <sheetName val="D61"/>
      <sheetName val="D62"/>
      <sheetName val="D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72"/>
  <sheetViews>
    <sheetView showGridLines="0" view="pageBreakPreview" zoomScale="82" zoomScaleNormal="90" zoomScaleSheetLayoutView="82" workbookViewId="0">
      <selection activeCell="H77" sqref="H77"/>
    </sheetView>
  </sheetViews>
  <sheetFormatPr defaultColWidth="9.25" defaultRowHeight="19.899999999999999" customHeight="1"/>
  <cols>
    <col min="1" max="1" width="39.125" style="5" bestFit="1" customWidth="1"/>
    <col min="2" max="2" width="8.875" style="1" bestFit="1" customWidth="1"/>
    <col min="3" max="3" width="2.375" style="1" customWidth="1"/>
    <col min="4" max="4" width="15.25" style="68" customWidth="1"/>
    <col min="5" max="5" width="1" style="1" customWidth="1"/>
    <col min="6" max="6" width="14.625" style="68" customWidth="1"/>
    <col min="7" max="7" width="0.875" style="13" customWidth="1"/>
    <col min="8" max="8" width="13.875" style="68" customWidth="1"/>
    <col min="9" max="9" width="1" style="1" customWidth="1"/>
    <col min="10" max="10" width="13.375" style="1" customWidth="1"/>
    <col min="11" max="11" width="3.625" style="1" customWidth="1"/>
    <col min="12" max="12" width="11.625" style="1" customWidth="1"/>
    <col min="13" max="13" width="3" style="1" customWidth="1"/>
    <col min="14" max="14" width="11" style="1" bestFit="1" customWidth="1"/>
    <col min="15" max="15" width="9.25" style="1"/>
    <col min="16" max="16" width="10.375" style="1" bestFit="1" customWidth="1"/>
    <col min="17" max="249" width="9.25" style="1"/>
    <col min="250" max="250" width="51.125" style="1" customWidth="1"/>
    <col min="251" max="251" width="6.875" style="1" customWidth="1"/>
    <col min="252" max="252" width="1" style="1" customWidth="1"/>
    <col min="253" max="253" width="12.875" style="1" customWidth="1"/>
    <col min="254" max="254" width="0.875" style="1" customWidth="1"/>
    <col min="255" max="255" width="15.125" style="1" bestFit="1" customWidth="1"/>
    <col min="256" max="256" width="0.875" style="1" customWidth="1"/>
    <col min="257" max="257" width="12.125" style="1" customWidth="1"/>
    <col min="258" max="258" width="1.125" style="1" customWidth="1"/>
    <col min="259" max="259" width="15.25" style="1" customWidth="1"/>
    <col min="260" max="260" width="2.75" style="1" customWidth="1"/>
    <col min="261" max="261" width="11" style="1" bestFit="1" customWidth="1"/>
    <col min="262" max="262" width="3" style="1" customWidth="1"/>
    <col min="263" max="263" width="11" style="1" bestFit="1" customWidth="1"/>
    <col min="264" max="505" width="9.25" style="1"/>
    <col min="506" max="506" width="51.125" style="1" customWidth="1"/>
    <col min="507" max="507" width="6.875" style="1" customWidth="1"/>
    <col min="508" max="508" width="1" style="1" customWidth="1"/>
    <col min="509" max="509" width="12.875" style="1" customWidth="1"/>
    <col min="510" max="510" width="0.875" style="1" customWidth="1"/>
    <col min="511" max="511" width="15.125" style="1" bestFit="1" customWidth="1"/>
    <col min="512" max="512" width="0.875" style="1" customWidth="1"/>
    <col min="513" max="513" width="12.125" style="1" customWidth="1"/>
    <col min="514" max="514" width="1.125" style="1" customWidth="1"/>
    <col min="515" max="515" width="15.25" style="1" customWidth="1"/>
    <col min="516" max="516" width="2.75" style="1" customWidth="1"/>
    <col min="517" max="517" width="11" style="1" bestFit="1" customWidth="1"/>
    <col min="518" max="518" width="3" style="1" customWidth="1"/>
    <col min="519" max="519" width="11" style="1" bestFit="1" customWidth="1"/>
    <col min="520" max="761" width="9.25" style="1"/>
    <col min="762" max="762" width="51.125" style="1" customWidth="1"/>
    <col min="763" max="763" width="6.875" style="1" customWidth="1"/>
    <col min="764" max="764" width="1" style="1" customWidth="1"/>
    <col min="765" max="765" width="12.875" style="1" customWidth="1"/>
    <col min="766" max="766" width="0.875" style="1" customWidth="1"/>
    <col min="767" max="767" width="15.125" style="1" bestFit="1" customWidth="1"/>
    <col min="768" max="768" width="0.875" style="1" customWidth="1"/>
    <col min="769" max="769" width="12.125" style="1" customWidth="1"/>
    <col min="770" max="770" width="1.125" style="1" customWidth="1"/>
    <col min="771" max="771" width="15.25" style="1" customWidth="1"/>
    <col min="772" max="772" width="2.75" style="1" customWidth="1"/>
    <col min="773" max="773" width="11" style="1" bestFit="1" customWidth="1"/>
    <col min="774" max="774" width="3" style="1" customWidth="1"/>
    <col min="775" max="775" width="11" style="1" bestFit="1" customWidth="1"/>
    <col min="776" max="1017" width="9.25" style="1"/>
    <col min="1018" max="1018" width="51.125" style="1" customWidth="1"/>
    <col min="1019" max="1019" width="6.875" style="1" customWidth="1"/>
    <col min="1020" max="1020" width="1" style="1" customWidth="1"/>
    <col min="1021" max="1021" width="12.875" style="1" customWidth="1"/>
    <col min="1022" max="1022" width="0.875" style="1" customWidth="1"/>
    <col min="1023" max="1023" width="15.125" style="1" bestFit="1" customWidth="1"/>
    <col min="1024" max="1024" width="0.875" style="1" customWidth="1"/>
    <col min="1025" max="1025" width="12.125" style="1" customWidth="1"/>
    <col min="1026" max="1026" width="1.125" style="1" customWidth="1"/>
    <col min="1027" max="1027" width="15.25" style="1" customWidth="1"/>
    <col min="1028" max="1028" width="2.75" style="1" customWidth="1"/>
    <col min="1029" max="1029" width="11" style="1" bestFit="1" customWidth="1"/>
    <col min="1030" max="1030" width="3" style="1" customWidth="1"/>
    <col min="1031" max="1031" width="11" style="1" bestFit="1" customWidth="1"/>
    <col min="1032" max="1273" width="9.25" style="1"/>
    <col min="1274" max="1274" width="51.125" style="1" customWidth="1"/>
    <col min="1275" max="1275" width="6.875" style="1" customWidth="1"/>
    <col min="1276" max="1276" width="1" style="1" customWidth="1"/>
    <col min="1277" max="1277" width="12.875" style="1" customWidth="1"/>
    <col min="1278" max="1278" width="0.875" style="1" customWidth="1"/>
    <col min="1279" max="1279" width="15.125" style="1" bestFit="1" customWidth="1"/>
    <col min="1280" max="1280" width="0.875" style="1" customWidth="1"/>
    <col min="1281" max="1281" width="12.125" style="1" customWidth="1"/>
    <col min="1282" max="1282" width="1.125" style="1" customWidth="1"/>
    <col min="1283" max="1283" width="15.25" style="1" customWidth="1"/>
    <col min="1284" max="1284" width="2.75" style="1" customWidth="1"/>
    <col min="1285" max="1285" width="11" style="1" bestFit="1" customWidth="1"/>
    <col min="1286" max="1286" width="3" style="1" customWidth="1"/>
    <col min="1287" max="1287" width="11" style="1" bestFit="1" customWidth="1"/>
    <col min="1288" max="1529" width="9.25" style="1"/>
    <col min="1530" max="1530" width="51.125" style="1" customWidth="1"/>
    <col min="1531" max="1531" width="6.875" style="1" customWidth="1"/>
    <col min="1532" max="1532" width="1" style="1" customWidth="1"/>
    <col min="1533" max="1533" width="12.875" style="1" customWidth="1"/>
    <col min="1534" max="1534" width="0.875" style="1" customWidth="1"/>
    <col min="1535" max="1535" width="15.125" style="1" bestFit="1" customWidth="1"/>
    <col min="1536" max="1536" width="0.875" style="1" customWidth="1"/>
    <col min="1537" max="1537" width="12.125" style="1" customWidth="1"/>
    <col min="1538" max="1538" width="1.125" style="1" customWidth="1"/>
    <col min="1539" max="1539" width="15.25" style="1" customWidth="1"/>
    <col min="1540" max="1540" width="2.75" style="1" customWidth="1"/>
    <col min="1541" max="1541" width="11" style="1" bestFit="1" customWidth="1"/>
    <col min="1542" max="1542" width="3" style="1" customWidth="1"/>
    <col min="1543" max="1543" width="11" style="1" bestFit="1" customWidth="1"/>
    <col min="1544" max="1785" width="9.25" style="1"/>
    <col min="1786" max="1786" width="51.125" style="1" customWidth="1"/>
    <col min="1787" max="1787" width="6.875" style="1" customWidth="1"/>
    <col min="1788" max="1788" width="1" style="1" customWidth="1"/>
    <col min="1789" max="1789" width="12.875" style="1" customWidth="1"/>
    <col min="1790" max="1790" width="0.875" style="1" customWidth="1"/>
    <col min="1791" max="1791" width="15.125" style="1" bestFit="1" customWidth="1"/>
    <col min="1792" max="1792" width="0.875" style="1" customWidth="1"/>
    <col min="1793" max="1793" width="12.125" style="1" customWidth="1"/>
    <col min="1794" max="1794" width="1.125" style="1" customWidth="1"/>
    <col min="1795" max="1795" width="15.25" style="1" customWidth="1"/>
    <col min="1796" max="1796" width="2.75" style="1" customWidth="1"/>
    <col min="1797" max="1797" width="11" style="1" bestFit="1" customWidth="1"/>
    <col min="1798" max="1798" width="3" style="1" customWidth="1"/>
    <col min="1799" max="1799" width="11" style="1" bestFit="1" customWidth="1"/>
    <col min="1800" max="2041" width="9.25" style="1"/>
    <col min="2042" max="2042" width="51.125" style="1" customWidth="1"/>
    <col min="2043" max="2043" width="6.875" style="1" customWidth="1"/>
    <col min="2044" max="2044" width="1" style="1" customWidth="1"/>
    <col min="2045" max="2045" width="12.875" style="1" customWidth="1"/>
    <col min="2046" max="2046" width="0.875" style="1" customWidth="1"/>
    <col min="2047" max="2047" width="15.125" style="1" bestFit="1" customWidth="1"/>
    <col min="2048" max="2048" width="0.875" style="1" customWidth="1"/>
    <col min="2049" max="2049" width="12.125" style="1" customWidth="1"/>
    <col min="2050" max="2050" width="1.125" style="1" customWidth="1"/>
    <col min="2051" max="2051" width="15.25" style="1" customWidth="1"/>
    <col min="2052" max="2052" width="2.75" style="1" customWidth="1"/>
    <col min="2053" max="2053" width="11" style="1" bestFit="1" customWidth="1"/>
    <col min="2054" max="2054" width="3" style="1" customWidth="1"/>
    <col min="2055" max="2055" width="11" style="1" bestFit="1" customWidth="1"/>
    <col min="2056" max="2297" width="9.25" style="1"/>
    <col min="2298" max="2298" width="51.125" style="1" customWidth="1"/>
    <col min="2299" max="2299" width="6.875" style="1" customWidth="1"/>
    <col min="2300" max="2300" width="1" style="1" customWidth="1"/>
    <col min="2301" max="2301" width="12.875" style="1" customWidth="1"/>
    <col min="2302" max="2302" width="0.875" style="1" customWidth="1"/>
    <col min="2303" max="2303" width="15.125" style="1" bestFit="1" customWidth="1"/>
    <col min="2304" max="2304" width="0.875" style="1" customWidth="1"/>
    <col min="2305" max="2305" width="12.125" style="1" customWidth="1"/>
    <col min="2306" max="2306" width="1.125" style="1" customWidth="1"/>
    <col min="2307" max="2307" width="15.25" style="1" customWidth="1"/>
    <col min="2308" max="2308" width="2.75" style="1" customWidth="1"/>
    <col min="2309" max="2309" width="11" style="1" bestFit="1" customWidth="1"/>
    <col min="2310" max="2310" width="3" style="1" customWidth="1"/>
    <col min="2311" max="2311" width="11" style="1" bestFit="1" customWidth="1"/>
    <col min="2312" max="2553" width="9.25" style="1"/>
    <col min="2554" max="2554" width="51.125" style="1" customWidth="1"/>
    <col min="2555" max="2555" width="6.875" style="1" customWidth="1"/>
    <col min="2556" max="2556" width="1" style="1" customWidth="1"/>
    <col min="2557" max="2557" width="12.875" style="1" customWidth="1"/>
    <col min="2558" max="2558" width="0.875" style="1" customWidth="1"/>
    <col min="2559" max="2559" width="15.125" style="1" bestFit="1" customWidth="1"/>
    <col min="2560" max="2560" width="0.875" style="1" customWidth="1"/>
    <col min="2561" max="2561" width="12.125" style="1" customWidth="1"/>
    <col min="2562" max="2562" width="1.125" style="1" customWidth="1"/>
    <col min="2563" max="2563" width="15.25" style="1" customWidth="1"/>
    <col min="2564" max="2564" width="2.75" style="1" customWidth="1"/>
    <col min="2565" max="2565" width="11" style="1" bestFit="1" customWidth="1"/>
    <col min="2566" max="2566" width="3" style="1" customWidth="1"/>
    <col min="2567" max="2567" width="11" style="1" bestFit="1" customWidth="1"/>
    <col min="2568" max="2809" width="9.25" style="1"/>
    <col min="2810" max="2810" width="51.125" style="1" customWidth="1"/>
    <col min="2811" max="2811" width="6.875" style="1" customWidth="1"/>
    <col min="2812" max="2812" width="1" style="1" customWidth="1"/>
    <col min="2813" max="2813" width="12.875" style="1" customWidth="1"/>
    <col min="2814" max="2814" width="0.875" style="1" customWidth="1"/>
    <col min="2815" max="2815" width="15.125" style="1" bestFit="1" customWidth="1"/>
    <col min="2816" max="2816" width="0.875" style="1" customWidth="1"/>
    <col min="2817" max="2817" width="12.125" style="1" customWidth="1"/>
    <col min="2818" max="2818" width="1.125" style="1" customWidth="1"/>
    <col min="2819" max="2819" width="15.25" style="1" customWidth="1"/>
    <col min="2820" max="2820" width="2.75" style="1" customWidth="1"/>
    <col min="2821" max="2821" width="11" style="1" bestFit="1" customWidth="1"/>
    <col min="2822" max="2822" width="3" style="1" customWidth="1"/>
    <col min="2823" max="2823" width="11" style="1" bestFit="1" customWidth="1"/>
    <col min="2824" max="3065" width="9.25" style="1"/>
    <col min="3066" max="3066" width="51.125" style="1" customWidth="1"/>
    <col min="3067" max="3067" width="6.875" style="1" customWidth="1"/>
    <col min="3068" max="3068" width="1" style="1" customWidth="1"/>
    <col min="3069" max="3069" width="12.875" style="1" customWidth="1"/>
    <col min="3070" max="3070" width="0.875" style="1" customWidth="1"/>
    <col min="3071" max="3071" width="15.125" style="1" bestFit="1" customWidth="1"/>
    <col min="3072" max="3072" width="0.875" style="1" customWidth="1"/>
    <col min="3073" max="3073" width="12.125" style="1" customWidth="1"/>
    <col min="3074" max="3074" width="1.125" style="1" customWidth="1"/>
    <col min="3075" max="3075" width="15.25" style="1" customWidth="1"/>
    <col min="3076" max="3076" width="2.75" style="1" customWidth="1"/>
    <col min="3077" max="3077" width="11" style="1" bestFit="1" customWidth="1"/>
    <col min="3078" max="3078" width="3" style="1" customWidth="1"/>
    <col min="3079" max="3079" width="11" style="1" bestFit="1" customWidth="1"/>
    <col min="3080" max="3321" width="9.25" style="1"/>
    <col min="3322" max="3322" width="51.125" style="1" customWidth="1"/>
    <col min="3323" max="3323" width="6.875" style="1" customWidth="1"/>
    <col min="3324" max="3324" width="1" style="1" customWidth="1"/>
    <col min="3325" max="3325" width="12.875" style="1" customWidth="1"/>
    <col min="3326" max="3326" width="0.875" style="1" customWidth="1"/>
    <col min="3327" max="3327" width="15.125" style="1" bestFit="1" customWidth="1"/>
    <col min="3328" max="3328" width="0.875" style="1" customWidth="1"/>
    <col min="3329" max="3329" width="12.125" style="1" customWidth="1"/>
    <col min="3330" max="3330" width="1.125" style="1" customWidth="1"/>
    <col min="3331" max="3331" width="15.25" style="1" customWidth="1"/>
    <col min="3332" max="3332" width="2.75" style="1" customWidth="1"/>
    <col min="3333" max="3333" width="11" style="1" bestFit="1" customWidth="1"/>
    <col min="3334" max="3334" width="3" style="1" customWidth="1"/>
    <col min="3335" max="3335" width="11" style="1" bestFit="1" customWidth="1"/>
    <col min="3336" max="3577" width="9.25" style="1"/>
    <col min="3578" max="3578" width="51.125" style="1" customWidth="1"/>
    <col min="3579" max="3579" width="6.875" style="1" customWidth="1"/>
    <col min="3580" max="3580" width="1" style="1" customWidth="1"/>
    <col min="3581" max="3581" width="12.875" style="1" customWidth="1"/>
    <col min="3582" max="3582" width="0.875" style="1" customWidth="1"/>
    <col min="3583" max="3583" width="15.125" style="1" bestFit="1" customWidth="1"/>
    <col min="3584" max="3584" width="0.875" style="1" customWidth="1"/>
    <col min="3585" max="3585" width="12.125" style="1" customWidth="1"/>
    <col min="3586" max="3586" width="1.125" style="1" customWidth="1"/>
    <col min="3587" max="3587" width="15.25" style="1" customWidth="1"/>
    <col min="3588" max="3588" width="2.75" style="1" customWidth="1"/>
    <col min="3589" max="3589" width="11" style="1" bestFit="1" customWidth="1"/>
    <col min="3590" max="3590" width="3" style="1" customWidth="1"/>
    <col min="3591" max="3591" width="11" style="1" bestFit="1" customWidth="1"/>
    <col min="3592" max="3833" width="9.25" style="1"/>
    <col min="3834" max="3834" width="51.125" style="1" customWidth="1"/>
    <col min="3835" max="3835" width="6.875" style="1" customWidth="1"/>
    <col min="3836" max="3836" width="1" style="1" customWidth="1"/>
    <col min="3837" max="3837" width="12.875" style="1" customWidth="1"/>
    <col min="3838" max="3838" width="0.875" style="1" customWidth="1"/>
    <col min="3839" max="3839" width="15.125" style="1" bestFit="1" customWidth="1"/>
    <col min="3840" max="3840" width="0.875" style="1" customWidth="1"/>
    <col min="3841" max="3841" width="12.125" style="1" customWidth="1"/>
    <col min="3842" max="3842" width="1.125" style="1" customWidth="1"/>
    <col min="3843" max="3843" width="15.25" style="1" customWidth="1"/>
    <col min="3844" max="3844" width="2.75" style="1" customWidth="1"/>
    <col min="3845" max="3845" width="11" style="1" bestFit="1" customWidth="1"/>
    <col min="3846" max="3846" width="3" style="1" customWidth="1"/>
    <col min="3847" max="3847" width="11" style="1" bestFit="1" customWidth="1"/>
    <col min="3848" max="4089" width="9.25" style="1"/>
    <col min="4090" max="4090" width="51.125" style="1" customWidth="1"/>
    <col min="4091" max="4091" width="6.875" style="1" customWidth="1"/>
    <col min="4092" max="4092" width="1" style="1" customWidth="1"/>
    <col min="4093" max="4093" width="12.875" style="1" customWidth="1"/>
    <col min="4094" max="4094" width="0.875" style="1" customWidth="1"/>
    <col min="4095" max="4095" width="15.125" style="1" bestFit="1" customWidth="1"/>
    <col min="4096" max="4096" width="0.875" style="1" customWidth="1"/>
    <col min="4097" max="4097" width="12.125" style="1" customWidth="1"/>
    <col min="4098" max="4098" width="1.125" style="1" customWidth="1"/>
    <col min="4099" max="4099" width="15.25" style="1" customWidth="1"/>
    <col min="4100" max="4100" width="2.75" style="1" customWidth="1"/>
    <col min="4101" max="4101" width="11" style="1" bestFit="1" customWidth="1"/>
    <col min="4102" max="4102" width="3" style="1" customWidth="1"/>
    <col min="4103" max="4103" width="11" style="1" bestFit="1" customWidth="1"/>
    <col min="4104" max="4345" width="9.25" style="1"/>
    <col min="4346" max="4346" width="51.125" style="1" customWidth="1"/>
    <col min="4347" max="4347" width="6.875" style="1" customWidth="1"/>
    <col min="4348" max="4348" width="1" style="1" customWidth="1"/>
    <col min="4349" max="4349" width="12.875" style="1" customWidth="1"/>
    <col min="4350" max="4350" width="0.875" style="1" customWidth="1"/>
    <col min="4351" max="4351" width="15.125" style="1" bestFit="1" customWidth="1"/>
    <col min="4352" max="4352" width="0.875" style="1" customWidth="1"/>
    <col min="4353" max="4353" width="12.125" style="1" customWidth="1"/>
    <col min="4354" max="4354" width="1.125" style="1" customWidth="1"/>
    <col min="4355" max="4355" width="15.25" style="1" customWidth="1"/>
    <col min="4356" max="4356" width="2.75" style="1" customWidth="1"/>
    <col min="4357" max="4357" width="11" style="1" bestFit="1" customWidth="1"/>
    <col min="4358" max="4358" width="3" style="1" customWidth="1"/>
    <col min="4359" max="4359" width="11" style="1" bestFit="1" customWidth="1"/>
    <col min="4360" max="4601" width="9.25" style="1"/>
    <col min="4602" max="4602" width="51.125" style="1" customWidth="1"/>
    <col min="4603" max="4603" width="6.875" style="1" customWidth="1"/>
    <col min="4604" max="4604" width="1" style="1" customWidth="1"/>
    <col min="4605" max="4605" width="12.875" style="1" customWidth="1"/>
    <col min="4606" max="4606" width="0.875" style="1" customWidth="1"/>
    <col min="4607" max="4607" width="15.125" style="1" bestFit="1" customWidth="1"/>
    <col min="4608" max="4608" width="0.875" style="1" customWidth="1"/>
    <col min="4609" max="4609" width="12.125" style="1" customWidth="1"/>
    <col min="4610" max="4610" width="1.125" style="1" customWidth="1"/>
    <col min="4611" max="4611" width="15.25" style="1" customWidth="1"/>
    <col min="4612" max="4612" width="2.75" style="1" customWidth="1"/>
    <col min="4613" max="4613" width="11" style="1" bestFit="1" customWidth="1"/>
    <col min="4614" max="4614" width="3" style="1" customWidth="1"/>
    <col min="4615" max="4615" width="11" style="1" bestFit="1" customWidth="1"/>
    <col min="4616" max="4857" width="9.25" style="1"/>
    <col min="4858" max="4858" width="51.125" style="1" customWidth="1"/>
    <col min="4859" max="4859" width="6.875" style="1" customWidth="1"/>
    <col min="4860" max="4860" width="1" style="1" customWidth="1"/>
    <col min="4861" max="4861" width="12.875" style="1" customWidth="1"/>
    <col min="4862" max="4862" width="0.875" style="1" customWidth="1"/>
    <col min="4863" max="4863" width="15.125" style="1" bestFit="1" customWidth="1"/>
    <col min="4864" max="4864" width="0.875" style="1" customWidth="1"/>
    <col min="4865" max="4865" width="12.125" style="1" customWidth="1"/>
    <col min="4866" max="4866" width="1.125" style="1" customWidth="1"/>
    <col min="4867" max="4867" width="15.25" style="1" customWidth="1"/>
    <col min="4868" max="4868" width="2.75" style="1" customWidth="1"/>
    <col min="4869" max="4869" width="11" style="1" bestFit="1" customWidth="1"/>
    <col min="4870" max="4870" width="3" style="1" customWidth="1"/>
    <col min="4871" max="4871" width="11" style="1" bestFit="1" customWidth="1"/>
    <col min="4872" max="5113" width="9.25" style="1"/>
    <col min="5114" max="5114" width="51.125" style="1" customWidth="1"/>
    <col min="5115" max="5115" width="6.875" style="1" customWidth="1"/>
    <col min="5116" max="5116" width="1" style="1" customWidth="1"/>
    <col min="5117" max="5117" width="12.875" style="1" customWidth="1"/>
    <col min="5118" max="5118" width="0.875" style="1" customWidth="1"/>
    <col min="5119" max="5119" width="15.125" style="1" bestFit="1" customWidth="1"/>
    <col min="5120" max="5120" width="0.875" style="1" customWidth="1"/>
    <col min="5121" max="5121" width="12.125" style="1" customWidth="1"/>
    <col min="5122" max="5122" width="1.125" style="1" customWidth="1"/>
    <col min="5123" max="5123" width="15.25" style="1" customWidth="1"/>
    <col min="5124" max="5124" width="2.75" style="1" customWidth="1"/>
    <col min="5125" max="5125" width="11" style="1" bestFit="1" customWidth="1"/>
    <col min="5126" max="5126" width="3" style="1" customWidth="1"/>
    <col min="5127" max="5127" width="11" style="1" bestFit="1" customWidth="1"/>
    <col min="5128" max="5369" width="9.25" style="1"/>
    <col min="5370" max="5370" width="51.125" style="1" customWidth="1"/>
    <col min="5371" max="5371" width="6.875" style="1" customWidth="1"/>
    <col min="5372" max="5372" width="1" style="1" customWidth="1"/>
    <col min="5373" max="5373" width="12.875" style="1" customWidth="1"/>
    <col min="5374" max="5374" width="0.875" style="1" customWidth="1"/>
    <col min="5375" max="5375" width="15.125" style="1" bestFit="1" customWidth="1"/>
    <col min="5376" max="5376" width="0.875" style="1" customWidth="1"/>
    <col min="5377" max="5377" width="12.125" style="1" customWidth="1"/>
    <col min="5378" max="5378" width="1.125" style="1" customWidth="1"/>
    <col min="5379" max="5379" width="15.25" style="1" customWidth="1"/>
    <col min="5380" max="5380" width="2.75" style="1" customWidth="1"/>
    <col min="5381" max="5381" width="11" style="1" bestFit="1" customWidth="1"/>
    <col min="5382" max="5382" width="3" style="1" customWidth="1"/>
    <col min="5383" max="5383" width="11" style="1" bestFit="1" customWidth="1"/>
    <col min="5384" max="5625" width="9.25" style="1"/>
    <col min="5626" max="5626" width="51.125" style="1" customWidth="1"/>
    <col min="5627" max="5627" width="6.875" style="1" customWidth="1"/>
    <col min="5628" max="5628" width="1" style="1" customWidth="1"/>
    <col min="5629" max="5629" width="12.875" style="1" customWidth="1"/>
    <col min="5630" max="5630" width="0.875" style="1" customWidth="1"/>
    <col min="5631" max="5631" width="15.125" style="1" bestFit="1" customWidth="1"/>
    <col min="5632" max="5632" width="0.875" style="1" customWidth="1"/>
    <col min="5633" max="5633" width="12.125" style="1" customWidth="1"/>
    <col min="5634" max="5634" width="1.125" style="1" customWidth="1"/>
    <col min="5635" max="5635" width="15.25" style="1" customWidth="1"/>
    <col min="5636" max="5636" width="2.75" style="1" customWidth="1"/>
    <col min="5637" max="5637" width="11" style="1" bestFit="1" customWidth="1"/>
    <col min="5638" max="5638" width="3" style="1" customWidth="1"/>
    <col min="5639" max="5639" width="11" style="1" bestFit="1" customWidth="1"/>
    <col min="5640" max="5881" width="9.25" style="1"/>
    <col min="5882" max="5882" width="51.125" style="1" customWidth="1"/>
    <col min="5883" max="5883" width="6.875" style="1" customWidth="1"/>
    <col min="5884" max="5884" width="1" style="1" customWidth="1"/>
    <col min="5885" max="5885" width="12.875" style="1" customWidth="1"/>
    <col min="5886" max="5886" width="0.875" style="1" customWidth="1"/>
    <col min="5887" max="5887" width="15.125" style="1" bestFit="1" customWidth="1"/>
    <col min="5888" max="5888" width="0.875" style="1" customWidth="1"/>
    <col min="5889" max="5889" width="12.125" style="1" customWidth="1"/>
    <col min="5890" max="5890" width="1.125" style="1" customWidth="1"/>
    <col min="5891" max="5891" width="15.25" style="1" customWidth="1"/>
    <col min="5892" max="5892" width="2.75" style="1" customWidth="1"/>
    <col min="5893" max="5893" width="11" style="1" bestFit="1" customWidth="1"/>
    <col min="5894" max="5894" width="3" style="1" customWidth="1"/>
    <col min="5895" max="5895" width="11" style="1" bestFit="1" customWidth="1"/>
    <col min="5896" max="6137" width="9.25" style="1"/>
    <col min="6138" max="6138" width="51.125" style="1" customWidth="1"/>
    <col min="6139" max="6139" width="6.875" style="1" customWidth="1"/>
    <col min="6140" max="6140" width="1" style="1" customWidth="1"/>
    <col min="6141" max="6141" width="12.875" style="1" customWidth="1"/>
    <col min="6142" max="6142" width="0.875" style="1" customWidth="1"/>
    <col min="6143" max="6143" width="15.125" style="1" bestFit="1" customWidth="1"/>
    <col min="6144" max="6144" width="0.875" style="1" customWidth="1"/>
    <col min="6145" max="6145" width="12.125" style="1" customWidth="1"/>
    <col min="6146" max="6146" width="1.125" style="1" customWidth="1"/>
    <col min="6147" max="6147" width="15.25" style="1" customWidth="1"/>
    <col min="6148" max="6148" width="2.75" style="1" customWidth="1"/>
    <col min="6149" max="6149" width="11" style="1" bestFit="1" customWidth="1"/>
    <col min="6150" max="6150" width="3" style="1" customWidth="1"/>
    <col min="6151" max="6151" width="11" style="1" bestFit="1" customWidth="1"/>
    <col min="6152" max="6393" width="9.25" style="1"/>
    <col min="6394" max="6394" width="51.125" style="1" customWidth="1"/>
    <col min="6395" max="6395" width="6.875" style="1" customWidth="1"/>
    <col min="6396" max="6396" width="1" style="1" customWidth="1"/>
    <col min="6397" max="6397" width="12.875" style="1" customWidth="1"/>
    <col min="6398" max="6398" width="0.875" style="1" customWidth="1"/>
    <col min="6399" max="6399" width="15.125" style="1" bestFit="1" customWidth="1"/>
    <col min="6400" max="6400" width="0.875" style="1" customWidth="1"/>
    <col min="6401" max="6401" width="12.125" style="1" customWidth="1"/>
    <col min="6402" max="6402" width="1.125" style="1" customWidth="1"/>
    <col min="6403" max="6403" width="15.25" style="1" customWidth="1"/>
    <col min="6404" max="6404" width="2.75" style="1" customWidth="1"/>
    <col min="6405" max="6405" width="11" style="1" bestFit="1" customWidth="1"/>
    <col min="6406" max="6406" width="3" style="1" customWidth="1"/>
    <col min="6407" max="6407" width="11" style="1" bestFit="1" customWidth="1"/>
    <col min="6408" max="6649" width="9.25" style="1"/>
    <col min="6650" max="6650" width="51.125" style="1" customWidth="1"/>
    <col min="6651" max="6651" width="6.875" style="1" customWidth="1"/>
    <col min="6652" max="6652" width="1" style="1" customWidth="1"/>
    <col min="6653" max="6653" width="12.875" style="1" customWidth="1"/>
    <col min="6654" max="6654" width="0.875" style="1" customWidth="1"/>
    <col min="6655" max="6655" width="15.125" style="1" bestFit="1" customWidth="1"/>
    <col min="6656" max="6656" width="0.875" style="1" customWidth="1"/>
    <col min="6657" max="6657" width="12.125" style="1" customWidth="1"/>
    <col min="6658" max="6658" width="1.125" style="1" customWidth="1"/>
    <col min="6659" max="6659" width="15.25" style="1" customWidth="1"/>
    <col min="6660" max="6660" width="2.75" style="1" customWidth="1"/>
    <col min="6661" max="6661" width="11" style="1" bestFit="1" customWidth="1"/>
    <col min="6662" max="6662" width="3" style="1" customWidth="1"/>
    <col min="6663" max="6663" width="11" style="1" bestFit="1" customWidth="1"/>
    <col min="6664" max="6905" width="9.25" style="1"/>
    <col min="6906" max="6906" width="51.125" style="1" customWidth="1"/>
    <col min="6907" max="6907" width="6.875" style="1" customWidth="1"/>
    <col min="6908" max="6908" width="1" style="1" customWidth="1"/>
    <col min="6909" max="6909" width="12.875" style="1" customWidth="1"/>
    <col min="6910" max="6910" width="0.875" style="1" customWidth="1"/>
    <col min="6911" max="6911" width="15.125" style="1" bestFit="1" customWidth="1"/>
    <col min="6912" max="6912" width="0.875" style="1" customWidth="1"/>
    <col min="6913" max="6913" width="12.125" style="1" customWidth="1"/>
    <col min="6914" max="6914" width="1.125" style="1" customWidth="1"/>
    <col min="6915" max="6915" width="15.25" style="1" customWidth="1"/>
    <col min="6916" max="6916" width="2.75" style="1" customWidth="1"/>
    <col min="6917" max="6917" width="11" style="1" bestFit="1" customWidth="1"/>
    <col min="6918" max="6918" width="3" style="1" customWidth="1"/>
    <col min="6919" max="6919" width="11" style="1" bestFit="1" customWidth="1"/>
    <col min="6920" max="7161" width="9.25" style="1"/>
    <col min="7162" max="7162" width="51.125" style="1" customWidth="1"/>
    <col min="7163" max="7163" width="6.875" style="1" customWidth="1"/>
    <col min="7164" max="7164" width="1" style="1" customWidth="1"/>
    <col min="7165" max="7165" width="12.875" style="1" customWidth="1"/>
    <col min="7166" max="7166" width="0.875" style="1" customWidth="1"/>
    <col min="7167" max="7167" width="15.125" style="1" bestFit="1" customWidth="1"/>
    <col min="7168" max="7168" width="0.875" style="1" customWidth="1"/>
    <col min="7169" max="7169" width="12.125" style="1" customWidth="1"/>
    <col min="7170" max="7170" width="1.125" style="1" customWidth="1"/>
    <col min="7171" max="7171" width="15.25" style="1" customWidth="1"/>
    <col min="7172" max="7172" width="2.75" style="1" customWidth="1"/>
    <col min="7173" max="7173" width="11" style="1" bestFit="1" customWidth="1"/>
    <col min="7174" max="7174" width="3" style="1" customWidth="1"/>
    <col min="7175" max="7175" width="11" style="1" bestFit="1" customWidth="1"/>
    <col min="7176" max="7417" width="9.25" style="1"/>
    <col min="7418" max="7418" width="51.125" style="1" customWidth="1"/>
    <col min="7419" max="7419" width="6.875" style="1" customWidth="1"/>
    <col min="7420" max="7420" width="1" style="1" customWidth="1"/>
    <col min="7421" max="7421" width="12.875" style="1" customWidth="1"/>
    <col min="7422" max="7422" width="0.875" style="1" customWidth="1"/>
    <col min="7423" max="7423" width="15.125" style="1" bestFit="1" customWidth="1"/>
    <col min="7424" max="7424" width="0.875" style="1" customWidth="1"/>
    <col min="7425" max="7425" width="12.125" style="1" customWidth="1"/>
    <col min="7426" max="7426" width="1.125" style="1" customWidth="1"/>
    <col min="7427" max="7427" width="15.25" style="1" customWidth="1"/>
    <col min="7428" max="7428" width="2.75" style="1" customWidth="1"/>
    <col min="7429" max="7429" width="11" style="1" bestFit="1" customWidth="1"/>
    <col min="7430" max="7430" width="3" style="1" customWidth="1"/>
    <col min="7431" max="7431" width="11" style="1" bestFit="1" customWidth="1"/>
    <col min="7432" max="7673" width="9.25" style="1"/>
    <col min="7674" max="7674" width="51.125" style="1" customWidth="1"/>
    <col min="7675" max="7675" width="6.875" style="1" customWidth="1"/>
    <col min="7676" max="7676" width="1" style="1" customWidth="1"/>
    <col min="7677" max="7677" width="12.875" style="1" customWidth="1"/>
    <col min="7678" max="7678" width="0.875" style="1" customWidth="1"/>
    <col min="7679" max="7679" width="15.125" style="1" bestFit="1" customWidth="1"/>
    <col min="7680" max="7680" width="0.875" style="1" customWidth="1"/>
    <col min="7681" max="7681" width="12.125" style="1" customWidth="1"/>
    <col min="7682" max="7682" width="1.125" style="1" customWidth="1"/>
    <col min="7683" max="7683" width="15.25" style="1" customWidth="1"/>
    <col min="7684" max="7684" width="2.75" style="1" customWidth="1"/>
    <col min="7685" max="7685" width="11" style="1" bestFit="1" customWidth="1"/>
    <col min="7686" max="7686" width="3" style="1" customWidth="1"/>
    <col min="7687" max="7687" width="11" style="1" bestFit="1" customWidth="1"/>
    <col min="7688" max="7929" width="9.25" style="1"/>
    <col min="7930" max="7930" width="51.125" style="1" customWidth="1"/>
    <col min="7931" max="7931" width="6.875" style="1" customWidth="1"/>
    <col min="7932" max="7932" width="1" style="1" customWidth="1"/>
    <col min="7933" max="7933" width="12.875" style="1" customWidth="1"/>
    <col min="7934" max="7934" width="0.875" style="1" customWidth="1"/>
    <col min="7935" max="7935" width="15.125" style="1" bestFit="1" customWidth="1"/>
    <col min="7936" max="7936" width="0.875" style="1" customWidth="1"/>
    <col min="7937" max="7937" width="12.125" style="1" customWidth="1"/>
    <col min="7938" max="7938" width="1.125" style="1" customWidth="1"/>
    <col min="7939" max="7939" width="15.25" style="1" customWidth="1"/>
    <col min="7940" max="7940" width="2.75" style="1" customWidth="1"/>
    <col min="7941" max="7941" width="11" style="1" bestFit="1" customWidth="1"/>
    <col min="7942" max="7942" width="3" style="1" customWidth="1"/>
    <col min="7943" max="7943" width="11" style="1" bestFit="1" customWidth="1"/>
    <col min="7944" max="8185" width="9.25" style="1"/>
    <col min="8186" max="8186" width="51.125" style="1" customWidth="1"/>
    <col min="8187" max="8187" width="6.875" style="1" customWidth="1"/>
    <col min="8188" max="8188" width="1" style="1" customWidth="1"/>
    <col min="8189" max="8189" width="12.875" style="1" customWidth="1"/>
    <col min="8190" max="8190" width="0.875" style="1" customWidth="1"/>
    <col min="8191" max="8191" width="15.125" style="1" bestFit="1" customWidth="1"/>
    <col min="8192" max="8192" width="0.875" style="1" customWidth="1"/>
    <col min="8193" max="8193" width="12.125" style="1" customWidth="1"/>
    <col min="8194" max="8194" width="1.125" style="1" customWidth="1"/>
    <col min="8195" max="8195" width="15.25" style="1" customWidth="1"/>
    <col min="8196" max="8196" width="2.75" style="1" customWidth="1"/>
    <col min="8197" max="8197" width="11" style="1" bestFit="1" customWidth="1"/>
    <col min="8198" max="8198" width="3" style="1" customWidth="1"/>
    <col min="8199" max="8199" width="11" style="1" bestFit="1" customWidth="1"/>
    <col min="8200" max="8441" width="9.25" style="1"/>
    <col min="8442" max="8442" width="51.125" style="1" customWidth="1"/>
    <col min="8443" max="8443" width="6.875" style="1" customWidth="1"/>
    <col min="8444" max="8444" width="1" style="1" customWidth="1"/>
    <col min="8445" max="8445" width="12.875" style="1" customWidth="1"/>
    <col min="8446" max="8446" width="0.875" style="1" customWidth="1"/>
    <col min="8447" max="8447" width="15.125" style="1" bestFit="1" customWidth="1"/>
    <col min="8448" max="8448" width="0.875" style="1" customWidth="1"/>
    <col min="8449" max="8449" width="12.125" style="1" customWidth="1"/>
    <col min="8450" max="8450" width="1.125" style="1" customWidth="1"/>
    <col min="8451" max="8451" width="15.25" style="1" customWidth="1"/>
    <col min="8452" max="8452" width="2.75" style="1" customWidth="1"/>
    <col min="8453" max="8453" width="11" style="1" bestFit="1" customWidth="1"/>
    <col min="8454" max="8454" width="3" style="1" customWidth="1"/>
    <col min="8455" max="8455" width="11" style="1" bestFit="1" customWidth="1"/>
    <col min="8456" max="8697" width="9.25" style="1"/>
    <col min="8698" max="8698" width="51.125" style="1" customWidth="1"/>
    <col min="8699" max="8699" width="6.875" style="1" customWidth="1"/>
    <col min="8700" max="8700" width="1" style="1" customWidth="1"/>
    <col min="8701" max="8701" width="12.875" style="1" customWidth="1"/>
    <col min="8702" max="8702" width="0.875" style="1" customWidth="1"/>
    <col min="8703" max="8703" width="15.125" style="1" bestFit="1" customWidth="1"/>
    <col min="8704" max="8704" width="0.875" style="1" customWidth="1"/>
    <col min="8705" max="8705" width="12.125" style="1" customWidth="1"/>
    <col min="8706" max="8706" width="1.125" style="1" customWidth="1"/>
    <col min="8707" max="8707" width="15.25" style="1" customWidth="1"/>
    <col min="8708" max="8708" width="2.75" style="1" customWidth="1"/>
    <col min="8709" max="8709" width="11" style="1" bestFit="1" customWidth="1"/>
    <col min="8710" max="8710" width="3" style="1" customWidth="1"/>
    <col min="8711" max="8711" width="11" style="1" bestFit="1" customWidth="1"/>
    <col min="8712" max="8953" width="9.25" style="1"/>
    <col min="8954" max="8954" width="51.125" style="1" customWidth="1"/>
    <col min="8955" max="8955" width="6.875" style="1" customWidth="1"/>
    <col min="8956" max="8956" width="1" style="1" customWidth="1"/>
    <col min="8957" max="8957" width="12.875" style="1" customWidth="1"/>
    <col min="8958" max="8958" width="0.875" style="1" customWidth="1"/>
    <col min="8959" max="8959" width="15.125" style="1" bestFit="1" customWidth="1"/>
    <col min="8960" max="8960" width="0.875" style="1" customWidth="1"/>
    <col min="8961" max="8961" width="12.125" style="1" customWidth="1"/>
    <col min="8962" max="8962" width="1.125" style="1" customWidth="1"/>
    <col min="8963" max="8963" width="15.25" style="1" customWidth="1"/>
    <col min="8964" max="8964" width="2.75" style="1" customWidth="1"/>
    <col min="8965" max="8965" width="11" style="1" bestFit="1" customWidth="1"/>
    <col min="8966" max="8966" width="3" style="1" customWidth="1"/>
    <col min="8967" max="8967" width="11" style="1" bestFit="1" customWidth="1"/>
    <col min="8968" max="9209" width="9.25" style="1"/>
    <col min="9210" max="9210" width="51.125" style="1" customWidth="1"/>
    <col min="9211" max="9211" width="6.875" style="1" customWidth="1"/>
    <col min="9212" max="9212" width="1" style="1" customWidth="1"/>
    <col min="9213" max="9213" width="12.875" style="1" customWidth="1"/>
    <col min="9214" max="9214" width="0.875" style="1" customWidth="1"/>
    <col min="9215" max="9215" width="15.125" style="1" bestFit="1" customWidth="1"/>
    <col min="9216" max="9216" width="0.875" style="1" customWidth="1"/>
    <col min="9217" max="9217" width="12.125" style="1" customWidth="1"/>
    <col min="9218" max="9218" width="1.125" style="1" customWidth="1"/>
    <col min="9219" max="9219" width="15.25" style="1" customWidth="1"/>
    <col min="9220" max="9220" width="2.75" style="1" customWidth="1"/>
    <col min="9221" max="9221" width="11" style="1" bestFit="1" customWidth="1"/>
    <col min="9222" max="9222" width="3" style="1" customWidth="1"/>
    <col min="9223" max="9223" width="11" style="1" bestFit="1" customWidth="1"/>
    <col min="9224" max="9465" width="9.25" style="1"/>
    <col min="9466" max="9466" width="51.125" style="1" customWidth="1"/>
    <col min="9467" max="9467" width="6.875" style="1" customWidth="1"/>
    <col min="9468" max="9468" width="1" style="1" customWidth="1"/>
    <col min="9469" max="9469" width="12.875" style="1" customWidth="1"/>
    <col min="9470" max="9470" width="0.875" style="1" customWidth="1"/>
    <col min="9471" max="9471" width="15.125" style="1" bestFit="1" customWidth="1"/>
    <col min="9472" max="9472" width="0.875" style="1" customWidth="1"/>
    <col min="9473" max="9473" width="12.125" style="1" customWidth="1"/>
    <col min="9474" max="9474" width="1.125" style="1" customWidth="1"/>
    <col min="9475" max="9475" width="15.25" style="1" customWidth="1"/>
    <col min="9476" max="9476" width="2.75" style="1" customWidth="1"/>
    <col min="9477" max="9477" width="11" style="1" bestFit="1" customWidth="1"/>
    <col min="9478" max="9478" width="3" style="1" customWidth="1"/>
    <col min="9479" max="9479" width="11" style="1" bestFit="1" customWidth="1"/>
    <col min="9480" max="9721" width="9.25" style="1"/>
    <col min="9722" max="9722" width="51.125" style="1" customWidth="1"/>
    <col min="9723" max="9723" width="6.875" style="1" customWidth="1"/>
    <col min="9724" max="9724" width="1" style="1" customWidth="1"/>
    <col min="9725" max="9725" width="12.875" style="1" customWidth="1"/>
    <col min="9726" max="9726" width="0.875" style="1" customWidth="1"/>
    <col min="9727" max="9727" width="15.125" style="1" bestFit="1" customWidth="1"/>
    <col min="9728" max="9728" width="0.875" style="1" customWidth="1"/>
    <col min="9729" max="9729" width="12.125" style="1" customWidth="1"/>
    <col min="9730" max="9730" width="1.125" style="1" customWidth="1"/>
    <col min="9731" max="9731" width="15.25" style="1" customWidth="1"/>
    <col min="9732" max="9732" width="2.75" style="1" customWidth="1"/>
    <col min="9733" max="9733" width="11" style="1" bestFit="1" customWidth="1"/>
    <col min="9734" max="9734" width="3" style="1" customWidth="1"/>
    <col min="9735" max="9735" width="11" style="1" bestFit="1" customWidth="1"/>
    <col min="9736" max="9977" width="9.25" style="1"/>
    <col min="9978" max="9978" width="51.125" style="1" customWidth="1"/>
    <col min="9979" max="9979" width="6.875" style="1" customWidth="1"/>
    <col min="9980" max="9980" width="1" style="1" customWidth="1"/>
    <col min="9981" max="9981" width="12.875" style="1" customWidth="1"/>
    <col min="9982" max="9982" width="0.875" style="1" customWidth="1"/>
    <col min="9983" max="9983" width="15.125" style="1" bestFit="1" customWidth="1"/>
    <col min="9984" max="9984" width="0.875" style="1" customWidth="1"/>
    <col min="9985" max="9985" width="12.125" style="1" customWidth="1"/>
    <col min="9986" max="9986" width="1.125" style="1" customWidth="1"/>
    <col min="9987" max="9987" width="15.25" style="1" customWidth="1"/>
    <col min="9988" max="9988" width="2.75" style="1" customWidth="1"/>
    <col min="9989" max="9989" width="11" style="1" bestFit="1" customWidth="1"/>
    <col min="9990" max="9990" width="3" style="1" customWidth="1"/>
    <col min="9991" max="9991" width="11" style="1" bestFit="1" customWidth="1"/>
    <col min="9992" max="10233" width="9.25" style="1"/>
    <col min="10234" max="10234" width="51.125" style="1" customWidth="1"/>
    <col min="10235" max="10235" width="6.875" style="1" customWidth="1"/>
    <col min="10236" max="10236" width="1" style="1" customWidth="1"/>
    <col min="10237" max="10237" width="12.875" style="1" customWidth="1"/>
    <col min="10238" max="10238" width="0.875" style="1" customWidth="1"/>
    <col min="10239" max="10239" width="15.125" style="1" bestFit="1" customWidth="1"/>
    <col min="10240" max="10240" width="0.875" style="1" customWidth="1"/>
    <col min="10241" max="10241" width="12.125" style="1" customWidth="1"/>
    <col min="10242" max="10242" width="1.125" style="1" customWidth="1"/>
    <col min="10243" max="10243" width="15.25" style="1" customWidth="1"/>
    <col min="10244" max="10244" width="2.75" style="1" customWidth="1"/>
    <col min="10245" max="10245" width="11" style="1" bestFit="1" customWidth="1"/>
    <col min="10246" max="10246" width="3" style="1" customWidth="1"/>
    <col min="10247" max="10247" width="11" style="1" bestFit="1" customWidth="1"/>
    <col min="10248" max="10489" width="9.25" style="1"/>
    <col min="10490" max="10490" width="51.125" style="1" customWidth="1"/>
    <col min="10491" max="10491" width="6.875" style="1" customWidth="1"/>
    <col min="10492" max="10492" width="1" style="1" customWidth="1"/>
    <col min="10493" max="10493" width="12.875" style="1" customWidth="1"/>
    <col min="10494" max="10494" width="0.875" style="1" customWidth="1"/>
    <col min="10495" max="10495" width="15.125" style="1" bestFit="1" customWidth="1"/>
    <col min="10496" max="10496" width="0.875" style="1" customWidth="1"/>
    <col min="10497" max="10497" width="12.125" style="1" customWidth="1"/>
    <col min="10498" max="10498" width="1.125" style="1" customWidth="1"/>
    <col min="10499" max="10499" width="15.25" style="1" customWidth="1"/>
    <col min="10500" max="10500" width="2.75" style="1" customWidth="1"/>
    <col min="10501" max="10501" width="11" style="1" bestFit="1" customWidth="1"/>
    <col min="10502" max="10502" width="3" style="1" customWidth="1"/>
    <col min="10503" max="10503" width="11" style="1" bestFit="1" customWidth="1"/>
    <col min="10504" max="10745" width="9.25" style="1"/>
    <col min="10746" max="10746" width="51.125" style="1" customWidth="1"/>
    <col min="10747" max="10747" width="6.875" style="1" customWidth="1"/>
    <col min="10748" max="10748" width="1" style="1" customWidth="1"/>
    <col min="10749" max="10749" width="12.875" style="1" customWidth="1"/>
    <col min="10750" max="10750" width="0.875" style="1" customWidth="1"/>
    <col min="10751" max="10751" width="15.125" style="1" bestFit="1" customWidth="1"/>
    <col min="10752" max="10752" width="0.875" style="1" customWidth="1"/>
    <col min="10753" max="10753" width="12.125" style="1" customWidth="1"/>
    <col min="10754" max="10754" width="1.125" style="1" customWidth="1"/>
    <col min="10755" max="10755" width="15.25" style="1" customWidth="1"/>
    <col min="10756" max="10756" width="2.75" style="1" customWidth="1"/>
    <col min="10757" max="10757" width="11" style="1" bestFit="1" customWidth="1"/>
    <col min="10758" max="10758" width="3" style="1" customWidth="1"/>
    <col min="10759" max="10759" width="11" style="1" bestFit="1" customWidth="1"/>
    <col min="10760" max="11001" width="9.25" style="1"/>
    <col min="11002" max="11002" width="51.125" style="1" customWidth="1"/>
    <col min="11003" max="11003" width="6.875" style="1" customWidth="1"/>
    <col min="11004" max="11004" width="1" style="1" customWidth="1"/>
    <col min="11005" max="11005" width="12.875" style="1" customWidth="1"/>
    <col min="11006" max="11006" width="0.875" style="1" customWidth="1"/>
    <col min="11007" max="11007" width="15.125" style="1" bestFit="1" customWidth="1"/>
    <col min="11008" max="11008" width="0.875" style="1" customWidth="1"/>
    <col min="11009" max="11009" width="12.125" style="1" customWidth="1"/>
    <col min="11010" max="11010" width="1.125" style="1" customWidth="1"/>
    <col min="11011" max="11011" width="15.25" style="1" customWidth="1"/>
    <col min="11012" max="11012" width="2.75" style="1" customWidth="1"/>
    <col min="11013" max="11013" width="11" style="1" bestFit="1" customWidth="1"/>
    <col min="11014" max="11014" width="3" style="1" customWidth="1"/>
    <col min="11015" max="11015" width="11" style="1" bestFit="1" customWidth="1"/>
    <col min="11016" max="11257" width="9.25" style="1"/>
    <col min="11258" max="11258" width="51.125" style="1" customWidth="1"/>
    <col min="11259" max="11259" width="6.875" style="1" customWidth="1"/>
    <col min="11260" max="11260" width="1" style="1" customWidth="1"/>
    <col min="11261" max="11261" width="12.875" style="1" customWidth="1"/>
    <col min="11262" max="11262" width="0.875" style="1" customWidth="1"/>
    <col min="11263" max="11263" width="15.125" style="1" bestFit="1" customWidth="1"/>
    <col min="11264" max="11264" width="0.875" style="1" customWidth="1"/>
    <col min="11265" max="11265" width="12.125" style="1" customWidth="1"/>
    <col min="11266" max="11266" width="1.125" style="1" customWidth="1"/>
    <col min="11267" max="11267" width="15.25" style="1" customWidth="1"/>
    <col min="11268" max="11268" width="2.75" style="1" customWidth="1"/>
    <col min="11269" max="11269" width="11" style="1" bestFit="1" customWidth="1"/>
    <col min="11270" max="11270" width="3" style="1" customWidth="1"/>
    <col min="11271" max="11271" width="11" style="1" bestFit="1" customWidth="1"/>
    <col min="11272" max="11513" width="9.25" style="1"/>
    <col min="11514" max="11514" width="51.125" style="1" customWidth="1"/>
    <col min="11515" max="11515" width="6.875" style="1" customWidth="1"/>
    <col min="11516" max="11516" width="1" style="1" customWidth="1"/>
    <col min="11517" max="11517" width="12.875" style="1" customWidth="1"/>
    <col min="11518" max="11518" width="0.875" style="1" customWidth="1"/>
    <col min="11519" max="11519" width="15.125" style="1" bestFit="1" customWidth="1"/>
    <col min="11520" max="11520" width="0.875" style="1" customWidth="1"/>
    <col min="11521" max="11521" width="12.125" style="1" customWidth="1"/>
    <col min="11522" max="11522" width="1.125" style="1" customWidth="1"/>
    <col min="11523" max="11523" width="15.25" style="1" customWidth="1"/>
    <col min="11524" max="11524" width="2.75" style="1" customWidth="1"/>
    <col min="11525" max="11525" width="11" style="1" bestFit="1" customWidth="1"/>
    <col min="11526" max="11526" width="3" style="1" customWidth="1"/>
    <col min="11527" max="11527" width="11" style="1" bestFit="1" customWidth="1"/>
    <col min="11528" max="11769" width="9.25" style="1"/>
    <col min="11770" max="11770" width="51.125" style="1" customWidth="1"/>
    <col min="11771" max="11771" width="6.875" style="1" customWidth="1"/>
    <col min="11772" max="11772" width="1" style="1" customWidth="1"/>
    <col min="11773" max="11773" width="12.875" style="1" customWidth="1"/>
    <col min="11774" max="11774" width="0.875" style="1" customWidth="1"/>
    <col min="11775" max="11775" width="15.125" style="1" bestFit="1" customWidth="1"/>
    <col min="11776" max="11776" width="0.875" style="1" customWidth="1"/>
    <col min="11777" max="11777" width="12.125" style="1" customWidth="1"/>
    <col min="11778" max="11778" width="1.125" style="1" customWidth="1"/>
    <col min="11779" max="11779" width="15.25" style="1" customWidth="1"/>
    <col min="11780" max="11780" width="2.75" style="1" customWidth="1"/>
    <col min="11781" max="11781" width="11" style="1" bestFit="1" customWidth="1"/>
    <col min="11782" max="11782" width="3" style="1" customWidth="1"/>
    <col min="11783" max="11783" width="11" style="1" bestFit="1" customWidth="1"/>
    <col min="11784" max="12025" width="9.25" style="1"/>
    <col min="12026" max="12026" width="51.125" style="1" customWidth="1"/>
    <col min="12027" max="12027" width="6.875" style="1" customWidth="1"/>
    <col min="12028" max="12028" width="1" style="1" customWidth="1"/>
    <col min="12029" max="12029" width="12.875" style="1" customWidth="1"/>
    <col min="12030" max="12030" width="0.875" style="1" customWidth="1"/>
    <col min="12031" max="12031" width="15.125" style="1" bestFit="1" customWidth="1"/>
    <col min="12032" max="12032" width="0.875" style="1" customWidth="1"/>
    <col min="12033" max="12033" width="12.125" style="1" customWidth="1"/>
    <col min="12034" max="12034" width="1.125" style="1" customWidth="1"/>
    <col min="12035" max="12035" width="15.25" style="1" customWidth="1"/>
    <col min="12036" max="12036" width="2.75" style="1" customWidth="1"/>
    <col min="12037" max="12037" width="11" style="1" bestFit="1" customWidth="1"/>
    <col min="12038" max="12038" width="3" style="1" customWidth="1"/>
    <col min="12039" max="12039" width="11" style="1" bestFit="1" customWidth="1"/>
    <col min="12040" max="12281" width="9.25" style="1"/>
    <col min="12282" max="12282" width="51.125" style="1" customWidth="1"/>
    <col min="12283" max="12283" width="6.875" style="1" customWidth="1"/>
    <col min="12284" max="12284" width="1" style="1" customWidth="1"/>
    <col min="12285" max="12285" width="12.875" style="1" customWidth="1"/>
    <col min="12286" max="12286" width="0.875" style="1" customWidth="1"/>
    <col min="12287" max="12287" width="15.125" style="1" bestFit="1" customWidth="1"/>
    <col min="12288" max="12288" width="0.875" style="1" customWidth="1"/>
    <col min="12289" max="12289" width="12.125" style="1" customWidth="1"/>
    <col min="12290" max="12290" width="1.125" style="1" customWidth="1"/>
    <col min="12291" max="12291" width="15.25" style="1" customWidth="1"/>
    <col min="12292" max="12292" width="2.75" style="1" customWidth="1"/>
    <col min="12293" max="12293" width="11" style="1" bestFit="1" customWidth="1"/>
    <col min="12294" max="12294" width="3" style="1" customWidth="1"/>
    <col min="12295" max="12295" width="11" style="1" bestFit="1" customWidth="1"/>
    <col min="12296" max="12537" width="9.25" style="1"/>
    <col min="12538" max="12538" width="51.125" style="1" customWidth="1"/>
    <col min="12539" max="12539" width="6.875" style="1" customWidth="1"/>
    <col min="12540" max="12540" width="1" style="1" customWidth="1"/>
    <col min="12541" max="12541" width="12.875" style="1" customWidth="1"/>
    <col min="12542" max="12542" width="0.875" style="1" customWidth="1"/>
    <col min="12543" max="12543" width="15.125" style="1" bestFit="1" customWidth="1"/>
    <col min="12544" max="12544" width="0.875" style="1" customWidth="1"/>
    <col min="12545" max="12545" width="12.125" style="1" customWidth="1"/>
    <col min="12546" max="12546" width="1.125" style="1" customWidth="1"/>
    <col min="12547" max="12547" width="15.25" style="1" customWidth="1"/>
    <col min="12548" max="12548" width="2.75" style="1" customWidth="1"/>
    <col min="12549" max="12549" width="11" style="1" bestFit="1" customWidth="1"/>
    <col min="12550" max="12550" width="3" style="1" customWidth="1"/>
    <col min="12551" max="12551" width="11" style="1" bestFit="1" customWidth="1"/>
    <col min="12552" max="12793" width="9.25" style="1"/>
    <col min="12794" max="12794" width="51.125" style="1" customWidth="1"/>
    <col min="12795" max="12795" width="6.875" style="1" customWidth="1"/>
    <col min="12796" max="12796" width="1" style="1" customWidth="1"/>
    <col min="12797" max="12797" width="12.875" style="1" customWidth="1"/>
    <col min="12798" max="12798" width="0.875" style="1" customWidth="1"/>
    <col min="12799" max="12799" width="15.125" style="1" bestFit="1" customWidth="1"/>
    <col min="12800" max="12800" width="0.875" style="1" customWidth="1"/>
    <col min="12801" max="12801" width="12.125" style="1" customWidth="1"/>
    <col min="12802" max="12802" width="1.125" style="1" customWidth="1"/>
    <col min="12803" max="12803" width="15.25" style="1" customWidth="1"/>
    <col min="12804" max="12804" width="2.75" style="1" customWidth="1"/>
    <col min="12805" max="12805" width="11" style="1" bestFit="1" customWidth="1"/>
    <col min="12806" max="12806" width="3" style="1" customWidth="1"/>
    <col min="12807" max="12807" width="11" style="1" bestFit="1" customWidth="1"/>
    <col min="12808" max="13049" width="9.25" style="1"/>
    <col min="13050" max="13050" width="51.125" style="1" customWidth="1"/>
    <col min="13051" max="13051" width="6.875" style="1" customWidth="1"/>
    <col min="13052" max="13052" width="1" style="1" customWidth="1"/>
    <col min="13053" max="13053" width="12.875" style="1" customWidth="1"/>
    <col min="13054" max="13054" width="0.875" style="1" customWidth="1"/>
    <col min="13055" max="13055" width="15.125" style="1" bestFit="1" customWidth="1"/>
    <col min="13056" max="13056" width="0.875" style="1" customWidth="1"/>
    <col min="13057" max="13057" width="12.125" style="1" customWidth="1"/>
    <col min="13058" max="13058" width="1.125" style="1" customWidth="1"/>
    <col min="13059" max="13059" width="15.25" style="1" customWidth="1"/>
    <col min="13060" max="13060" width="2.75" style="1" customWidth="1"/>
    <col min="13061" max="13061" width="11" style="1" bestFit="1" customWidth="1"/>
    <col min="13062" max="13062" width="3" style="1" customWidth="1"/>
    <col min="13063" max="13063" width="11" style="1" bestFit="1" customWidth="1"/>
    <col min="13064" max="13305" width="9.25" style="1"/>
    <col min="13306" max="13306" width="51.125" style="1" customWidth="1"/>
    <col min="13307" max="13307" width="6.875" style="1" customWidth="1"/>
    <col min="13308" max="13308" width="1" style="1" customWidth="1"/>
    <col min="13309" max="13309" width="12.875" style="1" customWidth="1"/>
    <col min="13310" max="13310" width="0.875" style="1" customWidth="1"/>
    <col min="13311" max="13311" width="15.125" style="1" bestFit="1" customWidth="1"/>
    <col min="13312" max="13312" width="0.875" style="1" customWidth="1"/>
    <col min="13313" max="13313" width="12.125" style="1" customWidth="1"/>
    <col min="13314" max="13314" width="1.125" style="1" customWidth="1"/>
    <col min="13315" max="13315" width="15.25" style="1" customWidth="1"/>
    <col min="13316" max="13316" width="2.75" style="1" customWidth="1"/>
    <col min="13317" max="13317" width="11" style="1" bestFit="1" customWidth="1"/>
    <col min="13318" max="13318" width="3" style="1" customWidth="1"/>
    <col min="13319" max="13319" width="11" style="1" bestFit="1" customWidth="1"/>
    <col min="13320" max="13561" width="9.25" style="1"/>
    <col min="13562" max="13562" width="51.125" style="1" customWidth="1"/>
    <col min="13563" max="13563" width="6.875" style="1" customWidth="1"/>
    <col min="13564" max="13564" width="1" style="1" customWidth="1"/>
    <col min="13565" max="13565" width="12.875" style="1" customWidth="1"/>
    <col min="13566" max="13566" width="0.875" style="1" customWidth="1"/>
    <col min="13567" max="13567" width="15.125" style="1" bestFit="1" customWidth="1"/>
    <col min="13568" max="13568" width="0.875" style="1" customWidth="1"/>
    <col min="13569" max="13569" width="12.125" style="1" customWidth="1"/>
    <col min="13570" max="13570" width="1.125" style="1" customWidth="1"/>
    <col min="13571" max="13571" width="15.25" style="1" customWidth="1"/>
    <col min="13572" max="13572" width="2.75" style="1" customWidth="1"/>
    <col min="13573" max="13573" width="11" style="1" bestFit="1" customWidth="1"/>
    <col min="13574" max="13574" width="3" style="1" customWidth="1"/>
    <col min="13575" max="13575" width="11" style="1" bestFit="1" customWidth="1"/>
    <col min="13576" max="13817" width="9.25" style="1"/>
    <col min="13818" max="13818" width="51.125" style="1" customWidth="1"/>
    <col min="13819" max="13819" width="6.875" style="1" customWidth="1"/>
    <col min="13820" max="13820" width="1" style="1" customWidth="1"/>
    <col min="13821" max="13821" width="12.875" style="1" customWidth="1"/>
    <col min="13822" max="13822" width="0.875" style="1" customWidth="1"/>
    <col min="13823" max="13823" width="15.125" style="1" bestFit="1" customWidth="1"/>
    <col min="13824" max="13824" width="0.875" style="1" customWidth="1"/>
    <col min="13825" max="13825" width="12.125" style="1" customWidth="1"/>
    <col min="13826" max="13826" width="1.125" style="1" customWidth="1"/>
    <col min="13827" max="13827" width="15.25" style="1" customWidth="1"/>
    <col min="13828" max="13828" width="2.75" style="1" customWidth="1"/>
    <col min="13829" max="13829" width="11" style="1" bestFit="1" customWidth="1"/>
    <col min="13830" max="13830" width="3" style="1" customWidth="1"/>
    <col min="13831" max="13831" width="11" style="1" bestFit="1" customWidth="1"/>
    <col min="13832" max="14073" width="9.25" style="1"/>
    <col min="14074" max="14074" width="51.125" style="1" customWidth="1"/>
    <col min="14075" max="14075" width="6.875" style="1" customWidth="1"/>
    <col min="14076" max="14076" width="1" style="1" customWidth="1"/>
    <col min="14077" max="14077" width="12.875" style="1" customWidth="1"/>
    <col min="14078" max="14078" width="0.875" style="1" customWidth="1"/>
    <col min="14079" max="14079" width="15.125" style="1" bestFit="1" customWidth="1"/>
    <col min="14080" max="14080" width="0.875" style="1" customWidth="1"/>
    <col min="14081" max="14081" width="12.125" style="1" customWidth="1"/>
    <col min="14082" max="14082" width="1.125" style="1" customWidth="1"/>
    <col min="14083" max="14083" width="15.25" style="1" customWidth="1"/>
    <col min="14084" max="14084" width="2.75" style="1" customWidth="1"/>
    <col min="14085" max="14085" width="11" style="1" bestFit="1" customWidth="1"/>
    <col min="14086" max="14086" width="3" style="1" customWidth="1"/>
    <col min="14087" max="14087" width="11" style="1" bestFit="1" customWidth="1"/>
    <col min="14088" max="14329" width="9.25" style="1"/>
    <col min="14330" max="14330" width="51.125" style="1" customWidth="1"/>
    <col min="14331" max="14331" width="6.875" style="1" customWidth="1"/>
    <col min="14332" max="14332" width="1" style="1" customWidth="1"/>
    <col min="14333" max="14333" width="12.875" style="1" customWidth="1"/>
    <col min="14334" max="14334" width="0.875" style="1" customWidth="1"/>
    <col min="14335" max="14335" width="15.125" style="1" bestFit="1" customWidth="1"/>
    <col min="14336" max="14336" width="0.875" style="1" customWidth="1"/>
    <col min="14337" max="14337" width="12.125" style="1" customWidth="1"/>
    <col min="14338" max="14338" width="1.125" style="1" customWidth="1"/>
    <col min="14339" max="14339" width="15.25" style="1" customWidth="1"/>
    <col min="14340" max="14340" width="2.75" style="1" customWidth="1"/>
    <col min="14341" max="14341" width="11" style="1" bestFit="1" customWidth="1"/>
    <col min="14342" max="14342" width="3" style="1" customWidth="1"/>
    <col min="14343" max="14343" width="11" style="1" bestFit="1" customWidth="1"/>
    <col min="14344" max="14585" width="9.25" style="1"/>
    <col min="14586" max="14586" width="51.125" style="1" customWidth="1"/>
    <col min="14587" max="14587" width="6.875" style="1" customWidth="1"/>
    <col min="14588" max="14588" width="1" style="1" customWidth="1"/>
    <col min="14589" max="14589" width="12.875" style="1" customWidth="1"/>
    <col min="14590" max="14590" width="0.875" style="1" customWidth="1"/>
    <col min="14591" max="14591" width="15.125" style="1" bestFit="1" customWidth="1"/>
    <col min="14592" max="14592" width="0.875" style="1" customWidth="1"/>
    <col min="14593" max="14593" width="12.125" style="1" customWidth="1"/>
    <col min="14594" max="14594" width="1.125" style="1" customWidth="1"/>
    <col min="14595" max="14595" width="15.25" style="1" customWidth="1"/>
    <col min="14596" max="14596" width="2.75" style="1" customWidth="1"/>
    <col min="14597" max="14597" width="11" style="1" bestFit="1" customWidth="1"/>
    <col min="14598" max="14598" width="3" style="1" customWidth="1"/>
    <col min="14599" max="14599" width="11" style="1" bestFit="1" customWidth="1"/>
    <col min="14600" max="14841" width="9.25" style="1"/>
    <col min="14842" max="14842" width="51.125" style="1" customWidth="1"/>
    <col min="14843" max="14843" width="6.875" style="1" customWidth="1"/>
    <col min="14844" max="14844" width="1" style="1" customWidth="1"/>
    <col min="14845" max="14845" width="12.875" style="1" customWidth="1"/>
    <col min="14846" max="14846" width="0.875" style="1" customWidth="1"/>
    <col min="14847" max="14847" width="15.125" style="1" bestFit="1" customWidth="1"/>
    <col min="14848" max="14848" width="0.875" style="1" customWidth="1"/>
    <col min="14849" max="14849" width="12.125" style="1" customWidth="1"/>
    <col min="14850" max="14850" width="1.125" style="1" customWidth="1"/>
    <col min="14851" max="14851" width="15.25" style="1" customWidth="1"/>
    <col min="14852" max="14852" width="2.75" style="1" customWidth="1"/>
    <col min="14853" max="14853" width="11" style="1" bestFit="1" customWidth="1"/>
    <col min="14854" max="14854" width="3" style="1" customWidth="1"/>
    <col min="14855" max="14855" width="11" style="1" bestFit="1" customWidth="1"/>
    <col min="14856" max="15097" width="9.25" style="1"/>
    <col min="15098" max="15098" width="51.125" style="1" customWidth="1"/>
    <col min="15099" max="15099" width="6.875" style="1" customWidth="1"/>
    <col min="15100" max="15100" width="1" style="1" customWidth="1"/>
    <col min="15101" max="15101" width="12.875" style="1" customWidth="1"/>
    <col min="15102" max="15102" width="0.875" style="1" customWidth="1"/>
    <col min="15103" max="15103" width="15.125" style="1" bestFit="1" customWidth="1"/>
    <col min="15104" max="15104" width="0.875" style="1" customWidth="1"/>
    <col min="15105" max="15105" width="12.125" style="1" customWidth="1"/>
    <col min="15106" max="15106" width="1.125" style="1" customWidth="1"/>
    <col min="15107" max="15107" width="15.25" style="1" customWidth="1"/>
    <col min="15108" max="15108" width="2.75" style="1" customWidth="1"/>
    <col min="15109" max="15109" width="11" style="1" bestFit="1" customWidth="1"/>
    <col min="15110" max="15110" width="3" style="1" customWidth="1"/>
    <col min="15111" max="15111" width="11" style="1" bestFit="1" customWidth="1"/>
    <col min="15112" max="15353" width="9.25" style="1"/>
    <col min="15354" max="15354" width="51.125" style="1" customWidth="1"/>
    <col min="15355" max="15355" width="6.875" style="1" customWidth="1"/>
    <col min="15356" max="15356" width="1" style="1" customWidth="1"/>
    <col min="15357" max="15357" width="12.875" style="1" customWidth="1"/>
    <col min="15358" max="15358" width="0.875" style="1" customWidth="1"/>
    <col min="15359" max="15359" width="15.125" style="1" bestFit="1" customWidth="1"/>
    <col min="15360" max="15360" width="0.875" style="1" customWidth="1"/>
    <col min="15361" max="15361" width="12.125" style="1" customWidth="1"/>
    <col min="15362" max="15362" width="1.125" style="1" customWidth="1"/>
    <col min="15363" max="15363" width="15.25" style="1" customWidth="1"/>
    <col min="15364" max="15364" width="2.75" style="1" customWidth="1"/>
    <col min="15365" max="15365" width="11" style="1" bestFit="1" customWidth="1"/>
    <col min="15366" max="15366" width="3" style="1" customWidth="1"/>
    <col min="15367" max="15367" width="11" style="1" bestFit="1" customWidth="1"/>
    <col min="15368" max="15609" width="9.25" style="1"/>
    <col min="15610" max="15610" width="51.125" style="1" customWidth="1"/>
    <col min="15611" max="15611" width="6.875" style="1" customWidth="1"/>
    <col min="15612" max="15612" width="1" style="1" customWidth="1"/>
    <col min="15613" max="15613" width="12.875" style="1" customWidth="1"/>
    <col min="15614" max="15614" width="0.875" style="1" customWidth="1"/>
    <col min="15615" max="15615" width="15.125" style="1" bestFit="1" customWidth="1"/>
    <col min="15616" max="15616" width="0.875" style="1" customWidth="1"/>
    <col min="15617" max="15617" width="12.125" style="1" customWidth="1"/>
    <col min="15618" max="15618" width="1.125" style="1" customWidth="1"/>
    <col min="15619" max="15619" width="15.25" style="1" customWidth="1"/>
    <col min="15620" max="15620" width="2.75" style="1" customWidth="1"/>
    <col min="15621" max="15621" width="11" style="1" bestFit="1" customWidth="1"/>
    <col min="15622" max="15622" width="3" style="1" customWidth="1"/>
    <col min="15623" max="15623" width="11" style="1" bestFit="1" customWidth="1"/>
    <col min="15624" max="15865" width="9.25" style="1"/>
    <col min="15866" max="15866" width="51.125" style="1" customWidth="1"/>
    <col min="15867" max="15867" width="6.875" style="1" customWidth="1"/>
    <col min="15868" max="15868" width="1" style="1" customWidth="1"/>
    <col min="15869" max="15869" width="12.875" style="1" customWidth="1"/>
    <col min="15870" max="15870" width="0.875" style="1" customWidth="1"/>
    <col min="15871" max="15871" width="15.125" style="1" bestFit="1" customWidth="1"/>
    <col min="15872" max="15872" width="0.875" style="1" customWidth="1"/>
    <col min="15873" max="15873" width="12.125" style="1" customWidth="1"/>
    <col min="15874" max="15874" width="1.125" style="1" customWidth="1"/>
    <col min="15875" max="15875" width="15.25" style="1" customWidth="1"/>
    <col min="15876" max="15876" width="2.75" style="1" customWidth="1"/>
    <col min="15877" max="15877" width="11" style="1" bestFit="1" customWidth="1"/>
    <col min="15878" max="15878" width="3" style="1" customWidth="1"/>
    <col min="15879" max="15879" width="11" style="1" bestFit="1" customWidth="1"/>
    <col min="15880" max="16121" width="9.25" style="1"/>
    <col min="16122" max="16122" width="51.125" style="1" customWidth="1"/>
    <col min="16123" max="16123" width="6.875" style="1" customWidth="1"/>
    <col min="16124" max="16124" width="1" style="1" customWidth="1"/>
    <col min="16125" max="16125" width="12.875" style="1" customWidth="1"/>
    <col min="16126" max="16126" width="0.875" style="1" customWidth="1"/>
    <col min="16127" max="16127" width="15.125" style="1" bestFit="1" customWidth="1"/>
    <col min="16128" max="16128" width="0.875" style="1" customWidth="1"/>
    <col min="16129" max="16129" width="12.125" style="1" customWidth="1"/>
    <col min="16130" max="16130" width="1.125" style="1" customWidth="1"/>
    <col min="16131" max="16131" width="15.25" style="1" customWidth="1"/>
    <col min="16132" max="16132" width="2.75" style="1" customWidth="1"/>
    <col min="16133" max="16133" width="11" style="1" bestFit="1" customWidth="1"/>
    <col min="16134" max="16134" width="3" style="1" customWidth="1"/>
    <col min="16135" max="16135" width="11" style="1" bestFit="1" customWidth="1"/>
    <col min="16136" max="16384" width="9.25" style="1"/>
  </cols>
  <sheetData>
    <row r="1" spans="1:11" ht="19.899999999999999" customHeight="1">
      <c r="A1" s="253">
        <v>1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1" s="2" customFormat="1" ht="22.5" customHeight="1">
      <c r="A2" s="252" t="s">
        <v>0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1" s="2" customFormat="1" ht="19.899999999999999" customHeight="1">
      <c r="A3" s="252" t="s">
        <v>1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s="2" customFormat="1" ht="19.899999999999999" customHeight="1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1" s="2" customFormat="1" ht="19.899999999999999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1" s="2" customFormat="1" ht="19.899999999999999" customHeight="1">
      <c r="A6" s="3"/>
      <c r="B6" s="3"/>
      <c r="C6" s="3"/>
      <c r="D6" s="3"/>
      <c r="E6" s="3"/>
      <c r="F6" s="3"/>
      <c r="G6" s="3"/>
      <c r="H6" s="3"/>
      <c r="J6" s="4" t="s">
        <v>4</v>
      </c>
    </row>
    <row r="7" spans="1:11" ht="19.899999999999999" customHeight="1">
      <c r="C7" s="6"/>
      <c r="D7" s="250" t="s">
        <v>5</v>
      </c>
      <c r="E7" s="250"/>
      <c r="F7" s="250"/>
      <c r="G7" s="6"/>
      <c r="H7" s="250" t="s">
        <v>6</v>
      </c>
      <c r="I7" s="250"/>
      <c r="J7" s="250"/>
    </row>
    <row r="8" spans="1:11" ht="19.899999999999999" customHeight="1">
      <c r="A8" s="7" t="s">
        <v>7</v>
      </c>
      <c r="B8" s="8" t="s">
        <v>8</v>
      </c>
      <c r="C8" s="9"/>
      <c r="D8" s="10" t="s">
        <v>9</v>
      </c>
      <c r="E8" s="11"/>
      <c r="F8" s="10" t="s">
        <v>10</v>
      </c>
      <c r="G8" s="11"/>
      <c r="H8" s="12" t="str">
        <f>+D8</f>
        <v>31 มีนาคม 2561</v>
      </c>
      <c r="I8" s="11"/>
      <c r="J8" s="12" t="str">
        <f>+F8</f>
        <v>31 ธันวาคม 2560</v>
      </c>
      <c r="K8" s="13"/>
    </row>
    <row r="9" spans="1:11" ht="19.899999999999999" customHeight="1">
      <c r="A9" s="15" t="s">
        <v>11</v>
      </c>
      <c r="B9" s="16"/>
      <c r="C9" s="16"/>
      <c r="D9" s="17"/>
      <c r="E9" s="13"/>
      <c r="F9" s="17"/>
      <c r="H9" s="17"/>
      <c r="I9" s="13"/>
      <c r="J9" s="17"/>
    </row>
    <row r="10" spans="1:11" ht="19.899999999999999" customHeight="1">
      <c r="A10" s="18" t="s">
        <v>12</v>
      </c>
      <c r="B10" s="19"/>
      <c r="D10" s="20">
        <v>124324</v>
      </c>
      <c r="E10" s="20"/>
      <c r="F10" s="20">
        <v>260760</v>
      </c>
      <c r="G10" s="20"/>
      <c r="H10" s="20">
        <v>104211</v>
      </c>
      <c r="I10" s="20"/>
      <c r="J10" s="20">
        <v>247705</v>
      </c>
    </row>
    <row r="11" spans="1:11" ht="19.899999999999999" customHeight="1">
      <c r="A11" s="21" t="s">
        <v>13</v>
      </c>
      <c r="B11" s="19"/>
      <c r="D11" s="20">
        <v>150508</v>
      </c>
      <c r="E11" s="20"/>
      <c r="F11" s="20">
        <v>100045</v>
      </c>
      <c r="G11" s="20"/>
      <c r="H11" s="20">
        <v>150508</v>
      </c>
      <c r="I11" s="20"/>
      <c r="J11" s="20">
        <v>100045</v>
      </c>
    </row>
    <row r="12" spans="1:11" ht="21.75">
      <c r="A12" s="21" t="s">
        <v>14</v>
      </c>
      <c r="B12" s="19">
        <v>4</v>
      </c>
      <c r="D12" s="22">
        <v>352299</v>
      </c>
      <c r="E12" s="22"/>
      <c r="F12" s="22">
        <v>440850</v>
      </c>
      <c r="G12" s="22"/>
      <c r="H12" s="22">
        <v>305641</v>
      </c>
      <c r="I12" s="22"/>
      <c r="J12" s="22">
        <v>394695</v>
      </c>
    </row>
    <row r="13" spans="1:11" ht="21.75">
      <c r="A13" s="21" t="s">
        <v>15</v>
      </c>
      <c r="B13" s="19"/>
      <c r="D13" s="22">
        <v>237385</v>
      </c>
      <c r="E13" s="22"/>
      <c r="F13" s="22">
        <v>207542</v>
      </c>
      <c r="G13" s="22"/>
      <c r="H13" s="22">
        <v>231901</v>
      </c>
      <c r="I13" s="22"/>
      <c r="J13" s="22">
        <v>199462</v>
      </c>
    </row>
    <row r="14" spans="1:11" ht="21.75">
      <c r="A14" s="21" t="s">
        <v>16</v>
      </c>
      <c r="B14" s="19"/>
      <c r="D14" s="22">
        <v>698</v>
      </c>
      <c r="E14" s="22"/>
      <c r="F14" s="22">
        <v>1041</v>
      </c>
      <c r="G14" s="22"/>
      <c r="H14" s="22">
        <v>698</v>
      </c>
      <c r="I14" s="22"/>
      <c r="J14" s="22">
        <v>924</v>
      </c>
    </row>
    <row r="15" spans="1:11" ht="19.899999999999999" customHeight="1">
      <c r="A15" s="21" t="s">
        <v>17</v>
      </c>
      <c r="B15" s="19">
        <v>5</v>
      </c>
      <c r="D15" s="22">
        <v>103994</v>
      </c>
      <c r="E15" s="22"/>
      <c r="F15" s="22">
        <v>92753</v>
      </c>
      <c r="G15" s="22"/>
      <c r="H15" s="22">
        <v>100776</v>
      </c>
      <c r="I15" s="22"/>
      <c r="J15" s="22">
        <v>90102</v>
      </c>
    </row>
    <row r="16" spans="1:11" s="25" customFormat="1" ht="19.899999999999999" customHeight="1">
      <c r="A16" s="23" t="s">
        <v>18</v>
      </c>
      <c r="B16" s="24"/>
      <c r="D16" s="26">
        <f>SUM(D10:D15)</f>
        <v>969208</v>
      </c>
      <c r="E16" s="27"/>
      <c r="F16" s="26">
        <f>SUM(F10:F15)</f>
        <v>1102991</v>
      </c>
      <c r="G16" s="27"/>
      <c r="H16" s="26">
        <f>SUM(H10:H15)</f>
        <v>893735</v>
      </c>
      <c r="I16" s="28"/>
      <c r="J16" s="26">
        <f>SUM(J10:J15)</f>
        <v>1032933</v>
      </c>
    </row>
    <row r="17" spans="1:10" ht="19.899999999999999" customHeight="1">
      <c r="A17" s="23"/>
      <c r="B17" s="29"/>
      <c r="D17" s="30"/>
      <c r="E17" s="31"/>
      <c r="F17" s="30"/>
      <c r="G17" s="31"/>
      <c r="H17" s="30"/>
      <c r="I17" s="32"/>
      <c r="J17" s="30"/>
    </row>
    <row r="18" spans="1:10" ht="19.899999999999999" customHeight="1">
      <c r="A18" s="33" t="s">
        <v>19</v>
      </c>
      <c r="B18" s="16"/>
      <c r="C18" s="16"/>
      <c r="D18" s="34"/>
      <c r="E18" s="34"/>
      <c r="F18" s="34"/>
      <c r="G18" s="31"/>
      <c r="H18" s="34"/>
      <c r="I18" s="32"/>
      <c r="J18" s="34"/>
    </row>
    <row r="19" spans="1:10" ht="19.899999999999999" customHeight="1">
      <c r="A19" s="21" t="s">
        <v>20</v>
      </c>
      <c r="B19" s="35">
        <v>6</v>
      </c>
      <c r="C19" s="16"/>
      <c r="D19" s="22">
        <v>67227</v>
      </c>
      <c r="E19" s="36"/>
      <c r="F19" s="22">
        <v>67227</v>
      </c>
      <c r="G19" s="22"/>
      <c r="H19" s="22">
        <v>67000</v>
      </c>
      <c r="I19" s="22"/>
      <c r="J19" s="22">
        <v>67000</v>
      </c>
    </row>
    <row r="20" spans="1:10" ht="19.899999999999999" customHeight="1">
      <c r="A20" s="21" t="s">
        <v>21</v>
      </c>
      <c r="B20" s="35">
        <v>7</v>
      </c>
      <c r="C20" s="16"/>
      <c r="D20" s="22">
        <v>0</v>
      </c>
      <c r="E20" s="36"/>
      <c r="F20" s="22">
        <v>0</v>
      </c>
      <c r="G20" s="22"/>
      <c r="H20" s="22">
        <v>22800</v>
      </c>
      <c r="I20" s="22"/>
      <c r="J20" s="22">
        <v>22800</v>
      </c>
    </row>
    <row r="21" spans="1:10" ht="19.899999999999999" customHeight="1">
      <c r="A21" s="21" t="s">
        <v>22</v>
      </c>
      <c r="B21" s="16"/>
      <c r="C21" s="16"/>
      <c r="D21" s="22">
        <v>7677</v>
      </c>
      <c r="E21" s="36"/>
      <c r="F21" s="22">
        <v>8843</v>
      </c>
      <c r="G21" s="22"/>
      <c r="H21" s="22">
        <v>3800</v>
      </c>
      <c r="I21" s="22"/>
      <c r="J21" s="22">
        <v>5000</v>
      </c>
    </row>
    <row r="22" spans="1:10" ht="19.899999999999999" customHeight="1">
      <c r="A22" s="21" t="s">
        <v>23</v>
      </c>
      <c r="B22" s="16">
        <v>8</v>
      </c>
      <c r="C22" s="16"/>
      <c r="D22" s="22">
        <v>29666</v>
      </c>
      <c r="E22" s="36"/>
      <c r="F22" s="22">
        <v>29666</v>
      </c>
      <c r="G22" s="22"/>
      <c r="H22" s="22">
        <v>29666</v>
      </c>
      <c r="I22" s="22"/>
      <c r="J22" s="22">
        <v>29666</v>
      </c>
    </row>
    <row r="23" spans="1:10" ht="19.899999999999999" customHeight="1">
      <c r="A23" s="21" t="s">
        <v>24</v>
      </c>
      <c r="B23" s="16">
        <v>9</v>
      </c>
      <c r="C23" s="16"/>
      <c r="D23" s="22">
        <v>1103392</v>
      </c>
      <c r="E23" s="36"/>
      <c r="F23" s="22">
        <v>948207</v>
      </c>
      <c r="G23" s="22"/>
      <c r="H23" s="22">
        <v>1073050</v>
      </c>
      <c r="I23" s="22"/>
      <c r="J23" s="22">
        <v>914081</v>
      </c>
    </row>
    <row r="24" spans="1:10" ht="19.899999999999999" customHeight="1">
      <c r="A24" s="21" t="s">
        <v>25</v>
      </c>
      <c r="B24" s="16"/>
      <c r="C24" s="16"/>
      <c r="D24" s="22">
        <v>3682</v>
      </c>
      <c r="E24" s="36"/>
      <c r="F24" s="22">
        <v>3752</v>
      </c>
      <c r="G24" s="22"/>
      <c r="H24" s="22">
        <v>3682</v>
      </c>
      <c r="I24" s="22"/>
      <c r="J24" s="22">
        <v>3752</v>
      </c>
    </row>
    <row r="25" spans="1:10" ht="19.899999999999999" customHeight="1">
      <c r="A25" s="21" t="s">
        <v>26</v>
      </c>
      <c r="B25" s="16">
        <v>10</v>
      </c>
      <c r="C25" s="16"/>
      <c r="D25" s="22">
        <v>13181</v>
      </c>
      <c r="E25" s="37"/>
      <c r="F25" s="22">
        <v>11433</v>
      </c>
      <c r="G25" s="22"/>
      <c r="H25" s="22">
        <v>13181</v>
      </c>
      <c r="I25" s="22"/>
      <c r="J25" s="22">
        <v>11433</v>
      </c>
    </row>
    <row r="26" spans="1:10" ht="19.899999999999999" customHeight="1">
      <c r="A26" s="18" t="s">
        <v>27</v>
      </c>
      <c r="B26" s="35">
        <v>11</v>
      </c>
      <c r="C26" s="16"/>
      <c r="D26" s="22">
        <v>235423</v>
      </c>
      <c r="E26" s="37"/>
      <c r="F26" s="22">
        <v>241181</v>
      </c>
      <c r="G26" s="22"/>
      <c r="H26" s="22">
        <v>217152</v>
      </c>
      <c r="I26" s="22"/>
      <c r="J26" s="22">
        <v>224377</v>
      </c>
    </row>
    <row r="27" spans="1:10" ht="19.899999999999999" customHeight="1">
      <c r="A27" s="21" t="s">
        <v>28</v>
      </c>
      <c r="B27" s="16"/>
      <c r="C27" s="16"/>
      <c r="D27" s="22">
        <v>37249</v>
      </c>
      <c r="E27" s="36"/>
      <c r="F27" s="22">
        <v>27756</v>
      </c>
      <c r="G27" s="22"/>
      <c r="H27" s="22">
        <v>37210</v>
      </c>
      <c r="I27" s="22"/>
      <c r="J27" s="22">
        <v>27718</v>
      </c>
    </row>
    <row r="28" spans="1:10" ht="19.899999999999999" customHeight="1">
      <c r="A28" s="21" t="s">
        <v>29</v>
      </c>
      <c r="B28" s="16"/>
      <c r="C28" s="38"/>
      <c r="D28" s="22">
        <v>15087</v>
      </c>
      <c r="E28" s="39"/>
      <c r="F28" s="22">
        <v>20873</v>
      </c>
      <c r="G28" s="22"/>
      <c r="H28" s="22">
        <v>15087</v>
      </c>
      <c r="I28" s="22"/>
      <c r="J28" s="22">
        <v>20873</v>
      </c>
    </row>
    <row r="29" spans="1:10" s="25" customFormat="1" ht="19.899999999999999" customHeight="1">
      <c r="A29" s="23" t="s">
        <v>30</v>
      </c>
      <c r="B29" s="40"/>
      <c r="C29" s="41"/>
      <c r="D29" s="26">
        <f>SUM(D19:D28)</f>
        <v>1512584</v>
      </c>
      <c r="E29" s="27"/>
      <c r="F29" s="26">
        <f>SUM(F19:F28)</f>
        <v>1358938</v>
      </c>
      <c r="G29" s="27"/>
      <c r="H29" s="26">
        <f>SUM(H19:H28)</f>
        <v>1482628</v>
      </c>
      <c r="I29" s="28"/>
      <c r="J29" s="26">
        <f>SUM(J19:J28)</f>
        <v>1326700</v>
      </c>
    </row>
    <row r="30" spans="1:10" s="25" customFormat="1" ht="19.899999999999999" customHeight="1" thickBot="1">
      <c r="A30" s="23" t="s">
        <v>31</v>
      </c>
      <c r="B30" s="40"/>
      <c r="C30" s="41"/>
      <c r="D30" s="42">
        <f>D16+D29</f>
        <v>2481792</v>
      </c>
      <c r="E30" s="27"/>
      <c r="F30" s="42">
        <f>F16+F29</f>
        <v>2461929</v>
      </c>
      <c r="G30" s="27"/>
      <c r="H30" s="42">
        <f>H16+H29</f>
        <v>2376363</v>
      </c>
      <c r="I30" s="28"/>
      <c r="J30" s="42">
        <f>J16+J29</f>
        <v>2359633</v>
      </c>
    </row>
    <row r="31" spans="1:10" ht="19.899999999999999" customHeight="1" thickTop="1">
      <c r="A31" s="251">
        <v>2</v>
      </c>
      <c r="B31" s="251"/>
      <c r="C31" s="251"/>
      <c r="D31" s="251"/>
      <c r="E31" s="251"/>
      <c r="F31" s="251"/>
      <c r="G31" s="251"/>
      <c r="H31" s="251"/>
      <c r="I31" s="251"/>
      <c r="J31" s="251"/>
    </row>
    <row r="32" spans="1:10" s="2" customFormat="1" ht="19.899999999999999" customHeight="1">
      <c r="A32" s="252" t="s">
        <v>0</v>
      </c>
      <c r="B32" s="252"/>
      <c r="C32" s="252"/>
      <c r="D32" s="252"/>
      <c r="E32" s="252"/>
      <c r="F32" s="252"/>
      <c r="G32" s="252"/>
      <c r="H32" s="252"/>
      <c r="I32" s="252"/>
      <c r="J32" s="252"/>
    </row>
    <row r="33" spans="1:24" s="2" customFormat="1" ht="19.899999999999999" customHeight="1">
      <c r="A33" s="252" t="s">
        <v>1</v>
      </c>
      <c r="B33" s="252"/>
      <c r="C33" s="252"/>
      <c r="D33" s="252"/>
      <c r="E33" s="252"/>
      <c r="F33" s="252"/>
      <c r="G33" s="252"/>
      <c r="H33" s="252"/>
      <c r="I33" s="252"/>
      <c r="J33" s="252"/>
    </row>
    <row r="34" spans="1:24" s="2" customFormat="1" ht="19.899999999999999" customHeight="1">
      <c r="A34" s="248" t="s">
        <v>2</v>
      </c>
      <c r="B34" s="248"/>
      <c r="C34" s="248"/>
      <c r="D34" s="248"/>
      <c r="E34" s="248"/>
      <c r="F34" s="248"/>
      <c r="G34" s="248"/>
      <c r="H34" s="248"/>
      <c r="I34" s="248"/>
      <c r="J34" s="248"/>
    </row>
    <row r="35" spans="1:24" s="2" customFormat="1" ht="19.899999999999999" customHeight="1">
      <c r="A35" s="248" t="s">
        <v>3</v>
      </c>
      <c r="B35" s="248"/>
      <c r="C35" s="248"/>
      <c r="D35" s="248"/>
      <c r="E35" s="248"/>
      <c r="F35" s="248"/>
      <c r="G35" s="248"/>
      <c r="H35" s="248"/>
      <c r="I35" s="248"/>
      <c r="J35" s="248"/>
    </row>
    <row r="36" spans="1:24" s="2" customFormat="1" ht="19.899999999999999" customHeight="1">
      <c r="A36" s="3"/>
      <c r="B36" s="3"/>
      <c r="C36" s="3"/>
      <c r="D36" s="3"/>
      <c r="E36" s="3"/>
      <c r="F36" s="3"/>
      <c r="G36" s="3"/>
      <c r="H36" s="3"/>
      <c r="J36" s="4" t="str">
        <f>J6</f>
        <v>หน่วย : พันบาท</v>
      </c>
    </row>
    <row r="37" spans="1:24" ht="19.899999999999999" customHeight="1">
      <c r="C37" s="6"/>
      <c r="D37" s="249" t="s">
        <v>5</v>
      </c>
      <c r="E37" s="250"/>
      <c r="F37" s="249"/>
      <c r="G37" s="6"/>
      <c r="H37" s="249" t="s">
        <v>6</v>
      </c>
      <c r="I37" s="250"/>
      <c r="J37" s="249"/>
    </row>
    <row r="38" spans="1:24" ht="21.75">
      <c r="A38" s="7" t="s">
        <v>32</v>
      </c>
      <c r="B38" s="8" t="s">
        <v>8</v>
      </c>
      <c r="C38" s="9"/>
      <c r="D38" s="14" t="str">
        <f>D8</f>
        <v>31 มีนาคม 2561</v>
      </c>
      <c r="E38" s="43"/>
      <c r="F38" s="14" t="str">
        <f>F8</f>
        <v>31 ธันวาคม 2560</v>
      </c>
      <c r="G38" s="43"/>
      <c r="H38" s="14" t="str">
        <f>D8</f>
        <v>31 มีนาคม 2561</v>
      </c>
      <c r="I38" s="13"/>
      <c r="J38" s="14" t="str">
        <f>F8</f>
        <v>31 ธันวาคม 2560</v>
      </c>
    </row>
    <row r="39" spans="1:24" ht="21.75">
      <c r="A39" s="33" t="s">
        <v>33</v>
      </c>
      <c r="B39" s="44"/>
      <c r="C39" s="9"/>
      <c r="D39" s="45"/>
      <c r="E39" s="45"/>
      <c r="F39" s="45"/>
      <c r="G39" s="46"/>
      <c r="H39" s="45"/>
      <c r="I39" s="47"/>
      <c r="J39" s="45"/>
    </row>
    <row r="40" spans="1:24" ht="19.899999999999999" customHeight="1">
      <c r="A40" s="18" t="s">
        <v>34</v>
      </c>
      <c r="B40" s="16">
        <v>12</v>
      </c>
      <c r="C40" s="16"/>
      <c r="D40" s="48">
        <v>226</v>
      </c>
      <c r="E40" s="48"/>
      <c r="F40" s="48">
        <v>80900</v>
      </c>
      <c r="G40" s="48"/>
      <c r="H40" s="48">
        <v>226</v>
      </c>
      <c r="I40" s="47"/>
      <c r="J40" s="48">
        <v>80900</v>
      </c>
    </row>
    <row r="41" spans="1:24" ht="19.899999999999999" customHeight="1">
      <c r="A41" s="18" t="s">
        <v>35</v>
      </c>
      <c r="B41" s="16">
        <v>13</v>
      </c>
      <c r="C41" s="16"/>
      <c r="D41" s="48">
        <v>485903</v>
      </c>
      <c r="E41" s="48"/>
      <c r="F41" s="48">
        <v>551414</v>
      </c>
      <c r="G41" s="48"/>
      <c r="H41" s="48">
        <v>449355</v>
      </c>
      <c r="I41" s="47"/>
      <c r="J41" s="48">
        <v>518937</v>
      </c>
    </row>
    <row r="42" spans="1:24" ht="19.899999999999999" customHeight="1">
      <c r="A42" s="18" t="s">
        <v>36</v>
      </c>
      <c r="B42" s="16"/>
      <c r="C42" s="16"/>
      <c r="D42" s="48">
        <v>139149</v>
      </c>
      <c r="E42" s="48"/>
      <c r="F42" s="48">
        <v>133747</v>
      </c>
      <c r="G42" s="48"/>
      <c r="H42" s="48">
        <v>139149</v>
      </c>
      <c r="I42" s="47"/>
      <c r="J42" s="48">
        <v>133747</v>
      </c>
    </row>
    <row r="43" spans="1:24" ht="19.899999999999999" customHeight="1">
      <c r="A43" s="18" t="s">
        <v>37</v>
      </c>
      <c r="B43" s="16"/>
      <c r="C43" s="16"/>
      <c r="D43" s="48">
        <v>25848</v>
      </c>
      <c r="E43" s="48"/>
      <c r="F43" s="48">
        <v>27520</v>
      </c>
      <c r="G43" s="48"/>
      <c r="H43" s="48">
        <v>10491</v>
      </c>
      <c r="I43" s="47"/>
      <c r="J43" s="48">
        <v>12035</v>
      </c>
    </row>
    <row r="44" spans="1:24" ht="19.899999999999999" customHeight="1">
      <c r="A44" s="18" t="s">
        <v>38</v>
      </c>
      <c r="B44" s="16" t="s">
        <v>39</v>
      </c>
      <c r="C44" s="16"/>
      <c r="D44" s="48">
        <v>265929</v>
      </c>
      <c r="E44" s="48"/>
      <c r="F44" s="48">
        <v>246629</v>
      </c>
      <c r="G44" s="48"/>
      <c r="H44" s="48">
        <v>265929</v>
      </c>
      <c r="I44" s="47"/>
      <c r="J44" s="48">
        <v>246629</v>
      </c>
    </row>
    <row r="45" spans="1:24" ht="19.899999999999999" customHeight="1">
      <c r="A45" s="18" t="s">
        <v>40</v>
      </c>
      <c r="B45" s="16"/>
      <c r="C45" s="16"/>
      <c r="D45" s="48">
        <v>3995</v>
      </c>
      <c r="E45" s="48"/>
      <c r="F45" s="48">
        <v>3600</v>
      </c>
      <c r="G45" s="48"/>
      <c r="H45" s="22">
        <v>0</v>
      </c>
      <c r="I45" s="22"/>
      <c r="J45" s="22">
        <v>0</v>
      </c>
    </row>
    <row r="46" spans="1:24" ht="19.899999999999999" customHeight="1">
      <c r="A46" s="18" t="s">
        <v>41</v>
      </c>
      <c r="B46" s="16"/>
      <c r="C46" s="16"/>
      <c r="D46" s="22">
        <v>0</v>
      </c>
      <c r="E46" s="48"/>
      <c r="F46" s="48">
        <v>1246</v>
      </c>
      <c r="G46" s="48"/>
      <c r="H46" s="22">
        <v>0</v>
      </c>
      <c r="I46" s="22"/>
      <c r="J46" s="22">
        <v>0</v>
      </c>
    </row>
    <row r="47" spans="1:24" ht="19.899999999999999" customHeight="1">
      <c r="A47" s="18" t="s">
        <v>42</v>
      </c>
      <c r="B47" s="16"/>
      <c r="C47" s="16"/>
      <c r="D47" s="48">
        <v>19335</v>
      </c>
      <c r="E47" s="48"/>
      <c r="F47" s="48">
        <v>17870</v>
      </c>
      <c r="G47" s="48"/>
      <c r="H47" s="48">
        <v>16497</v>
      </c>
      <c r="I47" s="47"/>
      <c r="J47" s="48">
        <v>14609</v>
      </c>
    </row>
    <row r="48" spans="1:24" s="25" customFormat="1" ht="21.75">
      <c r="A48" s="23" t="s">
        <v>43</v>
      </c>
      <c r="B48" s="40"/>
      <c r="C48" s="40"/>
      <c r="D48" s="49">
        <f>SUM(D40:D47)</f>
        <v>940385</v>
      </c>
      <c r="E48" s="50"/>
      <c r="F48" s="49">
        <f>SUM(F40:F47)</f>
        <v>1062926</v>
      </c>
      <c r="G48" s="51"/>
      <c r="H48" s="49">
        <f>SUM(H40:H47)</f>
        <v>881647</v>
      </c>
      <c r="I48" s="51"/>
      <c r="J48" s="49">
        <f>SUM(J40:J47)</f>
        <v>1006857</v>
      </c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</row>
    <row r="49" spans="1:24" ht="19.899999999999999" customHeight="1">
      <c r="A49" s="23"/>
      <c r="B49" s="16"/>
      <c r="C49" s="16"/>
      <c r="D49" s="53"/>
      <c r="E49" s="47"/>
      <c r="F49" s="53"/>
      <c r="G49" s="53"/>
      <c r="H49" s="53"/>
      <c r="I49" s="53"/>
      <c r="J49" s="5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21.75">
      <c r="A50" s="33" t="s">
        <v>44</v>
      </c>
      <c r="B50" s="16"/>
      <c r="D50" s="47"/>
      <c r="E50" s="53"/>
      <c r="F50" s="47"/>
      <c r="G50" s="53"/>
      <c r="H50" s="47"/>
      <c r="I50" s="53"/>
      <c r="J50" s="47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19.899999999999999" customHeight="1">
      <c r="A51" s="18" t="s">
        <v>45</v>
      </c>
      <c r="B51" s="16">
        <v>14</v>
      </c>
      <c r="C51" s="38"/>
      <c r="D51" s="47">
        <v>209071</v>
      </c>
      <c r="E51" s="54"/>
      <c r="F51" s="47">
        <v>113284</v>
      </c>
      <c r="G51" s="53"/>
      <c r="H51" s="47">
        <v>209071</v>
      </c>
      <c r="I51" s="47"/>
      <c r="J51" s="47">
        <v>113284</v>
      </c>
    </row>
    <row r="52" spans="1:24" ht="19.899999999999999" customHeight="1">
      <c r="A52" s="18" t="s">
        <v>46</v>
      </c>
      <c r="B52" s="16">
        <v>16</v>
      </c>
      <c r="C52" s="38"/>
      <c r="D52" s="47">
        <v>39929</v>
      </c>
      <c r="E52" s="54"/>
      <c r="F52" s="47">
        <v>45691</v>
      </c>
      <c r="G52" s="53"/>
      <c r="H52" s="47">
        <v>39929</v>
      </c>
      <c r="I52" s="47"/>
      <c r="J52" s="47">
        <v>45691</v>
      </c>
    </row>
    <row r="53" spans="1:24" ht="19.899999999999999" customHeight="1">
      <c r="A53" s="29" t="s">
        <v>47</v>
      </c>
      <c r="B53" s="16">
        <v>17</v>
      </c>
      <c r="C53" s="38"/>
      <c r="D53" s="47">
        <v>43700</v>
      </c>
      <c r="E53" s="54"/>
      <c r="F53" s="47">
        <v>44031</v>
      </c>
      <c r="G53" s="53"/>
      <c r="H53" s="47">
        <v>43700</v>
      </c>
      <c r="I53" s="47"/>
      <c r="J53" s="47">
        <v>44031</v>
      </c>
    </row>
    <row r="54" spans="1:24" s="25" customFormat="1" ht="21.75">
      <c r="A54" s="23" t="s">
        <v>48</v>
      </c>
      <c r="B54" s="40"/>
      <c r="D54" s="49">
        <f>SUM(D51:D53)</f>
        <v>292700</v>
      </c>
      <c r="E54" s="51"/>
      <c r="F54" s="49">
        <f>SUM(F51:F53)</f>
        <v>203006</v>
      </c>
      <c r="G54" s="49">
        <f>G27/60000000</f>
        <v>0</v>
      </c>
      <c r="H54" s="49">
        <f>SUM(H51:H53)</f>
        <v>292700</v>
      </c>
      <c r="I54" s="51"/>
      <c r="J54" s="49">
        <f>SUM(J51:J53)</f>
        <v>203006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</row>
    <row r="55" spans="1:24" s="25" customFormat="1" ht="19.899999999999999" customHeight="1">
      <c r="A55" s="23" t="s">
        <v>49</v>
      </c>
      <c r="B55" s="40"/>
      <c r="D55" s="49">
        <f>D48+D54</f>
        <v>1233085</v>
      </c>
      <c r="E55" s="51"/>
      <c r="F55" s="49">
        <f>F48+F54</f>
        <v>1265932</v>
      </c>
      <c r="G55" s="51"/>
      <c r="H55" s="49">
        <f>H48+H54</f>
        <v>1174347</v>
      </c>
      <c r="I55" s="50"/>
      <c r="J55" s="49">
        <f>J48+J54</f>
        <v>1209863</v>
      </c>
    </row>
    <row r="56" spans="1:24" ht="19.899999999999999" customHeight="1">
      <c r="A56" s="55"/>
      <c r="B56" s="16"/>
      <c r="D56" s="53"/>
      <c r="E56" s="53"/>
      <c r="F56" s="53"/>
      <c r="G56" s="53"/>
      <c r="H56" s="47"/>
      <c r="I56" s="47"/>
      <c r="J56" s="47"/>
    </row>
    <row r="57" spans="1:24" ht="19.899999999999999" customHeight="1">
      <c r="A57" s="33" t="s">
        <v>50</v>
      </c>
      <c r="B57" s="16"/>
      <c r="C57" s="16"/>
      <c r="D57" s="45"/>
      <c r="E57" s="45"/>
      <c r="F57" s="45"/>
      <c r="G57" s="53"/>
      <c r="H57" s="45"/>
      <c r="I57" s="47"/>
      <c r="J57" s="45"/>
    </row>
    <row r="58" spans="1:24" ht="19.899999999999999" customHeight="1">
      <c r="A58" s="55" t="s">
        <v>51</v>
      </c>
      <c r="B58" s="16"/>
      <c r="C58" s="16"/>
      <c r="D58" s="47"/>
      <c r="E58" s="54"/>
      <c r="F58" s="47"/>
      <c r="G58" s="53"/>
      <c r="H58" s="47"/>
      <c r="I58" s="47"/>
      <c r="J58" s="47"/>
    </row>
    <row r="59" spans="1:24" ht="19.899999999999999" customHeight="1">
      <c r="A59" s="18" t="s">
        <v>52</v>
      </c>
      <c r="B59" s="16"/>
      <c r="C59" s="16"/>
      <c r="D59" s="47"/>
      <c r="E59" s="47"/>
      <c r="F59" s="47"/>
      <c r="G59" s="47"/>
      <c r="H59" s="47"/>
      <c r="I59" s="47"/>
      <c r="J59" s="47"/>
      <c r="K59" s="13"/>
    </row>
    <row r="60" spans="1:24" ht="19.899999999999999" customHeight="1" thickBot="1">
      <c r="A60" s="21" t="s">
        <v>53</v>
      </c>
      <c r="B60" s="35"/>
      <c r="C60" s="16"/>
      <c r="D60" s="56">
        <v>305665</v>
      </c>
      <c r="E60" s="54"/>
      <c r="F60" s="56">
        <v>305665</v>
      </c>
      <c r="G60" s="53">
        <v>305665</v>
      </c>
      <c r="H60" s="56">
        <v>305665</v>
      </c>
      <c r="I60" s="47">
        <v>305665</v>
      </c>
      <c r="J60" s="56">
        <v>305665</v>
      </c>
      <c r="K60" s="13"/>
    </row>
    <row r="61" spans="1:24" ht="19.899999999999999" customHeight="1" thickTop="1">
      <c r="A61" s="18" t="s">
        <v>54</v>
      </c>
      <c r="B61" s="16"/>
      <c r="C61" s="16"/>
      <c r="D61" s="47"/>
      <c r="E61" s="54"/>
      <c r="F61" s="47"/>
      <c r="G61" s="53"/>
      <c r="H61" s="47"/>
      <c r="I61" s="47"/>
      <c r="J61" s="47"/>
      <c r="K61" s="13"/>
    </row>
    <row r="62" spans="1:24" ht="18.75" customHeight="1">
      <c r="A62" s="21" t="s">
        <v>55</v>
      </c>
      <c r="B62" s="57"/>
      <c r="C62" s="16"/>
      <c r="D62" s="58">
        <v>305665</v>
      </c>
      <c r="E62" s="48"/>
      <c r="F62" s="59">
        <v>305665</v>
      </c>
      <c r="G62" s="48"/>
      <c r="H62" s="58">
        <v>305665</v>
      </c>
      <c r="I62" s="47"/>
      <c r="J62" s="59">
        <v>305665</v>
      </c>
      <c r="K62" s="13"/>
    </row>
    <row r="63" spans="1:24" ht="19.899999999999999" customHeight="1">
      <c r="A63" s="18" t="s">
        <v>56</v>
      </c>
      <c r="B63" s="57"/>
      <c r="C63" s="16"/>
      <c r="D63" s="60">
        <v>164000</v>
      </c>
      <c r="E63" s="48"/>
      <c r="F63" s="59">
        <v>164000</v>
      </c>
      <c r="G63" s="48"/>
      <c r="H63" s="60">
        <v>164000</v>
      </c>
      <c r="I63" s="53"/>
      <c r="J63" s="60">
        <v>164000</v>
      </c>
      <c r="K63" s="13"/>
      <c r="M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ht="19.899999999999999" customHeight="1">
      <c r="A64" s="18" t="s">
        <v>57</v>
      </c>
      <c r="B64" s="16"/>
      <c r="D64" s="47"/>
      <c r="E64" s="53"/>
      <c r="F64" s="47"/>
      <c r="G64" s="53"/>
      <c r="H64" s="47"/>
      <c r="I64" s="53"/>
      <c r="J64" s="4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9.899999999999999" customHeight="1">
      <c r="A65" s="18" t="s">
        <v>58</v>
      </c>
      <c r="B65" s="16"/>
      <c r="D65" s="47">
        <v>30567</v>
      </c>
      <c r="E65" s="53"/>
      <c r="F65" s="47">
        <v>30567</v>
      </c>
      <c r="G65" s="53"/>
      <c r="H65" s="47">
        <v>30567</v>
      </c>
      <c r="I65" s="53"/>
      <c r="J65" s="47">
        <v>30567</v>
      </c>
      <c r="K65" s="13"/>
      <c r="M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19.899999999999999" customHeight="1">
      <c r="A66" s="18" t="s">
        <v>59</v>
      </c>
      <c r="B66" s="16"/>
      <c r="D66" s="53">
        <v>726432</v>
      </c>
      <c r="E66" s="53"/>
      <c r="F66" s="53">
        <v>677721</v>
      </c>
      <c r="G66" s="53"/>
      <c r="H66" s="53">
        <v>701784</v>
      </c>
      <c r="I66" s="47"/>
      <c r="J66" s="53">
        <v>653216</v>
      </c>
      <c r="K66" s="13"/>
    </row>
    <row r="67" spans="1:24" s="25" customFormat="1" ht="19.899999999999999" customHeight="1">
      <c r="A67" s="61" t="s">
        <v>60</v>
      </c>
      <c r="B67" s="16"/>
      <c r="D67" s="62">
        <v>-2666</v>
      </c>
      <c r="E67" s="51"/>
      <c r="F67" s="62">
        <v>-6132</v>
      </c>
      <c r="G67" s="51"/>
      <c r="H67" s="63">
        <v>0</v>
      </c>
      <c r="I67" s="50"/>
      <c r="J67" s="62">
        <v>-3678</v>
      </c>
      <c r="K67" s="52"/>
      <c r="L67" s="1"/>
      <c r="N67" s="1"/>
    </row>
    <row r="68" spans="1:24" ht="19.899999999999999" customHeight="1">
      <c r="A68" s="64" t="s">
        <v>61</v>
      </c>
      <c r="B68" s="16"/>
      <c r="C68" s="16"/>
      <c r="D68" s="50">
        <f>SUM(D61:D67)</f>
        <v>1223998</v>
      </c>
      <c r="E68" s="50"/>
      <c r="F68" s="50">
        <f>SUM(F61:F67)</f>
        <v>1171821</v>
      </c>
      <c r="G68" s="51"/>
      <c r="H68" s="50">
        <f>SUM(H61:H67)</f>
        <v>1202016</v>
      </c>
      <c r="I68" s="50"/>
      <c r="J68" s="50">
        <f>SUM(J61:J67)</f>
        <v>1149770</v>
      </c>
      <c r="K68" s="13"/>
    </row>
    <row r="69" spans="1:24" ht="19.899999999999999" customHeight="1">
      <c r="A69" s="55" t="s">
        <v>62</v>
      </c>
      <c r="B69" s="16"/>
      <c r="C69" s="16"/>
      <c r="D69" s="58">
        <v>24709</v>
      </c>
      <c r="E69" s="65"/>
      <c r="F69" s="58">
        <v>24176</v>
      </c>
      <c r="G69" s="53"/>
      <c r="H69" s="22">
        <f>[101]Conso!C84</f>
        <v>0</v>
      </c>
      <c r="I69" s="47"/>
      <c r="J69" s="22">
        <v>0</v>
      </c>
      <c r="K69" s="13"/>
    </row>
    <row r="70" spans="1:24" ht="19.899999999999999" customHeight="1">
      <c r="A70" s="64" t="s">
        <v>63</v>
      </c>
      <c r="B70" s="16"/>
      <c r="C70" s="16"/>
      <c r="D70" s="49">
        <f>SUM(D68:D69)</f>
        <v>1248707</v>
      </c>
      <c r="E70" s="50"/>
      <c r="F70" s="49">
        <f>SUM(F68:F69)</f>
        <v>1195997</v>
      </c>
      <c r="G70" s="51"/>
      <c r="H70" s="49">
        <f>SUM(H68:H69)</f>
        <v>1202016</v>
      </c>
      <c r="I70" s="47"/>
      <c r="J70" s="49">
        <f>SUM(J68:J69)</f>
        <v>1149770</v>
      </c>
      <c r="K70" s="13"/>
    </row>
    <row r="71" spans="1:24" ht="22.5" thickBot="1">
      <c r="A71" s="66" t="s">
        <v>64</v>
      </c>
      <c r="B71" s="16"/>
      <c r="C71" s="16"/>
      <c r="D71" s="67">
        <f>D55+D70</f>
        <v>2481792</v>
      </c>
      <c r="E71" s="50"/>
      <c r="F71" s="67">
        <f>F55+F70</f>
        <v>2461929</v>
      </c>
      <c r="G71" s="51"/>
      <c r="H71" s="67">
        <f>H55+H70</f>
        <v>2376363</v>
      </c>
      <c r="I71" s="47"/>
      <c r="J71" s="67">
        <f>J55+J70</f>
        <v>2359633</v>
      </c>
      <c r="K71" s="32"/>
    </row>
    <row r="72" spans="1:24" ht="19.899999999999999" customHeight="1" thickTop="1"/>
  </sheetData>
  <mergeCells count="14">
    <mergeCell ref="A34:J34"/>
    <mergeCell ref="A1:J1"/>
    <mergeCell ref="A2:J2"/>
    <mergeCell ref="A3:J3"/>
    <mergeCell ref="A4:J4"/>
    <mergeCell ref="A5:J5"/>
    <mergeCell ref="D7:F7"/>
    <mergeCell ref="H7:J7"/>
    <mergeCell ref="A31:J31"/>
    <mergeCell ref="A32:J32"/>
    <mergeCell ref="A33:J33"/>
    <mergeCell ref="A35:J35"/>
    <mergeCell ref="D37:F37"/>
    <mergeCell ref="H37:J37"/>
  </mergeCells>
  <pageMargins left="0.6692913385826772" right="0.11811023622047245" top="0.78740157480314965" bottom="0.39370078740157483" header="0.47244094488188981" footer="0.11811023622047245"/>
  <pageSetup paperSize="9" scale="80" fitToHeight="2" orientation="portrait" useFirstPageNumber="1" r:id="rId1"/>
  <headerFooter>
    <oddFooter xml:space="preserve">&amp;L&amp;"AngsanaUPC,ธรรมดา"&amp;15หมายเหตุประกอบงบการเงินเป็นส่วนหนึ่งของงบการเงินนี้
</oddFooter>
  </headerFooter>
  <rowBreaks count="1" manualBreakCount="1">
    <brk id="3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80"/>
  <sheetViews>
    <sheetView view="pageBreakPreview" topLeftCell="A10" zoomScaleNormal="100" zoomScaleSheetLayoutView="100" workbookViewId="0">
      <selection activeCell="J44" sqref="J44"/>
    </sheetView>
  </sheetViews>
  <sheetFormatPr defaultColWidth="9.25" defaultRowHeight="19.899999999999999" customHeight="1"/>
  <cols>
    <col min="1" max="1" width="40" style="5" customWidth="1"/>
    <col min="2" max="2" width="6.875" style="92" customWidth="1"/>
    <col min="3" max="3" width="1" style="92" customWidth="1"/>
    <col min="4" max="4" width="14" style="91" bestFit="1" customWidth="1"/>
    <col min="5" max="5" width="0.875" style="114" customWidth="1"/>
    <col min="6" max="6" width="14" style="91" bestFit="1" customWidth="1"/>
    <col min="7" max="7" width="0.875" style="112" customWidth="1"/>
    <col min="8" max="8" width="14" style="91" bestFit="1" customWidth="1"/>
    <col min="9" max="9" width="1.125" style="115" customWidth="1"/>
    <col min="10" max="10" width="14" style="1" bestFit="1" customWidth="1"/>
    <col min="11" max="11" width="2" style="1" customWidth="1"/>
    <col min="12" max="240" width="9.25" style="1"/>
    <col min="241" max="241" width="45.125" style="1" customWidth="1"/>
    <col min="242" max="242" width="6.875" style="1" customWidth="1"/>
    <col min="243" max="243" width="1" style="1" customWidth="1"/>
    <col min="244" max="244" width="15.125" style="1" customWidth="1"/>
    <col min="245" max="245" width="0.875" style="1" customWidth="1"/>
    <col min="246" max="246" width="15.125" style="1" customWidth="1"/>
    <col min="247" max="247" width="0.875" style="1" customWidth="1"/>
    <col min="248" max="248" width="15.125" style="1" customWidth="1"/>
    <col min="249" max="249" width="1.125" style="1" customWidth="1"/>
    <col min="250" max="250" width="15.125" style="1" customWidth="1"/>
    <col min="251" max="251" width="2.75" style="1" customWidth="1"/>
    <col min="252" max="496" width="9.25" style="1"/>
    <col min="497" max="497" width="45.125" style="1" customWidth="1"/>
    <col min="498" max="498" width="6.875" style="1" customWidth="1"/>
    <col min="499" max="499" width="1" style="1" customWidth="1"/>
    <col min="500" max="500" width="15.125" style="1" customWidth="1"/>
    <col min="501" max="501" width="0.875" style="1" customWidth="1"/>
    <col min="502" max="502" width="15.125" style="1" customWidth="1"/>
    <col min="503" max="503" width="0.875" style="1" customWidth="1"/>
    <col min="504" max="504" width="15.125" style="1" customWidth="1"/>
    <col min="505" max="505" width="1.125" style="1" customWidth="1"/>
    <col min="506" max="506" width="15.125" style="1" customWidth="1"/>
    <col min="507" max="507" width="2.75" style="1" customWidth="1"/>
    <col min="508" max="752" width="9.25" style="1"/>
    <col min="753" max="753" width="45.125" style="1" customWidth="1"/>
    <col min="754" max="754" width="6.875" style="1" customWidth="1"/>
    <col min="755" max="755" width="1" style="1" customWidth="1"/>
    <col min="756" max="756" width="15.125" style="1" customWidth="1"/>
    <col min="757" max="757" width="0.875" style="1" customWidth="1"/>
    <col min="758" max="758" width="15.125" style="1" customWidth="1"/>
    <col min="759" max="759" width="0.875" style="1" customWidth="1"/>
    <col min="760" max="760" width="15.125" style="1" customWidth="1"/>
    <col min="761" max="761" width="1.125" style="1" customWidth="1"/>
    <col min="762" max="762" width="15.125" style="1" customWidth="1"/>
    <col min="763" max="763" width="2.75" style="1" customWidth="1"/>
    <col min="764" max="1008" width="9.25" style="1"/>
    <col min="1009" max="1009" width="45.125" style="1" customWidth="1"/>
    <col min="1010" max="1010" width="6.875" style="1" customWidth="1"/>
    <col min="1011" max="1011" width="1" style="1" customWidth="1"/>
    <col min="1012" max="1012" width="15.125" style="1" customWidth="1"/>
    <col min="1013" max="1013" width="0.875" style="1" customWidth="1"/>
    <col min="1014" max="1014" width="15.125" style="1" customWidth="1"/>
    <col min="1015" max="1015" width="0.875" style="1" customWidth="1"/>
    <col min="1016" max="1016" width="15.125" style="1" customWidth="1"/>
    <col min="1017" max="1017" width="1.125" style="1" customWidth="1"/>
    <col min="1018" max="1018" width="15.125" style="1" customWidth="1"/>
    <col min="1019" max="1019" width="2.75" style="1" customWidth="1"/>
    <col min="1020" max="1264" width="9.25" style="1"/>
    <col min="1265" max="1265" width="45.125" style="1" customWidth="1"/>
    <col min="1266" max="1266" width="6.875" style="1" customWidth="1"/>
    <col min="1267" max="1267" width="1" style="1" customWidth="1"/>
    <col min="1268" max="1268" width="15.125" style="1" customWidth="1"/>
    <col min="1269" max="1269" width="0.875" style="1" customWidth="1"/>
    <col min="1270" max="1270" width="15.125" style="1" customWidth="1"/>
    <col min="1271" max="1271" width="0.875" style="1" customWidth="1"/>
    <col min="1272" max="1272" width="15.125" style="1" customWidth="1"/>
    <col min="1273" max="1273" width="1.125" style="1" customWidth="1"/>
    <col min="1274" max="1274" width="15.125" style="1" customWidth="1"/>
    <col min="1275" max="1275" width="2.75" style="1" customWidth="1"/>
    <col min="1276" max="1520" width="9.25" style="1"/>
    <col min="1521" max="1521" width="45.125" style="1" customWidth="1"/>
    <col min="1522" max="1522" width="6.875" style="1" customWidth="1"/>
    <col min="1523" max="1523" width="1" style="1" customWidth="1"/>
    <col min="1524" max="1524" width="15.125" style="1" customWidth="1"/>
    <col min="1525" max="1525" width="0.875" style="1" customWidth="1"/>
    <col min="1526" max="1526" width="15.125" style="1" customWidth="1"/>
    <col min="1527" max="1527" width="0.875" style="1" customWidth="1"/>
    <col min="1528" max="1528" width="15.125" style="1" customWidth="1"/>
    <col min="1529" max="1529" width="1.125" style="1" customWidth="1"/>
    <col min="1530" max="1530" width="15.125" style="1" customWidth="1"/>
    <col min="1531" max="1531" width="2.75" style="1" customWidth="1"/>
    <col min="1532" max="1776" width="9.25" style="1"/>
    <col min="1777" max="1777" width="45.125" style="1" customWidth="1"/>
    <col min="1778" max="1778" width="6.875" style="1" customWidth="1"/>
    <col min="1779" max="1779" width="1" style="1" customWidth="1"/>
    <col min="1780" max="1780" width="15.125" style="1" customWidth="1"/>
    <col min="1781" max="1781" width="0.875" style="1" customWidth="1"/>
    <col min="1782" max="1782" width="15.125" style="1" customWidth="1"/>
    <col min="1783" max="1783" width="0.875" style="1" customWidth="1"/>
    <col min="1784" max="1784" width="15.125" style="1" customWidth="1"/>
    <col min="1785" max="1785" width="1.125" style="1" customWidth="1"/>
    <col min="1786" max="1786" width="15.125" style="1" customWidth="1"/>
    <col min="1787" max="1787" width="2.75" style="1" customWidth="1"/>
    <col min="1788" max="2032" width="9.25" style="1"/>
    <col min="2033" max="2033" width="45.125" style="1" customWidth="1"/>
    <col min="2034" max="2034" width="6.875" style="1" customWidth="1"/>
    <col min="2035" max="2035" width="1" style="1" customWidth="1"/>
    <col min="2036" max="2036" width="15.125" style="1" customWidth="1"/>
    <col min="2037" max="2037" width="0.875" style="1" customWidth="1"/>
    <col min="2038" max="2038" width="15.125" style="1" customWidth="1"/>
    <col min="2039" max="2039" width="0.875" style="1" customWidth="1"/>
    <col min="2040" max="2040" width="15.125" style="1" customWidth="1"/>
    <col min="2041" max="2041" width="1.125" style="1" customWidth="1"/>
    <col min="2042" max="2042" width="15.125" style="1" customWidth="1"/>
    <col min="2043" max="2043" width="2.75" style="1" customWidth="1"/>
    <col min="2044" max="2288" width="9.25" style="1"/>
    <col min="2289" max="2289" width="45.125" style="1" customWidth="1"/>
    <col min="2290" max="2290" width="6.875" style="1" customWidth="1"/>
    <col min="2291" max="2291" width="1" style="1" customWidth="1"/>
    <col min="2292" max="2292" width="15.125" style="1" customWidth="1"/>
    <col min="2293" max="2293" width="0.875" style="1" customWidth="1"/>
    <col min="2294" max="2294" width="15.125" style="1" customWidth="1"/>
    <col min="2295" max="2295" width="0.875" style="1" customWidth="1"/>
    <col min="2296" max="2296" width="15.125" style="1" customWidth="1"/>
    <col min="2297" max="2297" width="1.125" style="1" customWidth="1"/>
    <col min="2298" max="2298" width="15.125" style="1" customWidth="1"/>
    <col min="2299" max="2299" width="2.75" style="1" customWidth="1"/>
    <col min="2300" max="2544" width="9.25" style="1"/>
    <col min="2545" max="2545" width="45.125" style="1" customWidth="1"/>
    <col min="2546" max="2546" width="6.875" style="1" customWidth="1"/>
    <col min="2547" max="2547" width="1" style="1" customWidth="1"/>
    <col min="2548" max="2548" width="15.125" style="1" customWidth="1"/>
    <col min="2549" max="2549" width="0.875" style="1" customWidth="1"/>
    <col min="2550" max="2550" width="15.125" style="1" customWidth="1"/>
    <col min="2551" max="2551" width="0.875" style="1" customWidth="1"/>
    <col min="2552" max="2552" width="15.125" style="1" customWidth="1"/>
    <col min="2553" max="2553" width="1.125" style="1" customWidth="1"/>
    <col min="2554" max="2554" width="15.125" style="1" customWidth="1"/>
    <col min="2555" max="2555" width="2.75" style="1" customWidth="1"/>
    <col min="2556" max="2800" width="9.25" style="1"/>
    <col min="2801" max="2801" width="45.125" style="1" customWidth="1"/>
    <col min="2802" max="2802" width="6.875" style="1" customWidth="1"/>
    <col min="2803" max="2803" width="1" style="1" customWidth="1"/>
    <col min="2804" max="2804" width="15.125" style="1" customWidth="1"/>
    <col min="2805" max="2805" width="0.875" style="1" customWidth="1"/>
    <col min="2806" max="2806" width="15.125" style="1" customWidth="1"/>
    <col min="2807" max="2807" width="0.875" style="1" customWidth="1"/>
    <col min="2808" max="2808" width="15.125" style="1" customWidth="1"/>
    <col min="2809" max="2809" width="1.125" style="1" customWidth="1"/>
    <col min="2810" max="2810" width="15.125" style="1" customWidth="1"/>
    <col min="2811" max="2811" width="2.75" style="1" customWidth="1"/>
    <col min="2812" max="3056" width="9.25" style="1"/>
    <col min="3057" max="3057" width="45.125" style="1" customWidth="1"/>
    <col min="3058" max="3058" width="6.875" style="1" customWidth="1"/>
    <col min="3059" max="3059" width="1" style="1" customWidth="1"/>
    <col min="3060" max="3060" width="15.125" style="1" customWidth="1"/>
    <col min="3061" max="3061" width="0.875" style="1" customWidth="1"/>
    <col min="3062" max="3062" width="15.125" style="1" customWidth="1"/>
    <col min="3063" max="3063" width="0.875" style="1" customWidth="1"/>
    <col min="3064" max="3064" width="15.125" style="1" customWidth="1"/>
    <col min="3065" max="3065" width="1.125" style="1" customWidth="1"/>
    <col min="3066" max="3066" width="15.125" style="1" customWidth="1"/>
    <col min="3067" max="3067" width="2.75" style="1" customWidth="1"/>
    <col min="3068" max="3312" width="9.25" style="1"/>
    <col min="3313" max="3313" width="45.125" style="1" customWidth="1"/>
    <col min="3314" max="3314" width="6.875" style="1" customWidth="1"/>
    <col min="3315" max="3315" width="1" style="1" customWidth="1"/>
    <col min="3316" max="3316" width="15.125" style="1" customWidth="1"/>
    <col min="3317" max="3317" width="0.875" style="1" customWidth="1"/>
    <col min="3318" max="3318" width="15.125" style="1" customWidth="1"/>
    <col min="3319" max="3319" width="0.875" style="1" customWidth="1"/>
    <col min="3320" max="3320" width="15.125" style="1" customWidth="1"/>
    <col min="3321" max="3321" width="1.125" style="1" customWidth="1"/>
    <col min="3322" max="3322" width="15.125" style="1" customWidth="1"/>
    <col min="3323" max="3323" width="2.75" style="1" customWidth="1"/>
    <col min="3324" max="3568" width="9.25" style="1"/>
    <col min="3569" max="3569" width="45.125" style="1" customWidth="1"/>
    <col min="3570" max="3570" width="6.875" style="1" customWidth="1"/>
    <col min="3571" max="3571" width="1" style="1" customWidth="1"/>
    <col min="3572" max="3572" width="15.125" style="1" customWidth="1"/>
    <col min="3573" max="3573" width="0.875" style="1" customWidth="1"/>
    <col min="3574" max="3574" width="15.125" style="1" customWidth="1"/>
    <col min="3575" max="3575" width="0.875" style="1" customWidth="1"/>
    <col min="3576" max="3576" width="15.125" style="1" customWidth="1"/>
    <col min="3577" max="3577" width="1.125" style="1" customWidth="1"/>
    <col min="3578" max="3578" width="15.125" style="1" customWidth="1"/>
    <col min="3579" max="3579" width="2.75" style="1" customWidth="1"/>
    <col min="3580" max="3824" width="9.25" style="1"/>
    <col min="3825" max="3825" width="45.125" style="1" customWidth="1"/>
    <col min="3826" max="3826" width="6.875" style="1" customWidth="1"/>
    <col min="3827" max="3827" width="1" style="1" customWidth="1"/>
    <col min="3828" max="3828" width="15.125" style="1" customWidth="1"/>
    <col min="3829" max="3829" width="0.875" style="1" customWidth="1"/>
    <col min="3830" max="3830" width="15.125" style="1" customWidth="1"/>
    <col min="3831" max="3831" width="0.875" style="1" customWidth="1"/>
    <col min="3832" max="3832" width="15.125" style="1" customWidth="1"/>
    <col min="3833" max="3833" width="1.125" style="1" customWidth="1"/>
    <col min="3834" max="3834" width="15.125" style="1" customWidth="1"/>
    <col min="3835" max="3835" width="2.75" style="1" customWidth="1"/>
    <col min="3836" max="4080" width="9.25" style="1"/>
    <col min="4081" max="4081" width="45.125" style="1" customWidth="1"/>
    <col min="4082" max="4082" width="6.875" style="1" customWidth="1"/>
    <col min="4083" max="4083" width="1" style="1" customWidth="1"/>
    <col min="4084" max="4084" width="15.125" style="1" customWidth="1"/>
    <col min="4085" max="4085" width="0.875" style="1" customWidth="1"/>
    <col min="4086" max="4086" width="15.125" style="1" customWidth="1"/>
    <col min="4087" max="4087" width="0.875" style="1" customWidth="1"/>
    <col min="4088" max="4088" width="15.125" style="1" customWidth="1"/>
    <col min="4089" max="4089" width="1.125" style="1" customWidth="1"/>
    <col min="4090" max="4090" width="15.125" style="1" customWidth="1"/>
    <col min="4091" max="4091" width="2.75" style="1" customWidth="1"/>
    <col min="4092" max="4336" width="9.25" style="1"/>
    <col min="4337" max="4337" width="45.125" style="1" customWidth="1"/>
    <col min="4338" max="4338" width="6.875" style="1" customWidth="1"/>
    <col min="4339" max="4339" width="1" style="1" customWidth="1"/>
    <col min="4340" max="4340" width="15.125" style="1" customWidth="1"/>
    <col min="4341" max="4341" width="0.875" style="1" customWidth="1"/>
    <col min="4342" max="4342" width="15.125" style="1" customWidth="1"/>
    <col min="4343" max="4343" width="0.875" style="1" customWidth="1"/>
    <col min="4344" max="4344" width="15.125" style="1" customWidth="1"/>
    <col min="4345" max="4345" width="1.125" style="1" customWidth="1"/>
    <col min="4346" max="4346" width="15.125" style="1" customWidth="1"/>
    <col min="4347" max="4347" width="2.75" style="1" customWidth="1"/>
    <col min="4348" max="4592" width="9.25" style="1"/>
    <col min="4593" max="4593" width="45.125" style="1" customWidth="1"/>
    <col min="4594" max="4594" width="6.875" style="1" customWidth="1"/>
    <col min="4595" max="4595" width="1" style="1" customWidth="1"/>
    <col min="4596" max="4596" width="15.125" style="1" customWidth="1"/>
    <col min="4597" max="4597" width="0.875" style="1" customWidth="1"/>
    <col min="4598" max="4598" width="15.125" style="1" customWidth="1"/>
    <col min="4599" max="4599" width="0.875" style="1" customWidth="1"/>
    <col min="4600" max="4600" width="15.125" style="1" customWidth="1"/>
    <col min="4601" max="4601" width="1.125" style="1" customWidth="1"/>
    <col min="4602" max="4602" width="15.125" style="1" customWidth="1"/>
    <col min="4603" max="4603" width="2.75" style="1" customWidth="1"/>
    <col min="4604" max="4848" width="9.25" style="1"/>
    <col min="4849" max="4849" width="45.125" style="1" customWidth="1"/>
    <col min="4850" max="4850" width="6.875" style="1" customWidth="1"/>
    <col min="4851" max="4851" width="1" style="1" customWidth="1"/>
    <col min="4852" max="4852" width="15.125" style="1" customWidth="1"/>
    <col min="4853" max="4853" width="0.875" style="1" customWidth="1"/>
    <col min="4854" max="4854" width="15.125" style="1" customWidth="1"/>
    <col min="4855" max="4855" width="0.875" style="1" customWidth="1"/>
    <col min="4856" max="4856" width="15.125" style="1" customWidth="1"/>
    <col min="4857" max="4857" width="1.125" style="1" customWidth="1"/>
    <col min="4858" max="4858" width="15.125" style="1" customWidth="1"/>
    <col min="4859" max="4859" width="2.75" style="1" customWidth="1"/>
    <col min="4860" max="5104" width="9.25" style="1"/>
    <col min="5105" max="5105" width="45.125" style="1" customWidth="1"/>
    <col min="5106" max="5106" width="6.875" style="1" customWidth="1"/>
    <col min="5107" max="5107" width="1" style="1" customWidth="1"/>
    <col min="5108" max="5108" width="15.125" style="1" customWidth="1"/>
    <col min="5109" max="5109" width="0.875" style="1" customWidth="1"/>
    <col min="5110" max="5110" width="15.125" style="1" customWidth="1"/>
    <col min="5111" max="5111" width="0.875" style="1" customWidth="1"/>
    <col min="5112" max="5112" width="15.125" style="1" customWidth="1"/>
    <col min="5113" max="5113" width="1.125" style="1" customWidth="1"/>
    <col min="5114" max="5114" width="15.125" style="1" customWidth="1"/>
    <col min="5115" max="5115" width="2.75" style="1" customWidth="1"/>
    <col min="5116" max="5360" width="9.25" style="1"/>
    <col min="5361" max="5361" width="45.125" style="1" customWidth="1"/>
    <col min="5362" max="5362" width="6.875" style="1" customWidth="1"/>
    <col min="5363" max="5363" width="1" style="1" customWidth="1"/>
    <col min="5364" max="5364" width="15.125" style="1" customWidth="1"/>
    <col min="5365" max="5365" width="0.875" style="1" customWidth="1"/>
    <col min="5366" max="5366" width="15.125" style="1" customWidth="1"/>
    <col min="5367" max="5367" width="0.875" style="1" customWidth="1"/>
    <col min="5368" max="5368" width="15.125" style="1" customWidth="1"/>
    <col min="5369" max="5369" width="1.125" style="1" customWidth="1"/>
    <col min="5370" max="5370" width="15.125" style="1" customWidth="1"/>
    <col min="5371" max="5371" width="2.75" style="1" customWidth="1"/>
    <col min="5372" max="5616" width="9.25" style="1"/>
    <col min="5617" max="5617" width="45.125" style="1" customWidth="1"/>
    <col min="5618" max="5618" width="6.875" style="1" customWidth="1"/>
    <col min="5619" max="5619" width="1" style="1" customWidth="1"/>
    <col min="5620" max="5620" width="15.125" style="1" customWidth="1"/>
    <col min="5621" max="5621" width="0.875" style="1" customWidth="1"/>
    <col min="5622" max="5622" width="15.125" style="1" customWidth="1"/>
    <col min="5623" max="5623" width="0.875" style="1" customWidth="1"/>
    <col min="5624" max="5624" width="15.125" style="1" customWidth="1"/>
    <col min="5625" max="5625" width="1.125" style="1" customWidth="1"/>
    <col min="5626" max="5626" width="15.125" style="1" customWidth="1"/>
    <col min="5627" max="5627" width="2.75" style="1" customWidth="1"/>
    <col min="5628" max="5872" width="9.25" style="1"/>
    <col min="5873" max="5873" width="45.125" style="1" customWidth="1"/>
    <col min="5874" max="5874" width="6.875" style="1" customWidth="1"/>
    <col min="5875" max="5875" width="1" style="1" customWidth="1"/>
    <col min="5876" max="5876" width="15.125" style="1" customWidth="1"/>
    <col min="5877" max="5877" width="0.875" style="1" customWidth="1"/>
    <col min="5878" max="5878" width="15.125" style="1" customWidth="1"/>
    <col min="5879" max="5879" width="0.875" style="1" customWidth="1"/>
    <col min="5880" max="5880" width="15.125" style="1" customWidth="1"/>
    <col min="5881" max="5881" width="1.125" style="1" customWidth="1"/>
    <col min="5882" max="5882" width="15.125" style="1" customWidth="1"/>
    <col min="5883" max="5883" width="2.75" style="1" customWidth="1"/>
    <col min="5884" max="6128" width="9.25" style="1"/>
    <col min="6129" max="6129" width="45.125" style="1" customWidth="1"/>
    <col min="6130" max="6130" width="6.875" style="1" customWidth="1"/>
    <col min="6131" max="6131" width="1" style="1" customWidth="1"/>
    <col min="6132" max="6132" width="15.125" style="1" customWidth="1"/>
    <col min="6133" max="6133" width="0.875" style="1" customWidth="1"/>
    <col min="6134" max="6134" width="15.125" style="1" customWidth="1"/>
    <col min="6135" max="6135" width="0.875" style="1" customWidth="1"/>
    <col min="6136" max="6136" width="15.125" style="1" customWidth="1"/>
    <col min="6137" max="6137" width="1.125" style="1" customWidth="1"/>
    <col min="6138" max="6138" width="15.125" style="1" customWidth="1"/>
    <col min="6139" max="6139" width="2.75" style="1" customWidth="1"/>
    <col min="6140" max="6384" width="9.25" style="1"/>
    <col min="6385" max="6385" width="45.125" style="1" customWidth="1"/>
    <col min="6386" max="6386" width="6.875" style="1" customWidth="1"/>
    <col min="6387" max="6387" width="1" style="1" customWidth="1"/>
    <col min="6388" max="6388" width="15.125" style="1" customWidth="1"/>
    <col min="6389" max="6389" width="0.875" style="1" customWidth="1"/>
    <col min="6390" max="6390" width="15.125" style="1" customWidth="1"/>
    <col min="6391" max="6391" width="0.875" style="1" customWidth="1"/>
    <col min="6392" max="6392" width="15.125" style="1" customWidth="1"/>
    <col min="6393" max="6393" width="1.125" style="1" customWidth="1"/>
    <col min="6394" max="6394" width="15.125" style="1" customWidth="1"/>
    <col min="6395" max="6395" width="2.75" style="1" customWidth="1"/>
    <col min="6396" max="6640" width="9.25" style="1"/>
    <col min="6641" max="6641" width="45.125" style="1" customWidth="1"/>
    <col min="6642" max="6642" width="6.875" style="1" customWidth="1"/>
    <col min="6643" max="6643" width="1" style="1" customWidth="1"/>
    <col min="6644" max="6644" width="15.125" style="1" customWidth="1"/>
    <col min="6645" max="6645" width="0.875" style="1" customWidth="1"/>
    <col min="6646" max="6646" width="15.125" style="1" customWidth="1"/>
    <col min="6647" max="6647" width="0.875" style="1" customWidth="1"/>
    <col min="6648" max="6648" width="15.125" style="1" customWidth="1"/>
    <col min="6649" max="6649" width="1.125" style="1" customWidth="1"/>
    <col min="6650" max="6650" width="15.125" style="1" customWidth="1"/>
    <col min="6651" max="6651" width="2.75" style="1" customWidth="1"/>
    <col min="6652" max="6896" width="9.25" style="1"/>
    <col min="6897" max="6897" width="45.125" style="1" customWidth="1"/>
    <col min="6898" max="6898" width="6.875" style="1" customWidth="1"/>
    <col min="6899" max="6899" width="1" style="1" customWidth="1"/>
    <col min="6900" max="6900" width="15.125" style="1" customWidth="1"/>
    <col min="6901" max="6901" width="0.875" style="1" customWidth="1"/>
    <col min="6902" max="6902" width="15.125" style="1" customWidth="1"/>
    <col min="6903" max="6903" width="0.875" style="1" customWidth="1"/>
    <col min="6904" max="6904" width="15.125" style="1" customWidth="1"/>
    <col min="6905" max="6905" width="1.125" style="1" customWidth="1"/>
    <col min="6906" max="6906" width="15.125" style="1" customWidth="1"/>
    <col min="6907" max="6907" width="2.75" style="1" customWidth="1"/>
    <col min="6908" max="7152" width="9.25" style="1"/>
    <col min="7153" max="7153" width="45.125" style="1" customWidth="1"/>
    <col min="7154" max="7154" width="6.875" style="1" customWidth="1"/>
    <col min="7155" max="7155" width="1" style="1" customWidth="1"/>
    <col min="7156" max="7156" width="15.125" style="1" customWidth="1"/>
    <col min="7157" max="7157" width="0.875" style="1" customWidth="1"/>
    <col min="7158" max="7158" width="15.125" style="1" customWidth="1"/>
    <col min="7159" max="7159" width="0.875" style="1" customWidth="1"/>
    <col min="7160" max="7160" width="15.125" style="1" customWidth="1"/>
    <col min="7161" max="7161" width="1.125" style="1" customWidth="1"/>
    <col min="7162" max="7162" width="15.125" style="1" customWidth="1"/>
    <col min="7163" max="7163" width="2.75" style="1" customWidth="1"/>
    <col min="7164" max="7408" width="9.25" style="1"/>
    <col min="7409" max="7409" width="45.125" style="1" customWidth="1"/>
    <col min="7410" max="7410" width="6.875" style="1" customWidth="1"/>
    <col min="7411" max="7411" width="1" style="1" customWidth="1"/>
    <col min="7412" max="7412" width="15.125" style="1" customWidth="1"/>
    <col min="7413" max="7413" width="0.875" style="1" customWidth="1"/>
    <col min="7414" max="7414" width="15.125" style="1" customWidth="1"/>
    <col min="7415" max="7415" width="0.875" style="1" customWidth="1"/>
    <col min="7416" max="7416" width="15.125" style="1" customWidth="1"/>
    <col min="7417" max="7417" width="1.125" style="1" customWidth="1"/>
    <col min="7418" max="7418" width="15.125" style="1" customWidth="1"/>
    <col min="7419" max="7419" width="2.75" style="1" customWidth="1"/>
    <col min="7420" max="7664" width="9.25" style="1"/>
    <col min="7665" max="7665" width="45.125" style="1" customWidth="1"/>
    <col min="7666" max="7666" width="6.875" style="1" customWidth="1"/>
    <col min="7667" max="7667" width="1" style="1" customWidth="1"/>
    <col min="7668" max="7668" width="15.125" style="1" customWidth="1"/>
    <col min="7669" max="7669" width="0.875" style="1" customWidth="1"/>
    <col min="7670" max="7670" width="15.125" style="1" customWidth="1"/>
    <col min="7671" max="7671" width="0.875" style="1" customWidth="1"/>
    <col min="7672" max="7672" width="15.125" style="1" customWidth="1"/>
    <col min="7673" max="7673" width="1.125" style="1" customWidth="1"/>
    <col min="7674" max="7674" width="15.125" style="1" customWidth="1"/>
    <col min="7675" max="7675" width="2.75" style="1" customWidth="1"/>
    <col min="7676" max="7920" width="9.25" style="1"/>
    <col min="7921" max="7921" width="45.125" style="1" customWidth="1"/>
    <col min="7922" max="7922" width="6.875" style="1" customWidth="1"/>
    <col min="7923" max="7923" width="1" style="1" customWidth="1"/>
    <col min="7924" max="7924" width="15.125" style="1" customWidth="1"/>
    <col min="7925" max="7925" width="0.875" style="1" customWidth="1"/>
    <col min="7926" max="7926" width="15.125" style="1" customWidth="1"/>
    <col min="7927" max="7927" width="0.875" style="1" customWidth="1"/>
    <col min="7928" max="7928" width="15.125" style="1" customWidth="1"/>
    <col min="7929" max="7929" width="1.125" style="1" customWidth="1"/>
    <col min="7930" max="7930" width="15.125" style="1" customWidth="1"/>
    <col min="7931" max="7931" width="2.75" style="1" customWidth="1"/>
    <col min="7932" max="8176" width="9.25" style="1"/>
    <col min="8177" max="8177" width="45.125" style="1" customWidth="1"/>
    <col min="8178" max="8178" width="6.875" style="1" customWidth="1"/>
    <col min="8179" max="8179" width="1" style="1" customWidth="1"/>
    <col min="8180" max="8180" width="15.125" style="1" customWidth="1"/>
    <col min="8181" max="8181" width="0.875" style="1" customWidth="1"/>
    <col min="8182" max="8182" width="15.125" style="1" customWidth="1"/>
    <col min="8183" max="8183" width="0.875" style="1" customWidth="1"/>
    <col min="8184" max="8184" width="15.125" style="1" customWidth="1"/>
    <col min="8185" max="8185" width="1.125" style="1" customWidth="1"/>
    <col min="8186" max="8186" width="15.125" style="1" customWidth="1"/>
    <col min="8187" max="8187" width="2.75" style="1" customWidth="1"/>
    <col min="8188" max="8432" width="9.25" style="1"/>
    <col min="8433" max="8433" width="45.125" style="1" customWidth="1"/>
    <col min="8434" max="8434" width="6.875" style="1" customWidth="1"/>
    <col min="8435" max="8435" width="1" style="1" customWidth="1"/>
    <col min="8436" max="8436" width="15.125" style="1" customWidth="1"/>
    <col min="8437" max="8437" width="0.875" style="1" customWidth="1"/>
    <col min="8438" max="8438" width="15.125" style="1" customWidth="1"/>
    <col min="8439" max="8439" width="0.875" style="1" customWidth="1"/>
    <col min="8440" max="8440" width="15.125" style="1" customWidth="1"/>
    <col min="8441" max="8441" width="1.125" style="1" customWidth="1"/>
    <col min="8442" max="8442" width="15.125" style="1" customWidth="1"/>
    <col min="8443" max="8443" width="2.75" style="1" customWidth="1"/>
    <col min="8444" max="8688" width="9.25" style="1"/>
    <col min="8689" max="8689" width="45.125" style="1" customWidth="1"/>
    <col min="8690" max="8690" width="6.875" style="1" customWidth="1"/>
    <col min="8691" max="8691" width="1" style="1" customWidth="1"/>
    <col min="8692" max="8692" width="15.125" style="1" customWidth="1"/>
    <col min="8693" max="8693" width="0.875" style="1" customWidth="1"/>
    <col min="8694" max="8694" width="15.125" style="1" customWidth="1"/>
    <col min="8695" max="8695" width="0.875" style="1" customWidth="1"/>
    <col min="8696" max="8696" width="15.125" style="1" customWidth="1"/>
    <col min="8697" max="8697" width="1.125" style="1" customWidth="1"/>
    <col min="8698" max="8698" width="15.125" style="1" customWidth="1"/>
    <col min="8699" max="8699" width="2.75" style="1" customWidth="1"/>
    <col min="8700" max="8944" width="9.25" style="1"/>
    <col min="8945" max="8945" width="45.125" style="1" customWidth="1"/>
    <col min="8946" max="8946" width="6.875" style="1" customWidth="1"/>
    <col min="8947" max="8947" width="1" style="1" customWidth="1"/>
    <col min="8948" max="8948" width="15.125" style="1" customWidth="1"/>
    <col min="8949" max="8949" width="0.875" style="1" customWidth="1"/>
    <col min="8950" max="8950" width="15.125" style="1" customWidth="1"/>
    <col min="8951" max="8951" width="0.875" style="1" customWidth="1"/>
    <col min="8952" max="8952" width="15.125" style="1" customWidth="1"/>
    <col min="8953" max="8953" width="1.125" style="1" customWidth="1"/>
    <col min="8954" max="8954" width="15.125" style="1" customWidth="1"/>
    <col min="8955" max="8955" width="2.75" style="1" customWidth="1"/>
    <col min="8956" max="9200" width="9.25" style="1"/>
    <col min="9201" max="9201" width="45.125" style="1" customWidth="1"/>
    <col min="9202" max="9202" width="6.875" style="1" customWidth="1"/>
    <col min="9203" max="9203" width="1" style="1" customWidth="1"/>
    <col min="9204" max="9204" width="15.125" style="1" customWidth="1"/>
    <col min="9205" max="9205" width="0.875" style="1" customWidth="1"/>
    <col min="9206" max="9206" width="15.125" style="1" customWidth="1"/>
    <col min="9207" max="9207" width="0.875" style="1" customWidth="1"/>
    <col min="9208" max="9208" width="15.125" style="1" customWidth="1"/>
    <col min="9209" max="9209" width="1.125" style="1" customWidth="1"/>
    <col min="9210" max="9210" width="15.125" style="1" customWidth="1"/>
    <col min="9211" max="9211" width="2.75" style="1" customWidth="1"/>
    <col min="9212" max="9456" width="9.25" style="1"/>
    <col min="9457" max="9457" width="45.125" style="1" customWidth="1"/>
    <col min="9458" max="9458" width="6.875" style="1" customWidth="1"/>
    <col min="9459" max="9459" width="1" style="1" customWidth="1"/>
    <col min="9460" max="9460" width="15.125" style="1" customWidth="1"/>
    <col min="9461" max="9461" width="0.875" style="1" customWidth="1"/>
    <col min="9462" max="9462" width="15.125" style="1" customWidth="1"/>
    <col min="9463" max="9463" width="0.875" style="1" customWidth="1"/>
    <col min="9464" max="9464" width="15.125" style="1" customWidth="1"/>
    <col min="9465" max="9465" width="1.125" style="1" customWidth="1"/>
    <col min="9466" max="9466" width="15.125" style="1" customWidth="1"/>
    <col min="9467" max="9467" width="2.75" style="1" customWidth="1"/>
    <col min="9468" max="9712" width="9.25" style="1"/>
    <col min="9713" max="9713" width="45.125" style="1" customWidth="1"/>
    <col min="9714" max="9714" width="6.875" style="1" customWidth="1"/>
    <col min="9715" max="9715" width="1" style="1" customWidth="1"/>
    <col min="9716" max="9716" width="15.125" style="1" customWidth="1"/>
    <col min="9717" max="9717" width="0.875" style="1" customWidth="1"/>
    <col min="9718" max="9718" width="15.125" style="1" customWidth="1"/>
    <col min="9719" max="9719" width="0.875" style="1" customWidth="1"/>
    <col min="9720" max="9720" width="15.125" style="1" customWidth="1"/>
    <col min="9721" max="9721" width="1.125" style="1" customWidth="1"/>
    <col min="9722" max="9722" width="15.125" style="1" customWidth="1"/>
    <col min="9723" max="9723" width="2.75" style="1" customWidth="1"/>
    <col min="9724" max="9968" width="9.25" style="1"/>
    <col min="9969" max="9969" width="45.125" style="1" customWidth="1"/>
    <col min="9970" max="9970" width="6.875" style="1" customWidth="1"/>
    <col min="9971" max="9971" width="1" style="1" customWidth="1"/>
    <col min="9972" max="9972" width="15.125" style="1" customWidth="1"/>
    <col min="9973" max="9973" width="0.875" style="1" customWidth="1"/>
    <col min="9974" max="9974" width="15.125" style="1" customWidth="1"/>
    <col min="9975" max="9975" width="0.875" style="1" customWidth="1"/>
    <col min="9976" max="9976" width="15.125" style="1" customWidth="1"/>
    <col min="9977" max="9977" width="1.125" style="1" customWidth="1"/>
    <col min="9978" max="9978" width="15.125" style="1" customWidth="1"/>
    <col min="9979" max="9979" width="2.75" style="1" customWidth="1"/>
    <col min="9980" max="10224" width="9.25" style="1"/>
    <col min="10225" max="10225" width="45.125" style="1" customWidth="1"/>
    <col min="10226" max="10226" width="6.875" style="1" customWidth="1"/>
    <col min="10227" max="10227" width="1" style="1" customWidth="1"/>
    <col min="10228" max="10228" width="15.125" style="1" customWidth="1"/>
    <col min="10229" max="10229" width="0.875" style="1" customWidth="1"/>
    <col min="10230" max="10230" width="15.125" style="1" customWidth="1"/>
    <col min="10231" max="10231" width="0.875" style="1" customWidth="1"/>
    <col min="10232" max="10232" width="15.125" style="1" customWidth="1"/>
    <col min="10233" max="10233" width="1.125" style="1" customWidth="1"/>
    <col min="10234" max="10234" width="15.125" style="1" customWidth="1"/>
    <col min="10235" max="10235" width="2.75" style="1" customWidth="1"/>
    <col min="10236" max="10480" width="9.25" style="1"/>
    <col min="10481" max="10481" width="45.125" style="1" customWidth="1"/>
    <col min="10482" max="10482" width="6.875" style="1" customWidth="1"/>
    <col min="10483" max="10483" width="1" style="1" customWidth="1"/>
    <col min="10484" max="10484" width="15.125" style="1" customWidth="1"/>
    <col min="10485" max="10485" width="0.875" style="1" customWidth="1"/>
    <col min="10486" max="10486" width="15.125" style="1" customWidth="1"/>
    <col min="10487" max="10487" width="0.875" style="1" customWidth="1"/>
    <col min="10488" max="10488" width="15.125" style="1" customWidth="1"/>
    <col min="10489" max="10489" width="1.125" style="1" customWidth="1"/>
    <col min="10490" max="10490" width="15.125" style="1" customWidth="1"/>
    <col min="10491" max="10491" width="2.75" style="1" customWidth="1"/>
    <col min="10492" max="10736" width="9.25" style="1"/>
    <col min="10737" max="10737" width="45.125" style="1" customWidth="1"/>
    <col min="10738" max="10738" width="6.875" style="1" customWidth="1"/>
    <col min="10739" max="10739" width="1" style="1" customWidth="1"/>
    <col min="10740" max="10740" width="15.125" style="1" customWidth="1"/>
    <col min="10741" max="10741" width="0.875" style="1" customWidth="1"/>
    <col min="10742" max="10742" width="15.125" style="1" customWidth="1"/>
    <col min="10743" max="10743" width="0.875" style="1" customWidth="1"/>
    <col min="10744" max="10744" width="15.125" style="1" customWidth="1"/>
    <col min="10745" max="10745" width="1.125" style="1" customWidth="1"/>
    <col min="10746" max="10746" width="15.125" style="1" customWidth="1"/>
    <col min="10747" max="10747" width="2.75" style="1" customWidth="1"/>
    <col min="10748" max="10992" width="9.25" style="1"/>
    <col min="10993" max="10993" width="45.125" style="1" customWidth="1"/>
    <col min="10994" max="10994" width="6.875" style="1" customWidth="1"/>
    <col min="10995" max="10995" width="1" style="1" customWidth="1"/>
    <col min="10996" max="10996" width="15.125" style="1" customWidth="1"/>
    <col min="10997" max="10997" width="0.875" style="1" customWidth="1"/>
    <col min="10998" max="10998" width="15.125" style="1" customWidth="1"/>
    <col min="10999" max="10999" width="0.875" style="1" customWidth="1"/>
    <col min="11000" max="11000" width="15.125" style="1" customWidth="1"/>
    <col min="11001" max="11001" width="1.125" style="1" customWidth="1"/>
    <col min="11002" max="11002" width="15.125" style="1" customWidth="1"/>
    <col min="11003" max="11003" width="2.75" style="1" customWidth="1"/>
    <col min="11004" max="11248" width="9.25" style="1"/>
    <col min="11249" max="11249" width="45.125" style="1" customWidth="1"/>
    <col min="11250" max="11250" width="6.875" style="1" customWidth="1"/>
    <col min="11251" max="11251" width="1" style="1" customWidth="1"/>
    <col min="11252" max="11252" width="15.125" style="1" customWidth="1"/>
    <col min="11253" max="11253" width="0.875" style="1" customWidth="1"/>
    <col min="11254" max="11254" width="15.125" style="1" customWidth="1"/>
    <col min="11255" max="11255" width="0.875" style="1" customWidth="1"/>
    <col min="11256" max="11256" width="15.125" style="1" customWidth="1"/>
    <col min="11257" max="11257" width="1.125" style="1" customWidth="1"/>
    <col min="11258" max="11258" width="15.125" style="1" customWidth="1"/>
    <col min="11259" max="11259" width="2.75" style="1" customWidth="1"/>
    <col min="11260" max="11504" width="9.25" style="1"/>
    <col min="11505" max="11505" width="45.125" style="1" customWidth="1"/>
    <col min="11506" max="11506" width="6.875" style="1" customWidth="1"/>
    <col min="11507" max="11507" width="1" style="1" customWidth="1"/>
    <col min="11508" max="11508" width="15.125" style="1" customWidth="1"/>
    <col min="11509" max="11509" width="0.875" style="1" customWidth="1"/>
    <col min="11510" max="11510" width="15.125" style="1" customWidth="1"/>
    <col min="11511" max="11511" width="0.875" style="1" customWidth="1"/>
    <col min="11512" max="11512" width="15.125" style="1" customWidth="1"/>
    <col min="11513" max="11513" width="1.125" style="1" customWidth="1"/>
    <col min="11514" max="11514" width="15.125" style="1" customWidth="1"/>
    <col min="11515" max="11515" width="2.75" style="1" customWidth="1"/>
    <col min="11516" max="11760" width="9.25" style="1"/>
    <col min="11761" max="11761" width="45.125" style="1" customWidth="1"/>
    <col min="11762" max="11762" width="6.875" style="1" customWidth="1"/>
    <col min="11763" max="11763" width="1" style="1" customWidth="1"/>
    <col min="11764" max="11764" width="15.125" style="1" customWidth="1"/>
    <col min="11765" max="11765" width="0.875" style="1" customWidth="1"/>
    <col min="11766" max="11766" width="15.125" style="1" customWidth="1"/>
    <col min="11767" max="11767" width="0.875" style="1" customWidth="1"/>
    <col min="11768" max="11768" width="15.125" style="1" customWidth="1"/>
    <col min="11769" max="11769" width="1.125" style="1" customWidth="1"/>
    <col min="11770" max="11770" width="15.125" style="1" customWidth="1"/>
    <col min="11771" max="11771" width="2.75" style="1" customWidth="1"/>
    <col min="11772" max="12016" width="9.25" style="1"/>
    <col min="12017" max="12017" width="45.125" style="1" customWidth="1"/>
    <col min="12018" max="12018" width="6.875" style="1" customWidth="1"/>
    <col min="12019" max="12019" width="1" style="1" customWidth="1"/>
    <col min="12020" max="12020" width="15.125" style="1" customWidth="1"/>
    <col min="12021" max="12021" width="0.875" style="1" customWidth="1"/>
    <col min="12022" max="12022" width="15.125" style="1" customWidth="1"/>
    <col min="12023" max="12023" width="0.875" style="1" customWidth="1"/>
    <col min="12024" max="12024" width="15.125" style="1" customWidth="1"/>
    <col min="12025" max="12025" width="1.125" style="1" customWidth="1"/>
    <col min="12026" max="12026" width="15.125" style="1" customWidth="1"/>
    <col min="12027" max="12027" width="2.75" style="1" customWidth="1"/>
    <col min="12028" max="12272" width="9.25" style="1"/>
    <col min="12273" max="12273" width="45.125" style="1" customWidth="1"/>
    <col min="12274" max="12274" width="6.875" style="1" customWidth="1"/>
    <col min="12275" max="12275" width="1" style="1" customWidth="1"/>
    <col min="12276" max="12276" width="15.125" style="1" customWidth="1"/>
    <col min="12277" max="12277" width="0.875" style="1" customWidth="1"/>
    <col min="12278" max="12278" width="15.125" style="1" customWidth="1"/>
    <col min="12279" max="12279" width="0.875" style="1" customWidth="1"/>
    <col min="12280" max="12280" width="15.125" style="1" customWidth="1"/>
    <col min="12281" max="12281" width="1.125" style="1" customWidth="1"/>
    <col min="12282" max="12282" width="15.125" style="1" customWidth="1"/>
    <col min="12283" max="12283" width="2.75" style="1" customWidth="1"/>
    <col min="12284" max="12528" width="9.25" style="1"/>
    <col min="12529" max="12529" width="45.125" style="1" customWidth="1"/>
    <col min="12530" max="12530" width="6.875" style="1" customWidth="1"/>
    <col min="12531" max="12531" width="1" style="1" customWidth="1"/>
    <col min="12532" max="12532" width="15.125" style="1" customWidth="1"/>
    <col min="12533" max="12533" width="0.875" style="1" customWidth="1"/>
    <col min="12534" max="12534" width="15.125" style="1" customWidth="1"/>
    <col min="12535" max="12535" width="0.875" style="1" customWidth="1"/>
    <col min="12536" max="12536" width="15.125" style="1" customWidth="1"/>
    <col min="12537" max="12537" width="1.125" style="1" customWidth="1"/>
    <col min="12538" max="12538" width="15.125" style="1" customWidth="1"/>
    <col min="12539" max="12539" width="2.75" style="1" customWidth="1"/>
    <col min="12540" max="12784" width="9.25" style="1"/>
    <col min="12785" max="12785" width="45.125" style="1" customWidth="1"/>
    <col min="12786" max="12786" width="6.875" style="1" customWidth="1"/>
    <col min="12787" max="12787" width="1" style="1" customWidth="1"/>
    <col min="12788" max="12788" width="15.125" style="1" customWidth="1"/>
    <col min="12789" max="12789" width="0.875" style="1" customWidth="1"/>
    <col min="12790" max="12790" width="15.125" style="1" customWidth="1"/>
    <col min="12791" max="12791" width="0.875" style="1" customWidth="1"/>
    <col min="12792" max="12792" width="15.125" style="1" customWidth="1"/>
    <col min="12793" max="12793" width="1.125" style="1" customWidth="1"/>
    <col min="12794" max="12794" width="15.125" style="1" customWidth="1"/>
    <col min="12795" max="12795" width="2.75" style="1" customWidth="1"/>
    <col min="12796" max="13040" width="9.25" style="1"/>
    <col min="13041" max="13041" width="45.125" style="1" customWidth="1"/>
    <col min="13042" max="13042" width="6.875" style="1" customWidth="1"/>
    <col min="13043" max="13043" width="1" style="1" customWidth="1"/>
    <col min="13044" max="13044" width="15.125" style="1" customWidth="1"/>
    <col min="13045" max="13045" width="0.875" style="1" customWidth="1"/>
    <col min="13046" max="13046" width="15.125" style="1" customWidth="1"/>
    <col min="13047" max="13047" width="0.875" style="1" customWidth="1"/>
    <col min="13048" max="13048" width="15.125" style="1" customWidth="1"/>
    <col min="13049" max="13049" width="1.125" style="1" customWidth="1"/>
    <col min="13050" max="13050" width="15.125" style="1" customWidth="1"/>
    <col min="13051" max="13051" width="2.75" style="1" customWidth="1"/>
    <col min="13052" max="13296" width="9.25" style="1"/>
    <col min="13297" max="13297" width="45.125" style="1" customWidth="1"/>
    <col min="13298" max="13298" width="6.875" style="1" customWidth="1"/>
    <col min="13299" max="13299" width="1" style="1" customWidth="1"/>
    <col min="13300" max="13300" width="15.125" style="1" customWidth="1"/>
    <col min="13301" max="13301" width="0.875" style="1" customWidth="1"/>
    <col min="13302" max="13302" width="15.125" style="1" customWidth="1"/>
    <col min="13303" max="13303" width="0.875" style="1" customWidth="1"/>
    <col min="13304" max="13304" width="15.125" style="1" customWidth="1"/>
    <col min="13305" max="13305" width="1.125" style="1" customWidth="1"/>
    <col min="13306" max="13306" width="15.125" style="1" customWidth="1"/>
    <col min="13307" max="13307" width="2.75" style="1" customWidth="1"/>
    <col min="13308" max="13552" width="9.25" style="1"/>
    <col min="13553" max="13553" width="45.125" style="1" customWidth="1"/>
    <col min="13554" max="13554" width="6.875" style="1" customWidth="1"/>
    <col min="13555" max="13555" width="1" style="1" customWidth="1"/>
    <col min="13556" max="13556" width="15.125" style="1" customWidth="1"/>
    <col min="13557" max="13557" width="0.875" style="1" customWidth="1"/>
    <col min="13558" max="13558" width="15.125" style="1" customWidth="1"/>
    <col min="13559" max="13559" width="0.875" style="1" customWidth="1"/>
    <col min="13560" max="13560" width="15.125" style="1" customWidth="1"/>
    <col min="13561" max="13561" width="1.125" style="1" customWidth="1"/>
    <col min="13562" max="13562" width="15.125" style="1" customWidth="1"/>
    <col min="13563" max="13563" width="2.75" style="1" customWidth="1"/>
    <col min="13564" max="13808" width="9.25" style="1"/>
    <col min="13809" max="13809" width="45.125" style="1" customWidth="1"/>
    <col min="13810" max="13810" width="6.875" style="1" customWidth="1"/>
    <col min="13811" max="13811" width="1" style="1" customWidth="1"/>
    <col min="13812" max="13812" width="15.125" style="1" customWidth="1"/>
    <col min="13813" max="13813" width="0.875" style="1" customWidth="1"/>
    <col min="13814" max="13814" width="15.125" style="1" customWidth="1"/>
    <col min="13815" max="13815" width="0.875" style="1" customWidth="1"/>
    <col min="13816" max="13816" width="15.125" style="1" customWidth="1"/>
    <col min="13817" max="13817" width="1.125" style="1" customWidth="1"/>
    <col min="13818" max="13818" width="15.125" style="1" customWidth="1"/>
    <col min="13819" max="13819" width="2.75" style="1" customWidth="1"/>
    <col min="13820" max="14064" width="9.25" style="1"/>
    <col min="14065" max="14065" width="45.125" style="1" customWidth="1"/>
    <col min="14066" max="14066" width="6.875" style="1" customWidth="1"/>
    <col min="14067" max="14067" width="1" style="1" customWidth="1"/>
    <col min="14068" max="14068" width="15.125" style="1" customWidth="1"/>
    <col min="14069" max="14069" width="0.875" style="1" customWidth="1"/>
    <col min="14070" max="14070" width="15.125" style="1" customWidth="1"/>
    <col min="14071" max="14071" width="0.875" style="1" customWidth="1"/>
    <col min="14072" max="14072" width="15.125" style="1" customWidth="1"/>
    <col min="14073" max="14073" width="1.125" style="1" customWidth="1"/>
    <col min="14074" max="14074" width="15.125" style="1" customWidth="1"/>
    <col min="14075" max="14075" width="2.75" style="1" customWidth="1"/>
    <col min="14076" max="14320" width="9.25" style="1"/>
    <col min="14321" max="14321" width="45.125" style="1" customWidth="1"/>
    <col min="14322" max="14322" width="6.875" style="1" customWidth="1"/>
    <col min="14323" max="14323" width="1" style="1" customWidth="1"/>
    <col min="14324" max="14324" width="15.125" style="1" customWidth="1"/>
    <col min="14325" max="14325" width="0.875" style="1" customWidth="1"/>
    <col min="14326" max="14326" width="15.125" style="1" customWidth="1"/>
    <col min="14327" max="14327" width="0.875" style="1" customWidth="1"/>
    <col min="14328" max="14328" width="15.125" style="1" customWidth="1"/>
    <col min="14329" max="14329" width="1.125" style="1" customWidth="1"/>
    <col min="14330" max="14330" width="15.125" style="1" customWidth="1"/>
    <col min="14331" max="14331" width="2.75" style="1" customWidth="1"/>
    <col min="14332" max="14576" width="9.25" style="1"/>
    <col min="14577" max="14577" width="45.125" style="1" customWidth="1"/>
    <col min="14578" max="14578" width="6.875" style="1" customWidth="1"/>
    <col min="14579" max="14579" width="1" style="1" customWidth="1"/>
    <col min="14580" max="14580" width="15.125" style="1" customWidth="1"/>
    <col min="14581" max="14581" width="0.875" style="1" customWidth="1"/>
    <col min="14582" max="14582" width="15.125" style="1" customWidth="1"/>
    <col min="14583" max="14583" width="0.875" style="1" customWidth="1"/>
    <col min="14584" max="14584" width="15.125" style="1" customWidth="1"/>
    <col min="14585" max="14585" width="1.125" style="1" customWidth="1"/>
    <col min="14586" max="14586" width="15.125" style="1" customWidth="1"/>
    <col min="14587" max="14587" width="2.75" style="1" customWidth="1"/>
    <col min="14588" max="14832" width="9.25" style="1"/>
    <col min="14833" max="14833" width="45.125" style="1" customWidth="1"/>
    <col min="14834" max="14834" width="6.875" style="1" customWidth="1"/>
    <col min="14835" max="14835" width="1" style="1" customWidth="1"/>
    <col min="14836" max="14836" width="15.125" style="1" customWidth="1"/>
    <col min="14837" max="14837" width="0.875" style="1" customWidth="1"/>
    <col min="14838" max="14838" width="15.125" style="1" customWidth="1"/>
    <col min="14839" max="14839" width="0.875" style="1" customWidth="1"/>
    <col min="14840" max="14840" width="15.125" style="1" customWidth="1"/>
    <col min="14841" max="14841" width="1.125" style="1" customWidth="1"/>
    <col min="14842" max="14842" width="15.125" style="1" customWidth="1"/>
    <col min="14843" max="14843" width="2.75" style="1" customWidth="1"/>
    <col min="14844" max="15088" width="9.25" style="1"/>
    <col min="15089" max="15089" width="45.125" style="1" customWidth="1"/>
    <col min="15090" max="15090" width="6.875" style="1" customWidth="1"/>
    <col min="15091" max="15091" width="1" style="1" customWidth="1"/>
    <col min="15092" max="15092" width="15.125" style="1" customWidth="1"/>
    <col min="15093" max="15093" width="0.875" style="1" customWidth="1"/>
    <col min="15094" max="15094" width="15.125" style="1" customWidth="1"/>
    <col min="15095" max="15095" width="0.875" style="1" customWidth="1"/>
    <col min="15096" max="15096" width="15.125" style="1" customWidth="1"/>
    <col min="15097" max="15097" width="1.125" style="1" customWidth="1"/>
    <col min="15098" max="15098" width="15.125" style="1" customWidth="1"/>
    <col min="15099" max="15099" width="2.75" style="1" customWidth="1"/>
    <col min="15100" max="15344" width="9.25" style="1"/>
    <col min="15345" max="15345" width="45.125" style="1" customWidth="1"/>
    <col min="15346" max="15346" width="6.875" style="1" customWidth="1"/>
    <col min="15347" max="15347" width="1" style="1" customWidth="1"/>
    <col min="15348" max="15348" width="15.125" style="1" customWidth="1"/>
    <col min="15349" max="15349" width="0.875" style="1" customWidth="1"/>
    <col min="15350" max="15350" width="15.125" style="1" customWidth="1"/>
    <col min="15351" max="15351" width="0.875" style="1" customWidth="1"/>
    <col min="15352" max="15352" width="15.125" style="1" customWidth="1"/>
    <col min="15353" max="15353" width="1.125" style="1" customWidth="1"/>
    <col min="15354" max="15354" width="15.125" style="1" customWidth="1"/>
    <col min="15355" max="15355" width="2.75" style="1" customWidth="1"/>
    <col min="15356" max="15600" width="9.25" style="1"/>
    <col min="15601" max="15601" width="45.125" style="1" customWidth="1"/>
    <col min="15602" max="15602" width="6.875" style="1" customWidth="1"/>
    <col min="15603" max="15603" width="1" style="1" customWidth="1"/>
    <col min="15604" max="15604" width="15.125" style="1" customWidth="1"/>
    <col min="15605" max="15605" width="0.875" style="1" customWidth="1"/>
    <col min="15606" max="15606" width="15.125" style="1" customWidth="1"/>
    <col min="15607" max="15607" width="0.875" style="1" customWidth="1"/>
    <col min="15608" max="15608" width="15.125" style="1" customWidth="1"/>
    <col min="15609" max="15609" width="1.125" style="1" customWidth="1"/>
    <col min="15610" max="15610" width="15.125" style="1" customWidth="1"/>
    <col min="15611" max="15611" width="2.75" style="1" customWidth="1"/>
    <col min="15612" max="15856" width="9.25" style="1"/>
    <col min="15857" max="15857" width="45.125" style="1" customWidth="1"/>
    <col min="15858" max="15858" width="6.875" style="1" customWidth="1"/>
    <col min="15859" max="15859" width="1" style="1" customWidth="1"/>
    <col min="15860" max="15860" width="15.125" style="1" customWidth="1"/>
    <col min="15861" max="15861" width="0.875" style="1" customWidth="1"/>
    <col min="15862" max="15862" width="15.125" style="1" customWidth="1"/>
    <col min="15863" max="15863" width="0.875" style="1" customWidth="1"/>
    <col min="15864" max="15864" width="15.125" style="1" customWidth="1"/>
    <col min="15865" max="15865" width="1.125" style="1" customWidth="1"/>
    <col min="15866" max="15866" width="15.125" style="1" customWidth="1"/>
    <col min="15867" max="15867" width="2.75" style="1" customWidth="1"/>
    <col min="15868" max="16112" width="9.25" style="1"/>
    <col min="16113" max="16113" width="45.125" style="1" customWidth="1"/>
    <col min="16114" max="16114" width="6.875" style="1" customWidth="1"/>
    <col min="16115" max="16115" width="1" style="1" customWidth="1"/>
    <col min="16116" max="16116" width="15.125" style="1" customWidth="1"/>
    <col min="16117" max="16117" width="0.875" style="1" customWidth="1"/>
    <col min="16118" max="16118" width="15.125" style="1" customWidth="1"/>
    <col min="16119" max="16119" width="0.875" style="1" customWidth="1"/>
    <col min="16120" max="16120" width="15.125" style="1" customWidth="1"/>
    <col min="16121" max="16121" width="1.125" style="1" customWidth="1"/>
    <col min="16122" max="16122" width="15.125" style="1" customWidth="1"/>
    <col min="16123" max="16123" width="2.75" style="1" customWidth="1"/>
    <col min="16124" max="16384" width="9.25" style="1"/>
  </cols>
  <sheetData>
    <row r="1" spans="1:11" ht="19.899999999999999" customHeight="1">
      <c r="A1" s="251">
        <v>3</v>
      </c>
      <c r="B1" s="251"/>
      <c r="C1" s="251"/>
      <c r="D1" s="251"/>
      <c r="E1" s="251"/>
      <c r="F1" s="251"/>
      <c r="G1" s="251"/>
      <c r="H1" s="251"/>
      <c r="I1" s="251"/>
      <c r="J1" s="251"/>
      <c r="K1" s="13"/>
    </row>
    <row r="2" spans="1:11" ht="19.899999999999999" customHeight="1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1" ht="19.899999999999999" customHeight="1">
      <c r="A3" s="256" t="s">
        <v>65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1" ht="22.5" customHeight="1">
      <c r="A4" s="256" t="s">
        <v>66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1" s="2" customFormat="1" ht="19.899999999999999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1" ht="19.899999999999999" customHeight="1">
      <c r="B6" s="69"/>
      <c r="C6" s="69"/>
      <c r="D6" s="70"/>
      <c r="E6" s="71"/>
      <c r="F6" s="70"/>
      <c r="G6" s="71"/>
      <c r="H6" s="70"/>
      <c r="I6" s="71"/>
      <c r="J6" s="72" t="str">
        <f>'งบการเงินหน้า1-2'!J36</f>
        <v>หน่วย : พันบาท</v>
      </c>
    </row>
    <row r="7" spans="1:11" ht="19.899999999999999" customHeight="1">
      <c r="B7" s="73"/>
      <c r="C7" s="73"/>
      <c r="D7" s="254" t="s">
        <v>5</v>
      </c>
      <c r="E7" s="254"/>
      <c r="F7" s="254"/>
      <c r="G7" s="74"/>
      <c r="H7" s="254" t="s">
        <v>6</v>
      </c>
      <c r="I7" s="254"/>
      <c r="J7" s="254"/>
    </row>
    <row r="8" spans="1:11" ht="19.899999999999999" customHeight="1">
      <c r="B8" s="75" t="s">
        <v>8</v>
      </c>
      <c r="C8" s="75"/>
      <c r="D8" s="76" t="s">
        <v>67</v>
      </c>
      <c r="E8" s="77"/>
      <c r="F8" s="76" t="s">
        <v>68</v>
      </c>
      <c r="G8" s="77"/>
      <c r="H8" s="76" t="str">
        <f>D8</f>
        <v>2561</v>
      </c>
      <c r="I8" s="77"/>
      <c r="J8" s="76" t="str">
        <f>F8</f>
        <v>2560</v>
      </c>
    </row>
    <row r="9" spans="1:11" ht="19.899999999999999" customHeight="1">
      <c r="A9" s="78" t="s">
        <v>69</v>
      </c>
      <c r="B9" s="69"/>
      <c r="C9" s="69"/>
      <c r="D9" s="79"/>
      <c r="E9" s="80"/>
      <c r="F9" s="79"/>
      <c r="G9" s="80"/>
      <c r="H9" s="79"/>
      <c r="I9" s="80"/>
      <c r="J9" s="79"/>
    </row>
    <row r="10" spans="1:11" ht="19.5" customHeight="1">
      <c r="A10" s="81" t="s">
        <v>70</v>
      </c>
      <c r="B10" s="69"/>
      <c r="C10" s="69"/>
      <c r="D10" s="82">
        <v>448702</v>
      </c>
      <c r="E10" s="83"/>
      <c r="F10" s="82">
        <v>540318</v>
      </c>
      <c r="G10" s="83"/>
      <c r="H10" s="82">
        <v>416299</v>
      </c>
      <c r="I10" s="83"/>
      <c r="J10" s="82">
        <v>523404</v>
      </c>
    </row>
    <row r="11" spans="1:11" ht="19.5" customHeight="1">
      <c r="A11" s="81" t="s">
        <v>71</v>
      </c>
      <c r="B11" s="69"/>
      <c r="C11" s="69"/>
      <c r="D11" s="86">
        <v>-350243</v>
      </c>
      <c r="E11" s="83"/>
      <c r="F11" s="86">
        <v>-450590</v>
      </c>
      <c r="G11" s="83"/>
      <c r="H11" s="86">
        <v>-322997</v>
      </c>
      <c r="I11" s="83"/>
      <c r="J11" s="86">
        <v>-438308</v>
      </c>
    </row>
    <row r="12" spans="1:11" ht="19.5" customHeight="1">
      <c r="A12" s="87" t="s">
        <v>72</v>
      </c>
      <c r="B12" s="241"/>
      <c r="C12" s="241"/>
      <c r="D12" s="242">
        <f>SUM(D10:D11)</f>
        <v>98459</v>
      </c>
      <c r="E12" s="243"/>
      <c r="F12" s="242">
        <f>SUM(F10:F11)</f>
        <v>89728</v>
      </c>
      <c r="G12" s="243"/>
      <c r="H12" s="242">
        <f>SUM(H10:H11)</f>
        <v>93302</v>
      </c>
      <c r="I12" s="243"/>
      <c r="J12" s="242">
        <f>SUM(J10:J11)</f>
        <v>85096</v>
      </c>
    </row>
    <row r="13" spans="1:11" ht="19.5" customHeight="1">
      <c r="A13" s="81" t="s">
        <v>73</v>
      </c>
      <c r="B13" s="69"/>
      <c r="C13" s="69"/>
      <c r="D13" s="88"/>
      <c r="E13" s="88"/>
      <c r="F13" s="88"/>
      <c r="G13" s="89"/>
      <c r="H13" s="88"/>
      <c r="I13" s="90"/>
      <c r="J13" s="90"/>
    </row>
    <row r="14" spans="1:11" ht="19.5" customHeight="1">
      <c r="A14" s="81" t="s">
        <v>74</v>
      </c>
      <c r="B14" s="69"/>
      <c r="C14" s="69"/>
      <c r="D14" s="82">
        <v>503</v>
      </c>
      <c r="E14" s="82"/>
      <c r="F14" s="82">
        <v>100</v>
      </c>
      <c r="G14" s="82"/>
      <c r="H14" s="82">
        <v>503</v>
      </c>
      <c r="I14" s="82"/>
      <c r="J14" s="82">
        <v>100</v>
      </c>
    </row>
    <row r="15" spans="1:11" ht="19.5" customHeight="1">
      <c r="A15" s="81" t="s">
        <v>75</v>
      </c>
      <c r="B15" s="69"/>
      <c r="C15" s="69"/>
      <c r="D15" s="82">
        <v>5431</v>
      </c>
      <c r="E15" s="82"/>
      <c r="F15" s="82">
        <v>12160</v>
      </c>
      <c r="G15" s="82"/>
      <c r="H15" s="82">
        <v>4932</v>
      </c>
      <c r="I15" s="82"/>
      <c r="J15" s="82">
        <v>13319</v>
      </c>
    </row>
    <row r="16" spans="1:11" ht="19.5" customHeight="1">
      <c r="A16" s="94" t="s">
        <v>76</v>
      </c>
      <c r="B16" s="69"/>
      <c r="C16" s="69"/>
      <c r="D16" s="82">
        <v>-42943</v>
      </c>
      <c r="E16" s="83"/>
      <c r="F16" s="82">
        <v>-31249</v>
      </c>
      <c r="G16" s="83"/>
      <c r="H16" s="82">
        <v>-38886</v>
      </c>
      <c r="I16" s="83"/>
      <c r="J16" s="82">
        <v>-29585</v>
      </c>
    </row>
    <row r="17" spans="1:10" ht="19.5" customHeight="1">
      <c r="A17" s="94" t="s">
        <v>77</v>
      </c>
      <c r="B17" s="69"/>
      <c r="C17" s="69"/>
      <c r="D17" s="82">
        <v>-6013</v>
      </c>
      <c r="E17" s="83"/>
      <c r="F17" s="82">
        <v>-4047</v>
      </c>
      <c r="G17" s="83"/>
      <c r="H17" s="82">
        <v>-5895</v>
      </c>
      <c r="I17" s="83"/>
      <c r="J17" s="82">
        <v>-4047</v>
      </c>
    </row>
    <row r="18" spans="1:10" ht="19.5" customHeight="1">
      <c r="A18" s="95" t="s">
        <v>78</v>
      </c>
      <c r="B18" s="69"/>
      <c r="C18" s="69"/>
      <c r="D18" s="22">
        <v>0</v>
      </c>
      <c r="E18" s="83"/>
      <c r="F18" s="82">
        <v>-8</v>
      </c>
      <c r="G18" s="83"/>
      <c r="H18" s="22">
        <v>0</v>
      </c>
      <c r="I18" s="83"/>
      <c r="J18" s="22">
        <v>0</v>
      </c>
    </row>
    <row r="19" spans="1:10" ht="19.5" customHeight="1">
      <c r="A19" s="96" t="s">
        <v>79</v>
      </c>
      <c r="B19" s="241"/>
      <c r="C19" s="241"/>
      <c r="D19" s="244">
        <f>SUM(D12:D18)</f>
        <v>55437</v>
      </c>
      <c r="E19" s="243"/>
      <c r="F19" s="244">
        <f>SUM(F12:F18)</f>
        <v>66684</v>
      </c>
      <c r="G19" s="243"/>
      <c r="H19" s="244">
        <f>SUM(H12:H18)</f>
        <v>53956</v>
      </c>
      <c r="I19" s="243"/>
      <c r="J19" s="244">
        <f>SUM(J12:J18)</f>
        <v>64883</v>
      </c>
    </row>
    <row r="20" spans="1:10" ht="19.5" customHeight="1">
      <c r="A20" s="97" t="s">
        <v>80</v>
      </c>
      <c r="B20" s="69" t="s">
        <v>81</v>
      </c>
      <c r="C20" s="69"/>
      <c r="D20" s="82">
        <v>-2515</v>
      </c>
      <c r="E20" s="83"/>
      <c r="F20" s="82">
        <v>-5575</v>
      </c>
      <c r="G20" s="83"/>
      <c r="H20" s="82">
        <v>-1710</v>
      </c>
      <c r="I20" s="83"/>
      <c r="J20" s="82">
        <v>-4474</v>
      </c>
    </row>
    <row r="21" spans="1:10" ht="19.5" customHeight="1">
      <c r="A21" s="96" t="s">
        <v>82</v>
      </c>
      <c r="B21" s="241"/>
      <c r="C21" s="241"/>
      <c r="D21" s="245">
        <f>SUM(D19:D20)</f>
        <v>52922</v>
      </c>
      <c r="E21" s="243"/>
      <c r="F21" s="245">
        <f>SUM(F19:F20)</f>
        <v>61109</v>
      </c>
      <c r="G21" s="243"/>
      <c r="H21" s="245">
        <f>SUM(H19:H20)</f>
        <v>52246</v>
      </c>
      <c r="I21" s="243"/>
      <c r="J21" s="245">
        <f>SUM(J19:J20)</f>
        <v>60409</v>
      </c>
    </row>
    <row r="22" spans="1:10" ht="19.5" customHeight="1">
      <c r="A22" s="96" t="s">
        <v>83</v>
      </c>
      <c r="B22" s="69"/>
      <c r="C22" s="69"/>
      <c r="D22" s="82"/>
      <c r="E22" s="83"/>
      <c r="F22" s="82"/>
      <c r="G22" s="83"/>
      <c r="H22" s="82"/>
      <c r="I22" s="83"/>
      <c r="J22" s="82"/>
    </row>
    <row r="23" spans="1:10" ht="19.5" hidden="1" customHeight="1">
      <c r="A23" s="96" t="s">
        <v>84</v>
      </c>
      <c r="B23" s="69"/>
      <c r="C23" s="69"/>
      <c r="D23" s="82"/>
      <c r="E23" s="83"/>
      <c r="F23" s="82"/>
      <c r="G23" s="83"/>
      <c r="H23" s="82"/>
      <c r="I23" s="83"/>
      <c r="J23" s="82"/>
    </row>
    <row r="24" spans="1:10" ht="19.5" hidden="1" customHeight="1">
      <c r="A24" s="99" t="s">
        <v>85</v>
      </c>
      <c r="B24" s="69"/>
      <c r="C24" s="69"/>
      <c r="D24" s="82">
        <v>0</v>
      </c>
      <c r="E24" s="83"/>
      <c r="F24" s="82">
        <v>0</v>
      </c>
      <c r="G24" s="83"/>
      <c r="H24" s="82">
        <v>0</v>
      </c>
      <c r="I24" s="83"/>
      <c r="J24" s="82">
        <v>0</v>
      </c>
    </row>
    <row r="25" spans="1:10" ht="19.5" hidden="1" customHeight="1">
      <c r="A25" s="99" t="s">
        <v>86</v>
      </c>
      <c r="B25" s="69"/>
      <c r="C25" s="69"/>
      <c r="D25" s="82">
        <v>0</v>
      </c>
      <c r="E25" s="83"/>
      <c r="F25" s="82">
        <v>0</v>
      </c>
      <c r="G25" s="83"/>
      <c r="H25" s="82">
        <v>0</v>
      </c>
      <c r="I25" s="83"/>
      <c r="J25" s="82">
        <v>0</v>
      </c>
    </row>
    <row r="26" spans="1:10" ht="19.5" hidden="1" customHeight="1">
      <c r="A26" s="100"/>
      <c r="B26" s="69"/>
      <c r="C26" s="69"/>
      <c r="D26" s="98">
        <f>SUM(D24:D25)</f>
        <v>0</v>
      </c>
      <c r="E26" s="83"/>
      <c r="F26" s="98">
        <f>SUM(F24:F25)</f>
        <v>0</v>
      </c>
      <c r="G26" s="83"/>
      <c r="H26" s="98">
        <f>SUM(H24:H25)</f>
        <v>0</v>
      </c>
      <c r="I26" s="83"/>
      <c r="J26" s="98">
        <f>SUM(J24:J25)</f>
        <v>0</v>
      </c>
    </row>
    <row r="27" spans="1:10" ht="19.5" customHeight="1">
      <c r="A27" s="101" t="s">
        <v>87</v>
      </c>
      <c r="B27" s="69"/>
      <c r="C27" s="69"/>
      <c r="D27" s="82"/>
      <c r="E27" s="83"/>
      <c r="F27" s="82"/>
      <c r="G27" s="83"/>
      <c r="H27" s="82"/>
      <c r="I27" s="83"/>
      <c r="J27" s="82"/>
    </row>
    <row r="28" spans="1:10" ht="19.5" customHeight="1">
      <c r="A28" s="102" t="s">
        <v>88</v>
      </c>
      <c r="B28" s="69"/>
      <c r="C28" s="69"/>
      <c r="D28" s="86">
        <v>-212</v>
      </c>
      <c r="E28" s="83"/>
      <c r="F28" s="86">
        <v>-236</v>
      </c>
      <c r="G28" s="83"/>
      <c r="H28" s="63">
        <v>0</v>
      </c>
      <c r="I28" s="83"/>
      <c r="J28" s="63">
        <v>0</v>
      </c>
    </row>
    <row r="29" spans="1:10" ht="19.5" customHeight="1">
      <c r="A29" s="101" t="s">
        <v>89</v>
      </c>
      <c r="B29" s="241"/>
      <c r="C29" s="241"/>
      <c r="D29" s="242">
        <f>D28</f>
        <v>-212</v>
      </c>
      <c r="E29" s="243"/>
      <c r="F29" s="242">
        <f>F28</f>
        <v>-236</v>
      </c>
      <c r="G29" s="243"/>
      <c r="H29" s="246">
        <f>H28</f>
        <v>0</v>
      </c>
      <c r="I29" s="243"/>
      <c r="J29" s="246">
        <f>J28</f>
        <v>0</v>
      </c>
    </row>
    <row r="30" spans="1:10" ht="19.5" customHeight="1" thickBot="1">
      <c r="A30" s="101" t="s">
        <v>90</v>
      </c>
      <c r="B30" s="241"/>
      <c r="C30" s="241"/>
      <c r="D30" s="247">
        <f>D21+D29</f>
        <v>52710</v>
      </c>
      <c r="E30" s="243"/>
      <c r="F30" s="247">
        <f>F21+F29</f>
        <v>60873</v>
      </c>
      <c r="G30" s="243"/>
      <c r="H30" s="247">
        <f>H21+H29</f>
        <v>52246</v>
      </c>
      <c r="I30" s="243"/>
      <c r="J30" s="247">
        <f>J21+J29</f>
        <v>60409</v>
      </c>
    </row>
    <row r="31" spans="1:10" ht="19.5" customHeight="1" thickTop="1">
      <c r="A31" s="95"/>
      <c r="B31" s="69"/>
      <c r="C31" s="69"/>
      <c r="D31" s="82"/>
      <c r="E31" s="83"/>
      <c r="F31" s="82"/>
      <c r="G31" s="83"/>
      <c r="H31" s="82"/>
      <c r="I31" s="83"/>
      <c r="J31" s="82"/>
    </row>
    <row r="32" spans="1:10" ht="19.5" customHeight="1">
      <c r="A32" s="103" t="s">
        <v>91</v>
      </c>
      <c r="B32" s="69"/>
      <c r="C32" s="69"/>
      <c r="D32" s="82"/>
      <c r="E32" s="83"/>
      <c r="F32" s="82"/>
      <c r="G32" s="83"/>
      <c r="H32" s="82"/>
      <c r="I32" s="83"/>
      <c r="J32" s="82"/>
    </row>
    <row r="33" spans="1:10" ht="19.5" customHeight="1">
      <c r="A33" s="239" t="s">
        <v>92</v>
      </c>
      <c r="B33" s="69"/>
      <c r="C33" s="69"/>
      <c r="D33" s="82">
        <v>52389</v>
      </c>
      <c r="E33" s="83"/>
      <c r="F33" s="82">
        <v>60685</v>
      </c>
      <c r="G33" s="83"/>
      <c r="H33" s="82">
        <v>52246</v>
      </c>
      <c r="I33" s="83"/>
      <c r="J33" s="82">
        <v>60409</v>
      </c>
    </row>
    <row r="34" spans="1:10" ht="19.5" customHeight="1">
      <c r="A34" s="239" t="s">
        <v>62</v>
      </c>
      <c r="B34" s="69"/>
      <c r="C34" s="69"/>
      <c r="D34" s="82">
        <v>533</v>
      </c>
      <c r="E34" s="83"/>
      <c r="F34" s="82">
        <v>424</v>
      </c>
      <c r="G34" s="83"/>
      <c r="H34" s="63">
        <v>0</v>
      </c>
      <c r="I34" s="83"/>
      <c r="J34" s="63">
        <v>0</v>
      </c>
    </row>
    <row r="35" spans="1:10" ht="19.5" customHeight="1" thickBot="1">
      <c r="A35" s="104" t="s">
        <v>82</v>
      </c>
      <c r="B35" s="241"/>
      <c r="C35" s="241"/>
      <c r="D35" s="247">
        <f>SUM(D33:D34)</f>
        <v>52922</v>
      </c>
      <c r="E35" s="243"/>
      <c r="F35" s="247">
        <f>SUM(F33:F34)</f>
        <v>61109</v>
      </c>
      <c r="G35" s="243"/>
      <c r="H35" s="247">
        <f>SUM(H33:H34)</f>
        <v>52246</v>
      </c>
      <c r="I35" s="243"/>
      <c r="J35" s="247">
        <f>SUM(J33:J34)</f>
        <v>60409</v>
      </c>
    </row>
    <row r="36" spans="1:10" ht="19.5" customHeight="1" thickTop="1">
      <c r="A36" s="103" t="s">
        <v>93</v>
      </c>
      <c r="B36" s="69"/>
      <c r="C36" s="69"/>
      <c r="D36" s="82"/>
      <c r="E36" s="83"/>
      <c r="F36" s="82"/>
      <c r="G36" s="83"/>
      <c r="H36" s="82"/>
      <c r="I36" s="83"/>
      <c r="J36" s="82"/>
    </row>
    <row r="37" spans="1:10" ht="19.5" customHeight="1">
      <c r="A37" s="239" t="s">
        <v>92</v>
      </c>
      <c r="B37" s="69"/>
      <c r="C37" s="69"/>
      <c r="D37" s="82">
        <v>52177</v>
      </c>
      <c r="E37" s="83"/>
      <c r="F37" s="82">
        <v>60449</v>
      </c>
      <c r="G37" s="83"/>
      <c r="H37" s="82">
        <v>52246</v>
      </c>
      <c r="I37" s="83"/>
      <c r="J37" s="82">
        <v>60409</v>
      </c>
    </row>
    <row r="38" spans="1:10" ht="19.5" customHeight="1">
      <c r="A38" s="239" t="s">
        <v>62</v>
      </c>
      <c r="B38" s="69"/>
      <c r="C38" s="69"/>
      <c r="D38" s="82">
        <f>D34</f>
        <v>533</v>
      </c>
      <c r="E38" s="83"/>
      <c r="F38" s="82">
        <f>F34</f>
        <v>424</v>
      </c>
      <c r="G38" s="83"/>
      <c r="H38" s="63">
        <f>H34</f>
        <v>0</v>
      </c>
      <c r="I38" s="83"/>
      <c r="J38" s="63">
        <f>J34</f>
        <v>0</v>
      </c>
    </row>
    <row r="39" spans="1:10" ht="19.5" customHeight="1" thickBot="1">
      <c r="A39" s="104" t="s">
        <v>90</v>
      </c>
      <c r="B39" s="241"/>
      <c r="C39" s="241"/>
      <c r="D39" s="247">
        <f>SUM(D37:D38)</f>
        <v>52710</v>
      </c>
      <c r="E39" s="243"/>
      <c r="F39" s="247">
        <f>SUM(F37:F38)</f>
        <v>60873</v>
      </c>
      <c r="G39" s="243"/>
      <c r="H39" s="247">
        <f>SUM(H37:H38)</f>
        <v>52246</v>
      </c>
      <c r="I39" s="243"/>
      <c r="J39" s="247">
        <f>SUM(J37:J38)</f>
        <v>60409</v>
      </c>
    </row>
    <row r="40" spans="1:10" ht="19.5" customHeight="1" thickTop="1">
      <c r="A40" s="104"/>
      <c r="B40" s="69"/>
      <c r="C40" s="69"/>
      <c r="D40" s="82"/>
      <c r="E40" s="83"/>
      <c r="F40" s="82"/>
      <c r="G40" s="83"/>
      <c r="H40" s="82"/>
      <c r="I40" s="83"/>
      <c r="J40" s="82"/>
    </row>
    <row r="41" spans="1:10" ht="19.5" customHeight="1">
      <c r="A41" s="105" t="s">
        <v>94</v>
      </c>
      <c r="B41" s="69" t="s">
        <v>95</v>
      </c>
      <c r="C41" s="69"/>
      <c r="D41" s="84"/>
      <c r="E41" s="85"/>
      <c r="F41" s="84"/>
      <c r="G41" s="85"/>
      <c r="H41" s="84"/>
      <c r="I41" s="85"/>
      <c r="J41" s="84"/>
    </row>
    <row r="42" spans="1:10" ht="19.5" customHeight="1">
      <c r="A42" s="237" t="s">
        <v>187</v>
      </c>
      <c r="B42" s="1"/>
      <c r="C42" s="69"/>
      <c r="D42" s="1"/>
      <c r="E42" s="1"/>
      <c r="F42" s="1"/>
      <c r="G42" s="1"/>
      <c r="H42" s="1"/>
      <c r="I42" s="1"/>
    </row>
    <row r="43" spans="1:10" ht="19.5" customHeight="1" thickBot="1">
      <c r="A43" s="106" t="s">
        <v>188</v>
      </c>
      <c r="B43" s="69"/>
      <c r="C43" s="69"/>
      <c r="D43" s="238">
        <v>0.09</v>
      </c>
      <c r="E43" s="85"/>
      <c r="F43" s="238">
        <v>0.1</v>
      </c>
      <c r="G43" s="85"/>
      <c r="H43" s="238">
        <v>0.09</v>
      </c>
      <c r="I43" s="85"/>
      <c r="J43" s="238">
        <v>0.1</v>
      </c>
    </row>
    <row r="44" spans="1:10" ht="19.899999999999999" customHeight="1" thickTop="1">
      <c r="D44" s="84"/>
      <c r="E44" s="85"/>
      <c r="F44" s="84"/>
      <c r="G44" s="85"/>
      <c r="H44" s="84"/>
      <c r="I44" s="85"/>
      <c r="J44" s="84"/>
    </row>
    <row r="45" spans="1:10" ht="19.899999999999999" customHeight="1">
      <c r="D45" s="84"/>
      <c r="E45" s="85"/>
      <c r="F45" s="84"/>
      <c r="G45" s="85"/>
      <c r="H45" s="84"/>
      <c r="I45" s="85"/>
      <c r="J45" s="84"/>
    </row>
    <row r="46" spans="1:10" ht="19.899999999999999" customHeight="1">
      <c r="D46" s="84"/>
      <c r="E46" s="85"/>
      <c r="F46" s="84"/>
      <c r="G46" s="85"/>
      <c r="H46" s="84"/>
      <c r="I46" s="85"/>
      <c r="J46" s="84"/>
    </row>
    <row r="47" spans="1:10" ht="19.899999999999999" customHeight="1">
      <c r="D47" s="84"/>
      <c r="E47" s="85"/>
      <c r="F47" s="84"/>
      <c r="G47" s="85"/>
      <c r="H47" s="84"/>
      <c r="I47" s="85"/>
      <c r="J47" s="84"/>
    </row>
    <row r="48" spans="1:10" ht="19.899999999999999" customHeight="1">
      <c r="D48" s="84"/>
      <c r="E48" s="85"/>
      <c r="F48" s="84"/>
      <c r="G48" s="85"/>
      <c r="H48" s="84"/>
      <c r="I48" s="85"/>
      <c r="J48" s="84"/>
    </row>
    <row r="49" spans="4:10" ht="19.899999999999999" customHeight="1">
      <c r="D49" s="84"/>
      <c r="E49" s="85"/>
      <c r="F49" s="84"/>
      <c r="G49" s="85"/>
      <c r="H49" s="84"/>
      <c r="I49" s="85"/>
      <c r="J49" s="84"/>
    </row>
    <row r="50" spans="4:10" ht="19.899999999999999" customHeight="1">
      <c r="D50" s="84"/>
      <c r="E50" s="85"/>
      <c r="F50" s="84"/>
      <c r="G50" s="85"/>
      <c r="H50" s="84"/>
      <c r="I50" s="85"/>
      <c r="J50" s="84"/>
    </row>
    <row r="51" spans="4:10" ht="19.899999999999999" customHeight="1">
      <c r="D51" s="84"/>
      <c r="E51" s="85"/>
      <c r="F51" s="84"/>
      <c r="G51" s="85"/>
      <c r="H51" s="84"/>
      <c r="I51" s="85"/>
      <c r="J51" s="84"/>
    </row>
    <row r="52" spans="4:10" ht="19.899999999999999" customHeight="1">
      <c r="D52" s="84"/>
      <c r="E52" s="85"/>
      <c r="F52" s="84"/>
      <c r="G52" s="85"/>
      <c r="H52" s="84"/>
      <c r="I52" s="85"/>
      <c r="J52" s="84"/>
    </row>
    <row r="53" spans="4:10" ht="19.899999999999999" customHeight="1">
      <c r="D53" s="84"/>
      <c r="E53" s="85"/>
      <c r="F53" s="84"/>
      <c r="G53" s="85"/>
      <c r="H53" s="84"/>
      <c r="I53" s="85"/>
      <c r="J53" s="84"/>
    </row>
    <row r="54" spans="4:10" ht="19.899999999999999" customHeight="1">
      <c r="D54" s="107"/>
      <c r="E54" s="108"/>
      <c r="F54" s="107"/>
      <c r="G54" s="108"/>
      <c r="H54" s="107"/>
      <c r="I54" s="109"/>
      <c r="J54" s="110"/>
    </row>
    <row r="55" spans="4:10" ht="19.899999999999999" customHeight="1">
      <c r="D55" s="107"/>
      <c r="E55" s="108"/>
      <c r="F55" s="107"/>
      <c r="G55" s="108"/>
      <c r="H55" s="107"/>
      <c r="I55" s="109"/>
      <c r="J55" s="110"/>
    </row>
    <row r="56" spans="4:10" ht="19.899999999999999" customHeight="1">
      <c r="D56" s="107"/>
      <c r="E56" s="108"/>
      <c r="F56" s="107"/>
      <c r="G56" s="108"/>
      <c r="H56" s="107"/>
      <c r="I56" s="109"/>
      <c r="J56" s="110"/>
    </row>
    <row r="57" spans="4:10" ht="19.899999999999999" customHeight="1">
      <c r="D57" s="107"/>
      <c r="E57" s="108"/>
      <c r="F57" s="107"/>
      <c r="G57" s="108"/>
      <c r="H57" s="107"/>
      <c r="I57" s="109"/>
      <c r="J57" s="110"/>
    </row>
    <row r="58" spans="4:10" ht="19.899999999999999" customHeight="1">
      <c r="D58" s="107"/>
      <c r="E58" s="108"/>
      <c r="F58" s="107"/>
      <c r="G58" s="108"/>
      <c r="H58" s="107"/>
      <c r="I58" s="109"/>
      <c r="J58" s="110"/>
    </row>
    <row r="59" spans="4:10" ht="19.899999999999999" customHeight="1">
      <c r="D59" s="107"/>
      <c r="E59" s="108"/>
      <c r="F59" s="107"/>
      <c r="G59" s="108"/>
      <c r="H59" s="107"/>
      <c r="I59" s="109"/>
      <c r="J59" s="110"/>
    </row>
    <row r="60" spans="4:10" ht="19.899999999999999" customHeight="1">
      <c r="D60" s="107"/>
      <c r="E60" s="108"/>
      <c r="F60" s="107"/>
      <c r="G60" s="108"/>
      <c r="H60" s="107"/>
      <c r="I60" s="109"/>
      <c r="J60" s="110"/>
    </row>
    <row r="61" spans="4:10" ht="19.899999999999999" customHeight="1">
      <c r="D61" s="107"/>
      <c r="E61" s="108"/>
      <c r="F61" s="107"/>
      <c r="G61" s="108"/>
      <c r="H61" s="107"/>
      <c r="I61" s="109"/>
      <c r="J61" s="110"/>
    </row>
    <row r="62" spans="4:10" ht="19.899999999999999" customHeight="1">
      <c r="D62" s="107"/>
      <c r="E62" s="108"/>
      <c r="F62" s="107"/>
      <c r="G62" s="108"/>
      <c r="H62" s="107"/>
      <c r="I62" s="109"/>
      <c r="J62" s="110"/>
    </row>
    <row r="63" spans="4:10" ht="19.899999999999999" customHeight="1">
      <c r="D63" s="107"/>
      <c r="E63" s="108"/>
      <c r="F63" s="107"/>
      <c r="G63" s="108"/>
      <c r="H63" s="107"/>
      <c r="I63" s="109"/>
      <c r="J63" s="110"/>
    </row>
    <row r="64" spans="4:10" ht="19.899999999999999" customHeight="1">
      <c r="D64" s="107"/>
      <c r="E64" s="108"/>
      <c r="F64" s="107"/>
      <c r="G64" s="108"/>
      <c r="H64" s="107"/>
      <c r="I64" s="109"/>
      <c r="J64" s="110"/>
    </row>
    <row r="65" spans="4:10" ht="19.899999999999999" customHeight="1">
      <c r="D65" s="107"/>
      <c r="E65" s="108"/>
      <c r="F65" s="107"/>
      <c r="G65" s="108"/>
      <c r="H65" s="107"/>
      <c r="I65" s="109"/>
      <c r="J65" s="110"/>
    </row>
    <row r="66" spans="4:10" ht="19.899999999999999" customHeight="1">
      <c r="D66" s="107"/>
      <c r="E66" s="108"/>
      <c r="F66" s="107"/>
      <c r="G66" s="108"/>
      <c r="H66" s="107"/>
      <c r="I66" s="109"/>
      <c r="J66" s="110"/>
    </row>
    <row r="67" spans="4:10" ht="19.899999999999999" customHeight="1">
      <c r="D67" s="107"/>
      <c r="E67" s="108"/>
      <c r="F67" s="107"/>
      <c r="G67" s="108"/>
      <c r="H67" s="107"/>
      <c r="I67" s="109"/>
      <c r="J67" s="110"/>
    </row>
    <row r="68" spans="4:10" ht="19.899999999999999" customHeight="1">
      <c r="D68" s="107"/>
      <c r="E68" s="108"/>
      <c r="F68" s="107"/>
      <c r="G68" s="108"/>
      <c r="H68" s="107"/>
      <c r="I68" s="109"/>
      <c r="J68" s="110"/>
    </row>
    <row r="69" spans="4:10" ht="19.899999999999999" customHeight="1">
      <c r="D69" s="111"/>
      <c r="E69" s="112"/>
      <c r="F69" s="111"/>
      <c r="H69" s="111"/>
      <c r="I69" s="113"/>
      <c r="J69" s="13"/>
    </row>
    <row r="70" spans="4:10" ht="19.899999999999999" customHeight="1">
      <c r="D70" s="111"/>
      <c r="E70" s="112"/>
      <c r="F70" s="111"/>
      <c r="H70" s="111"/>
      <c r="I70" s="113"/>
      <c r="J70" s="13"/>
    </row>
    <row r="71" spans="4:10" ht="19.899999999999999" customHeight="1">
      <c r="D71" s="111"/>
      <c r="E71" s="112"/>
      <c r="F71" s="111"/>
      <c r="H71" s="111"/>
      <c r="I71" s="113"/>
      <c r="J71" s="13"/>
    </row>
    <row r="72" spans="4:10" ht="19.899999999999999" customHeight="1">
      <c r="D72" s="111"/>
      <c r="E72" s="112"/>
      <c r="F72" s="111"/>
      <c r="H72" s="111"/>
      <c r="I72" s="113"/>
      <c r="J72" s="13"/>
    </row>
    <row r="73" spans="4:10" ht="19.899999999999999" customHeight="1">
      <c r="D73" s="111"/>
      <c r="E73" s="112"/>
      <c r="F73" s="111"/>
      <c r="H73" s="111"/>
      <c r="I73" s="113"/>
      <c r="J73" s="13"/>
    </row>
    <row r="74" spans="4:10" ht="19.899999999999999" customHeight="1">
      <c r="D74" s="111"/>
      <c r="E74" s="112"/>
      <c r="F74" s="111"/>
      <c r="H74" s="111"/>
      <c r="I74" s="113"/>
      <c r="J74" s="13"/>
    </row>
    <row r="75" spans="4:10" ht="19.899999999999999" customHeight="1">
      <c r="D75" s="111"/>
      <c r="E75" s="112"/>
      <c r="F75" s="111"/>
      <c r="H75" s="111"/>
      <c r="I75" s="113"/>
      <c r="J75" s="13"/>
    </row>
    <row r="76" spans="4:10" ht="19.899999999999999" customHeight="1">
      <c r="D76" s="111"/>
      <c r="E76" s="112"/>
      <c r="F76" s="111"/>
      <c r="H76" s="111"/>
      <c r="I76" s="113"/>
      <c r="J76" s="13"/>
    </row>
    <row r="77" spans="4:10" ht="19.899999999999999" customHeight="1">
      <c r="D77" s="111"/>
      <c r="E77" s="112"/>
      <c r="F77" s="111"/>
      <c r="H77" s="111"/>
      <c r="I77" s="113"/>
      <c r="J77" s="13"/>
    </row>
    <row r="78" spans="4:10" ht="19.899999999999999" customHeight="1">
      <c r="D78" s="111"/>
      <c r="E78" s="112"/>
      <c r="F78" s="111"/>
      <c r="H78" s="111"/>
      <c r="I78" s="113"/>
      <c r="J78" s="13"/>
    </row>
    <row r="79" spans="4:10" ht="19.899999999999999" customHeight="1">
      <c r="D79" s="111"/>
      <c r="E79" s="112"/>
      <c r="F79" s="111"/>
      <c r="H79" s="111"/>
      <c r="I79" s="113"/>
      <c r="J79" s="13"/>
    </row>
    <row r="80" spans="4:10" ht="19.899999999999999" customHeight="1">
      <c r="D80" s="111"/>
      <c r="E80" s="112"/>
      <c r="F80" s="111"/>
      <c r="H80" s="111"/>
      <c r="I80" s="113"/>
      <c r="J80" s="1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6692913385826772" right="0.23622047244094491" top="0.78740157480314965" bottom="0.39370078740157483" header="0.31496062992125984" footer="0.11811023622047245"/>
  <pageSetup paperSize="9" scale="80" fitToHeight="2" orientation="portrait" useFirstPageNumber="1" r:id="rId1"/>
  <headerFooter>
    <oddFooter xml:space="preserve">&amp;L&amp;"AngsanaUPC,ธรรมดา"&amp;15หมายเหตุประกอบงบการเงินเป็นส่วนหนึ่งของงบการเงินนี้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P33"/>
  <sheetViews>
    <sheetView view="pageBreakPreview" zoomScale="70" zoomScaleNormal="80" zoomScaleSheetLayoutView="70" workbookViewId="0">
      <selection activeCell="I40" sqref="I40"/>
    </sheetView>
  </sheetViews>
  <sheetFormatPr defaultRowHeight="21.75"/>
  <cols>
    <col min="1" max="1" width="27.875" style="117" customWidth="1"/>
    <col min="2" max="2" width="7.125" style="117" customWidth="1"/>
    <col min="3" max="3" width="13.125" style="156" customWidth="1"/>
    <col min="4" max="4" width="0.875" style="156" customWidth="1"/>
    <col min="5" max="5" width="13.875" style="156" customWidth="1"/>
    <col min="6" max="6" width="0.875" style="156" customWidth="1"/>
    <col min="7" max="7" width="13.375" style="156" bestFit="1" customWidth="1"/>
    <col min="8" max="8" width="0.875" style="156" customWidth="1"/>
    <col min="9" max="9" width="14.25" style="156" bestFit="1" customWidth="1"/>
    <col min="10" max="10" width="0.875" style="156" customWidth="1"/>
    <col min="11" max="11" width="13.875" style="156" customWidth="1"/>
    <col min="12" max="12" width="0.875" style="156" customWidth="1"/>
    <col min="13" max="13" width="15.25" style="156" customWidth="1"/>
    <col min="14" max="14" width="0.875" style="156" customWidth="1"/>
    <col min="15" max="15" width="14.75" style="156" bestFit="1" customWidth="1"/>
    <col min="16" max="16" width="0.875" style="156" customWidth="1"/>
    <col min="17" max="17" width="11.75" style="156" customWidth="1"/>
    <col min="18" max="18" width="0.875" style="156" customWidth="1"/>
    <col min="19" max="19" width="13.375" style="156" bestFit="1" customWidth="1"/>
    <col min="20" max="20" width="0.875" style="156" customWidth="1"/>
    <col min="21" max="21" width="12.25" style="156" customWidth="1"/>
    <col min="22" max="22" width="20.25" style="116" customWidth="1"/>
    <col min="23" max="23" width="3.375" style="117" customWidth="1"/>
    <col min="24" max="24" width="14.375" style="117" customWidth="1"/>
    <col min="25" max="25" width="3.875" style="117" customWidth="1"/>
    <col min="26" max="26" width="12.375" style="117" customWidth="1"/>
    <col min="27" max="27" width="4.375" style="117" customWidth="1"/>
    <col min="28" max="28" width="13.25" style="117" customWidth="1"/>
    <col min="29" max="29" width="3" style="117" customWidth="1"/>
    <col min="30" max="30" width="13.875" style="117" customWidth="1"/>
    <col min="31" max="31" width="3" style="117" customWidth="1"/>
    <col min="32" max="32" width="9.25" style="117" bestFit="1" customWidth="1"/>
    <col min="33" max="33" width="3" style="117" customWidth="1"/>
    <col min="34" max="34" width="16.375" style="117" bestFit="1" customWidth="1"/>
    <col min="35" max="35" width="3.25" style="117" customWidth="1"/>
    <col min="36" max="36" width="16.125" style="117" customWidth="1"/>
    <col min="37" max="37" width="2.75" style="117" customWidth="1"/>
    <col min="38" max="38" width="14.75" style="117" customWidth="1"/>
    <col min="39" max="39" width="2.125" style="117" customWidth="1"/>
    <col min="40" max="40" width="15.625" style="117" customWidth="1"/>
    <col min="41" max="256" width="9" style="117"/>
    <col min="257" max="257" width="27.875" style="117" customWidth="1"/>
    <col min="258" max="258" width="7.125" style="117" customWidth="1"/>
    <col min="259" max="259" width="12.875" style="117" customWidth="1"/>
    <col min="260" max="260" width="0.875" style="117" customWidth="1"/>
    <col min="261" max="261" width="13.875" style="117" customWidth="1"/>
    <col min="262" max="262" width="0.875" style="117" customWidth="1"/>
    <col min="263" max="263" width="12.125" style="117" customWidth="1"/>
    <col min="264" max="264" width="0.875" style="117" customWidth="1"/>
    <col min="265" max="265" width="12.875" style="117" customWidth="1"/>
    <col min="266" max="266" width="0.875" style="117" customWidth="1"/>
    <col min="267" max="267" width="13.875" style="117" customWidth="1"/>
    <col min="268" max="268" width="0.875" style="117" customWidth="1"/>
    <col min="269" max="269" width="15.25" style="117" customWidth="1"/>
    <col min="270" max="270" width="0.875" style="117" customWidth="1"/>
    <col min="271" max="271" width="14.75" style="117" bestFit="1" customWidth="1"/>
    <col min="272" max="272" width="0.875" style="117" customWidth="1"/>
    <col min="273" max="273" width="14.625" style="117" customWidth="1"/>
    <col min="274" max="274" width="0.875" style="117" customWidth="1"/>
    <col min="275" max="275" width="12.875" style="117" customWidth="1"/>
    <col min="276" max="276" width="0.875" style="117" customWidth="1"/>
    <col min="277" max="277" width="14.875" style="117" customWidth="1"/>
    <col min="278" max="278" width="11.75" style="117" customWidth="1"/>
    <col min="279" max="512" width="9" style="117"/>
    <col min="513" max="513" width="27.875" style="117" customWidth="1"/>
    <col min="514" max="514" width="7.125" style="117" customWidth="1"/>
    <col min="515" max="515" width="12.875" style="117" customWidth="1"/>
    <col min="516" max="516" width="0.875" style="117" customWidth="1"/>
    <col min="517" max="517" width="13.875" style="117" customWidth="1"/>
    <col min="518" max="518" width="0.875" style="117" customWidth="1"/>
    <col min="519" max="519" width="12.125" style="117" customWidth="1"/>
    <col min="520" max="520" width="0.875" style="117" customWidth="1"/>
    <col min="521" max="521" width="12.875" style="117" customWidth="1"/>
    <col min="522" max="522" width="0.875" style="117" customWidth="1"/>
    <col min="523" max="523" width="13.875" style="117" customWidth="1"/>
    <col min="524" max="524" width="0.875" style="117" customWidth="1"/>
    <col min="525" max="525" width="15.25" style="117" customWidth="1"/>
    <col min="526" max="526" width="0.875" style="117" customWidth="1"/>
    <col min="527" max="527" width="14.75" style="117" bestFit="1" customWidth="1"/>
    <col min="528" max="528" width="0.875" style="117" customWidth="1"/>
    <col min="529" max="529" width="14.625" style="117" customWidth="1"/>
    <col min="530" max="530" width="0.875" style="117" customWidth="1"/>
    <col min="531" max="531" width="12.875" style="117" customWidth="1"/>
    <col min="532" max="532" width="0.875" style="117" customWidth="1"/>
    <col min="533" max="533" width="14.875" style="117" customWidth="1"/>
    <col min="534" max="534" width="11.75" style="117" customWidth="1"/>
    <col min="535" max="768" width="9" style="117"/>
    <col min="769" max="769" width="27.875" style="117" customWidth="1"/>
    <col min="770" max="770" width="7.125" style="117" customWidth="1"/>
    <col min="771" max="771" width="12.875" style="117" customWidth="1"/>
    <col min="772" max="772" width="0.875" style="117" customWidth="1"/>
    <col min="773" max="773" width="13.875" style="117" customWidth="1"/>
    <col min="774" max="774" width="0.875" style="117" customWidth="1"/>
    <col min="775" max="775" width="12.125" style="117" customWidth="1"/>
    <col min="776" max="776" width="0.875" style="117" customWidth="1"/>
    <col min="777" max="777" width="12.875" style="117" customWidth="1"/>
    <col min="778" max="778" width="0.875" style="117" customWidth="1"/>
    <col min="779" max="779" width="13.875" style="117" customWidth="1"/>
    <col min="780" max="780" width="0.875" style="117" customWidth="1"/>
    <col min="781" max="781" width="15.25" style="117" customWidth="1"/>
    <col min="782" max="782" width="0.875" style="117" customWidth="1"/>
    <col min="783" max="783" width="14.75" style="117" bestFit="1" customWidth="1"/>
    <col min="784" max="784" width="0.875" style="117" customWidth="1"/>
    <col min="785" max="785" width="14.625" style="117" customWidth="1"/>
    <col min="786" max="786" width="0.875" style="117" customWidth="1"/>
    <col min="787" max="787" width="12.875" style="117" customWidth="1"/>
    <col min="788" max="788" width="0.875" style="117" customWidth="1"/>
    <col min="789" max="789" width="14.875" style="117" customWidth="1"/>
    <col min="790" max="790" width="11.75" style="117" customWidth="1"/>
    <col min="791" max="1024" width="9" style="117"/>
    <col min="1025" max="1025" width="27.875" style="117" customWidth="1"/>
    <col min="1026" max="1026" width="7.125" style="117" customWidth="1"/>
    <col min="1027" max="1027" width="12.875" style="117" customWidth="1"/>
    <col min="1028" max="1028" width="0.875" style="117" customWidth="1"/>
    <col min="1029" max="1029" width="13.875" style="117" customWidth="1"/>
    <col min="1030" max="1030" width="0.875" style="117" customWidth="1"/>
    <col min="1031" max="1031" width="12.125" style="117" customWidth="1"/>
    <col min="1032" max="1032" width="0.875" style="117" customWidth="1"/>
    <col min="1033" max="1033" width="12.875" style="117" customWidth="1"/>
    <col min="1034" max="1034" width="0.875" style="117" customWidth="1"/>
    <col min="1035" max="1035" width="13.875" style="117" customWidth="1"/>
    <col min="1036" max="1036" width="0.875" style="117" customWidth="1"/>
    <col min="1037" max="1037" width="15.25" style="117" customWidth="1"/>
    <col min="1038" max="1038" width="0.875" style="117" customWidth="1"/>
    <col min="1039" max="1039" width="14.75" style="117" bestFit="1" customWidth="1"/>
    <col min="1040" max="1040" width="0.875" style="117" customWidth="1"/>
    <col min="1041" max="1041" width="14.625" style="117" customWidth="1"/>
    <col min="1042" max="1042" width="0.875" style="117" customWidth="1"/>
    <col min="1043" max="1043" width="12.875" style="117" customWidth="1"/>
    <col min="1044" max="1044" width="0.875" style="117" customWidth="1"/>
    <col min="1045" max="1045" width="14.875" style="117" customWidth="1"/>
    <col min="1046" max="1046" width="11.75" style="117" customWidth="1"/>
    <col min="1047" max="1280" width="9" style="117"/>
    <col min="1281" max="1281" width="27.875" style="117" customWidth="1"/>
    <col min="1282" max="1282" width="7.125" style="117" customWidth="1"/>
    <col min="1283" max="1283" width="12.875" style="117" customWidth="1"/>
    <col min="1284" max="1284" width="0.875" style="117" customWidth="1"/>
    <col min="1285" max="1285" width="13.875" style="117" customWidth="1"/>
    <col min="1286" max="1286" width="0.875" style="117" customWidth="1"/>
    <col min="1287" max="1287" width="12.125" style="117" customWidth="1"/>
    <col min="1288" max="1288" width="0.875" style="117" customWidth="1"/>
    <col min="1289" max="1289" width="12.875" style="117" customWidth="1"/>
    <col min="1290" max="1290" width="0.875" style="117" customWidth="1"/>
    <col min="1291" max="1291" width="13.875" style="117" customWidth="1"/>
    <col min="1292" max="1292" width="0.875" style="117" customWidth="1"/>
    <col min="1293" max="1293" width="15.25" style="117" customWidth="1"/>
    <col min="1294" max="1294" width="0.875" style="117" customWidth="1"/>
    <col min="1295" max="1295" width="14.75" style="117" bestFit="1" customWidth="1"/>
    <col min="1296" max="1296" width="0.875" style="117" customWidth="1"/>
    <col min="1297" max="1297" width="14.625" style="117" customWidth="1"/>
    <col min="1298" max="1298" width="0.875" style="117" customWidth="1"/>
    <col min="1299" max="1299" width="12.875" style="117" customWidth="1"/>
    <col min="1300" max="1300" width="0.875" style="117" customWidth="1"/>
    <col min="1301" max="1301" width="14.875" style="117" customWidth="1"/>
    <col min="1302" max="1302" width="11.75" style="117" customWidth="1"/>
    <col min="1303" max="1536" width="9" style="117"/>
    <col min="1537" max="1537" width="27.875" style="117" customWidth="1"/>
    <col min="1538" max="1538" width="7.125" style="117" customWidth="1"/>
    <col min="1539" max="1539" width="12.875" style="117" customWidth="1"/>
    <col min="1540" max="1540" width="0.875" style="117" customWidth="1"/>
    <col min="1541" max="1541" width="13.875" style="117" customWidth="1"/>
    <col min="1542" max="1542" width="0.875" style="117" customWidth="1"/>
    <col min="1543" max="1543" width="12.125" style="117" customWidth="1"/>
    <col min="1544" max="1544" width="0.875" style="117" customWidth="1"/>
    <col min="1545" max="1545" width="12.875" style="117" customWidth="1"/>
    <col min="1546" max="1546" width="0.875" style="117" customWidth="1"/>
    <col min="1547" max="1547" width="13.875" style="117" customWidth="1"/>
    <col min="1548" max="1548" width="0.875" style="117" customWidth="1"/>
    <col min="1549" max="1549" width="15.25" style="117" customWidth="1"/>
    <col min="1550" max="1550" width="0.875" style="117" customWidth="1"/>
    <col min="1551" max="1551" width="14.75" style="117" bestFit="1" customWidth="1"/>
    <col min="1552" max="1552" width="0.875" style="117" customWidth="1"/>
    <col min="1553" max="1553" width="14.625" style="117" customWidth="1"/>
    <col min="1554" max="1554" width="0.875" style="117" customWidth="1"/>
    <col min="1555" max="1555" width="12.875" style="117" customWidth="1"/>
    <col min="1556" max="1556" width="0.875" style="117" customWidth="1"/>
    <col min="1557" max="1557" width="14.875" style="117" customWidth="1"/>
    <col min="1558" max="1558" width="11.75" style="117" customWidth="1"/>
    <col min="1559" max="1792" width="9" style="117"/>
    <col min="1793" max="1793" width="27.875" style="117" customWidth="1"/>
    <col min="1794" max="1794" width="7.125" style="117" customWidth="1"/>
    <col min="1795" max="1795" width="12.875" style="117" customWidth="1"/>
    <col min="1796" max="1796" width="0.875" style="117" customWidth="1"/>
    <col min="1797" max="1797" width="13.875" style="117" customWidth="1"/>
    <col min="1798" max="1798" width="0.875" style="117" customWidth="1"/>
    <col min="1799" max="1799" width="12.125" style="117" customWidth="1"/>
    <col min="1800" max="1800" width="0.875" style="117" customWidth="1"/>
    <col min="1801" max="1801" width="12.875" style="117" customWidth="1"/>
    <col min="1802" max="1802" width="0.875" style="117" customWidth="1"/>
    <col min="1803" max="1803" width="13.875" style="117" customWidth="1"/>
    <col min="1804" max="1804" width="0.875" style="117" customWidth="1"/>
    <col min="1805" max="1805" width="15.25" style="117" customWidth="1"/>
    <col min="1806" max="1806" width="0.875" style="117" customWidth="1"/>
    <col min="1807" max="1807" width="14.75" style="117" bestFit="1" customWidth="1"/>
    <col min="1808" max="1808" width="0.875" style="117" customWidth="1"/>
    <col min="1809" max="1809" width="14.625" style="117" customWidth="1"/>
    <col min="1810" max="1810" width="0.875" style="117" customWidth="1"/>
    <col min="1811" max="1811" width="12.875" style="117" customWidth="1"/>
    <col min="1812" max="1812" width="0.875" style="117" customWidth="1"/>
    <col min="1813" max="1813" width="14.875" style="117" customWidth="1"/>
    <col min="1814" max="1814" width="11.75" style="117" customWidth="1"/>
    <col min="1815" max="2048" width="9" style="117"/>
    <col min="2049" max="2049" width="27.875" style="117" customWidth="1"/>
    <col min="2050" max="2050" width="7.125" style="117" customWidth="1"/>
    <col min="2051" max="2051" width="12.875" style="117" customWidth="1"/>
    <col min="2052" max="2052" width="0.875" style="117" customWidth="1"/>
    <col min="2053" max="2053" width="13.875" style="117" customWidth="1"/>
    <col min="2054" max="2054" width="0.875" style="117" customWidth="1"/>
    <col min="2055" max="2055" width="12.125" style="117" customWidth="1"/>
    <col min="2056" max="2056" width="0.875" style="117" customWidth="1"/>
    <col min="2057" max="2057" width="12.875" style="117" customWidth="1"/>
    <col min="2058" max="2058" width="0.875" style="117" customWidth="1"/>
    <col min="2059" max="2059" width="13.875" style="117" customWidth="1"/>
    <col min="2060" max="2060" width="0.875" style="117" customWidth="1"/>
    <col min="2061" max="2061" width="15.25" style="117" customWidth="1"/>
    <col min="2062" max="2062" width="0.875" style="117" customWidth="1"/>
    <col min="2063" max="2063" width="14.75" style="117" bestFit="1" customWidth="1"/>
    <col min="2064" max="2064" width="0.875" style="117" customWidth="1"/>
    <col min="2065" max="2065" width="14.625" style="117" customWidth="1"/>
    <col min="2066" max="2066" width="0.875" style="117" customWidth="1"/>
    <col min="2067" max="2067" width="12.875" style="117" customWidth="1"/>
    <col min="2068" max="2068" width="0.875" style="117" customWidth="1"/>
    <col min="2069" max="2069" width="14.875" style="117" customWidth="1"/>
    <col min="2070" max="2070" width="11.75" style="117" customWidth="1"/>
    <col min="2071" max="2304" width="9" style="117"/>
    <col min="2305" max="2305" width="27.875" style="117" customWidth="1"/>
    <col min="2306" max="2306" width="7.125" style="117" customWidth="1"/>
    <col min="2307" max="2307" width="12.875" style="117" customWidth="1"/>
    <col min="2308" max="2308" width="0.875" style="117" customWidth="1"/>
    <col min="2309" max="2309" width="13.875" style="117" customWidth="1"/>
    <col min="2310" max="2310" width="0.875" style="117" customWidth="1"/>
    <col min="2311" max="2311" width="12.125" style="117" customWidth="1"/>
    <col min="2312" max="2312" width="0.875" style="117" customWidth="1"/>
    <col min="2313" max="2313" width="12.875" style="117" customWidth="1"/>
    <col min="2314" max="2314" width="0.875" style="117" customWidth="1"/>
    <col min="2315" max="2315" width="13.875" style="117" customWidth="1"/>
    <col min="2316" max="2316" width="0.875" style="117" customWidth="1"/>
    <col min="2317" max="2317" width="15.25" style="117" customWidth="1"/>
    <col min="2318" max="2318" width="0.875" style="117" customWidth="1"/>
    <col min="2319" max="2319" width="14.75" style="117" bestFit="1" customWidth="1"/>
    <col min="2320" max="2320" width="0.875" style="117" customWidth="1"/>
    <col min="2321" max="2321" width="14.625" style="117" customWidth="1"/>
    <col min="2322" max="2322" width="0.875" style="117" customWidth="1"/>
    <col min="2323" max="2323" width="12.875" style="117" customWidth="1"/>
    <col min="2324" max="2324" width="0.875" style="117" customWidth="1"/>
    <col min="2325" max="2325" width="14.875" style="117" customWidth="1"/>
    <col min="2326" max="2326" width="11.75" style="117" customWidth="1"/>
    <col min="2327" max="2560" width="9" style="117"/>
    <col min="2561" max="2561" width="27.875" style="117" customWidth="1"/>
    <col min="2562" max="2562" width="7.125" style="117" customWidth="1"/>
    <col min="2563" max="2563" width="12.875" style="117" customWidth="1"/>
    <col min="2564" max="2564" width="0.875" style="117" customWidth="1"/>
    <col min="2565" max="2565" width="13.875" style="117" customWidth="1"/>
    <col min="2566" max="2566" width="0.875" style="117" customWidth="1"/>
    <col min="2567" max="2567" width="12.125" style="117" customWidth="1"/>
    <col min="2568" max="2568" width="0.875" style="117" customWidth="1"/>
    <col min="2569" max="2569" width="12.875" style="117" customWidth="1"/>
    <col min="2570" max="2570" width="0.875" style="117" customWidth="1"/>
    <col min="2571" max="2571" width="13.875" style="117" customWidth="1"/>
    <col min="2572" max="2572" width="0.875" style="117" customWidth="1"/>
    <col min="2573" max="2573" width="15.25" style="117" customWidth="1"/>
    <col min="2574" max="2574" width="0.875" style="117" customWidth="1"/>
    <col min="2575" max="2575" width="14.75" style="117" bestFit="1" customWidth="1"/>
    <col min="2576" max="2576" width="0.875" style="117" customWidth="1"/>
    <col min="2577" max="2577" width="14.625" style="117" customWidth="1"/>
    <col min="2578" max="2578" width="0.875" style="117" customWidth="1"/>
    <col min="2579" max="2579" width="12.875" style="117" customWidth="1"/>
    <col min="2580" max="2580" width="0.875" style="117" customWidth="1"/>
    <col min="2581" max="2581" width="14.875" style="117" customWidth="1"/>
    <col min="2582" max="2582" width="11.75" style="117" customWidth="1"/>
    <col min="2583" max="2816" width="9" style="117"/>
    <col min="2817" max="2817" width="27.875" style="117" customWidth="1"/>
    <col min="2818" max="2818" width="7.125" style="117" customWidth="1"/>
    <col min="2819" max="2819" width="12.875" style="117" customWidth="1"/>
    <col min="2820" max="2820" width="0.875" style="117" customWidth="1"/>
    <col min="2821" max="2821" width="13.875" style="117" customWidth="1"/>
    <col min="2822" max="2822" width="0.875" style="117" customWidth="1"/>
    <col min="2823" max="2823" width="12.125" style="117" customWidth="1"/>
    <col min="2824" max="2824" width="0.875" style="117" customWidth="1"/>
    <col min="2825" max="2825" width="12.875" style="117" customWidth="1"/>
    <col min="2826" max="2826" width="0.875" style="117" customWidth="1"/>
    <col min="2827" max="2827" width="13.875" style="117" customWidth="1"/>
    <col min="2828" max="2828" width="0.875" style="117" customWidth="1"/>
    <col min="2829" max="2829" width="15.25" style="117" customWidth="1"/>
    <col min="2830" max="2830" width="0.875" style="117" customWidth="1"/>
    <col min="2831" max="2831" width="14.75" style="117" bestFit="1" customWidth="1"/>
    <col min="2832" max="2832" width="0.875" style="117" customWidth="1"/>
    <col min="2833" max="2833" width="14.625" style="117" customWidth="1"/>
    <col min="2834" max="2834" width="0.875" style="117" customWidth="1"/>
    <col min="2835" max="2835" width="12.875" style="117" customWidth="1"/>
    <col min="2836" max="2836" width="0.875" style="117" customWidth="1"/>
    <col min="2837" max="2837" width="14.875" style="117" customWidth="1"/>
    <col min="2838" max="2838" width="11.75" style="117" customWidth="1"/>
    <col min="2839" max="3072" width="9" style="117"/>
    <col min="3073" max="3073" width="27.875" style="117" customWidth="1"/>
    <col min="3074" max="3074" width="7.125" style="117" customWidth="1"/>
    <col min="3075" max="3075" width="12.875" style="117" customWidth="1"/>
    <col min="3076" max="3076" width="0.875" style="117" customWidth="1"/>
    <col min="3077" max="3077" width="13.875" style="117" customWidth="1"/>
    <col min="3078" max="3078" width="0.875" style="117" customWidth="1"/>
    <col min="3079" max="3079" width="12.125" style="117" customWidth="1"/>
    <col min="3080" max="3080" width="0.875" style="117" customWidth="1"/>
    <col min="3081" max="3081" width="12.875" style="117" customWidth="1"/>
    <col min="3082" max="3082" width="0.875" style="117" customWidth="1"/>
    <col min="3083" max="3083" width="13.875" style="117" customWidth="1"/>
    <col min="3084" max="3084" width="0.875" style="117" customWidth="1"/>
    <col min="3085" max="3085" width="15.25" style="117" customWidth="1"/>
    <col min="3086" max="3086" width="0.875" style="117" customWidth="1"/>
    <col min="3087" max="3087" width="14.75" style="117" bestFit="1" customWidth="1"/>
    <col min="3088" max="3088" width="0.875" style="117" customWidth="1"/>
    <col min="3089" max="3089" width="14.625" style="117" customWidth="1"/>
    <col min="3090" max="3090" width="0.875" style="117" customWidth="1"/>
    <col min="3091" max="3091" width="12.875" style="117" customWidth="1"/>
    <col min="3092" max="3092" width="0.875" style="117" customWidth="1"/>
    <col min="3093" max="3093" width="14.875" style="117" customWidth="1"/>
    <col min="3094" max="3094" width="11.75" style="117" customWidth="1"/>
    <col min="3095" max="3328" width="9" style="117"/>
    <col min="3329" max="3329" width="27.875" style="117" customWidth="1"/>
    <col min="3330" max="3330" width="7.125" style="117" customWidth="1"/>
    <col min="3331" max="3331" width="12.875" style="117" customWidth="1"/>
    <col min="3332" max="3332" width="0.875" style="117" customWidth="1"/>
    <col min="3333" max="3333" width="13.875" style="117" customWidth="1"/>
    <col min="3334" max="3334" width="0.875" style="117" customWidth="1"/>
    <col min="3335" max="3335" width="12.125" style="117" customWidth="1"/>
    <col min="3336" max="3336" width="0.875" style="117" customWidth="1"/>
    <col min="3337" max="3337" width="12.875" style="117" customWidth="1"/>
    <col min="3338" max="3338" width="0.875" style="117" customWidth="1"/>
    <col min="3339" max="3339" width="13.875" style="117" customWidth="1"/>
    <col min="3340" max="3340" width="0.875" style="117" customWidth="1"/>
    <col min="3341" max="3341" width="15.25" style="117" customWidth="1"/>
    <col min="3342" max="3342" width="0.875" style="117" customWidth="1"/>
    <col min="3343" max="3343" width="14.75" style="117" bestFit="1" customWidth="1"/>
    <col min="3344" max="3344" width="0.875" style="117" customWidth="1"/>
    <col min="3345" max="3345" width="14.625" style="117" customWidth="1"/>
    <col min="3346" max="3346" width="0.875" style="117" customWidth="1"/>
    <col min="3347" max="3347" width="12.875" style="117" customWidth="1"/>
    <col min="3348" max="3348" width="0.875" style="117" customWidth="1"/>
    <col min="3349" max="3349" width="14.875" style="117" customWidth="1"/>
    <col min="3350" max="3350" width="11.75" style="117" customWidth="1"/>
    <col min="3351" max="3584" width="9" style="117"/>
    <col min="3585" max="3585" width="27.875" style="117" customWidth="1"/>
    <col min="3586" max="3586" width="7.125" style="117" customWidth="1"/>
    <col min="3587" max="3587" width="12.875" style="117" customWidth="1"/>
    <col min="3588" max="3588" width="0.875" style="117" customWidth="1"/>
    <col min="3589" max="3589" width="13.875" style="117" customWidth="1"/>
    <col min="3590" max="3590" width="0.875" style="117" customWidth="1"/>
    <col min="3591" max="3591" width="12.125" style="117" customWidth="1"/>
    <col min="3592" max="3592" width="0.875" style="117" customWidth="1"/>
    <col min="3593" max="3593" width="12.875" style="117" customWidth="1"/>
    <col min="3594" max="3594" width="0.875" style="117" customWidth="1"/>
    <col min="3595" max="3595" width="13.875" style="117" customWidth="1"/>
    <col min="3596" max="3596" width="0.875" style="117" customWidth="1"/>
    <col min="3597" max="3597" width="15.25" style="117" customWidth="1"/>
    <col min="3598" max="3598" width="0.875" style="117" customWidth="1"/>
    <col min="3599" max="3599" width="14.75" style="117" bestFit="1" customWidth="1"/>
    <col min="3600" max="3600" width="0.875" style="117" customWidth="1"/>
    <col min="3601" max="3601" width="14.625" style="117" customWidth="1"/>
    <col min="3602" max="3602" width="0.875" style="117" customWidth="1"/>
    <col min="3603" max="3603" width="12.875" style="117" customWidth="1"/>
    <col min="3604" max="3604" width="0.875" style="117" customWidth="1"/>
    <col min="3605" max="3605" width="14.875" style="117" customWidth="1"/>
    <col min="3606" max="3606" width="11.75" style="117" customWidth="1"/>
    <col min="3607" max="3840" width="9" style="117"/>
    <col min="3841" max="3841" width="27.875" style="117" customWidth="1"/>
    <col min="3842" max="3842" width="7.125" style="117" customWidth="1"/>
    <col min="3843" max="3843" width="12.875" style="117" customWidth="1"/>
    <col min="3844" max="3844" width="0.875" style="117" customWidth="1"/>
    <col min="3845" max="3845" width="13.875" style="117" customWidth="1"/>
    <col min="3846" max="3846" width="0.875" style="117" customWidth="1"/>
    <col min="3847" max="3847" width="12.125" style="117" customWidth="1"/>
    <col min="3848" max="3848" width="0.875" style="117" customWidth="1"/>
    <col min="3849" max="3849" width="12.875" style="117" customWidth="1"/>
    <col min="3850" max="3850" width="0.875" style="117" customWidth="1"/>
    <col min="3851" max="3851" width="13.875" style="117" customWidth="1"/>
    <col min="3852" max="3852" width="0.875" style="117" customWidth="1"/>
    <col min="3853" max="3853" width="15.25" style="117" customWidth="1"/>
    <col min="3854" max="3854" width="0.875" style="117" customWidth="1"/>
    <col min="3855" max="3855" width="14.75" style="117" bestFit="1" customWidth="1"/>
    <col min="3856" max="3856" width="0.875" style="117" customWidth="1"/>
    <col min="3857" max="3857" width="14.625" style="117" customWidth="1"/>
    <col min="3858" max="3858" width="0.875" style="117" customWidth="1"/>
    <col min="3859" max="3859" width="12.875" style="117" customWidth="1"/>
    <col min="3860" max="3860" width="0.875" style="117" customWidth="1"/>
    <col min="3861" max="3861" width="14.875" style="117" customWidth="1"/>
    <col min="3862" max="3862" width="11.75" style="117" customWidth="1"/>
    <col min="3863" max="4096" width="9" style="117"/>
    <col min="4097" max="4097" width="27.875" style="117" customWidth="1"/>
    <col min="4098" max="4098" width="7.125" style="117" customWidth="1"/>
    <col min="4099" max="4099" width="12.875" style="117" customWidth="1"/>
    <col min="4100" max="4100" width="0.875" style="117" customWidth="1"/>
    <col min="4101" max="4101" width="13.875" style="117" customWidth="1"/>
    <col min="4102" max="4102" width="0.875" style="117" customWidth="1"/>
    <col min="4103" max="4103" width="12.125" style="117" customWidth="1"/>
    <col min="4104" max="4104" width="0.875" style="117" customWidth="1"/>
    <col min="4105" max="4105" width="12.875" style="117" customWidth="1"/>
    <col min="4106" max="4106" width="0.875" style="117" customWidth="1"/>
    <col min="4107" max="4107" width="13.875" style="117" customWidth="1"/>
    <col min="4108" max="4108" width="0.875" style="117" customWidth="1"/>
    <col min="4109" max="4109" width="15.25" style="117" customWidth="1"/>
    <col min="4110" max="4110" width="0.875" style="117" customWidth="1"/>
    <col min="4111" max="4111" width="14.75" style="117" bestFit="1" customWidth="1"/>
    <col min="4112" max="4112" width="0.875" style="117" customWidth="1"/>
    <col min="4113" max="4113" width="14.625" style="117" customWidth="1"/>
    <col min="4114" max="4114" width="0.875" style="117" customWidth="1"/>
    <col min="4115" max="4115" width="12.875" style="117" customWidth="1"/>
    <col min="4116" max="4116" width="0.875" style="117" customWidth="1"/>
    <col min="4117" max="4117" width="14.875" style="117" customWidth="1"/>
    <col min="4118" max="4118" width="11.75" style="117" customWidth="1"/>
    <col min="4119" max="4352" width="9" style="117"/>
    <col min="4353" max="4353" width="27.875" style="117" customWidth="1"/>
    <col min="4354" max="4354" width="7.125" style="117" customWidth="1"/>
    <col min="4355" max="4355" width="12.875" style="117" customWidth="1"/>
    <col min="4356" max="4356" width="0.875" style="117" customWidth="1"/>
    <col min="4357" max="4357" width="13.875" style="117" customWidth="1"/>
    <col min="4358" max="4358" width="0.875" style="117" customWidth="1"/>
    <col min="4359" max="4359" width="12.125" style="117" customWidth="1"/>
    <col min="4360" max="4360" width="0.875" style="117" customWidth="1"/>
    <col min="4361" max="4361" width="12.875" style="117" customWidth="1"/>
    <col min="4362" max="4362" width="0.875" style="117" customWidth="1"/>
    <col min="4363" max="4363" width="13.875" style="117" customWidth="1"/>
    <col min="4364" max="4364" width="0.875" style="117" customWidth="1"/>
    <col min="4365" max="4365" width="15.25" style="117" customWidth="1"/>
    <col min="4366" max="4366" width="0.875" style="117" customWidth="1"/>
    <col min="4367" max="4367" width="14.75" style="117" bestFit="1" customWidth="1"/>
    <col min="4368" max="4368" width="0.875" style="117" customWidth="1"/>
    <col min="4369" max="4369" width="14.625" style="117" customWidth="1"/>
    <col min="4370" max="4370" width="0.875" style="117" customWidth="1"/>
    <col min="4371" max="4371" width="12.875" style="117" customWidth="1"/>
    <col min="4372" max="4372" width="0.875" style="117" customWidth="1"/>
    <col min="4373" max="4373" width="14.875" style="117" customWidth="1"/>
    <col min="4374" max="4374" width="11.75" style="117" customWidth="1"/>
    <col min="4375" max="4608" width="9" style="117"/>
    <col min="4609" max="4609" width="27.875" style="117" customWidth="1"/>
    <col min="4610" max="4610" width="7.125" style="117" customWidth="1"/>
    <col min="4611" max="4611" width="12.875" style="117" customWidth="1"/>
    <col min="4612" max="4612" width="0.875" style="117" customWidth="1"/>
    <col min="4613" max="4613" width="13.875" style="117" customWidth="1"/>
    <col min="4614" max="4614" width="0.875" style="117" customWidth="1"/>
    <col min="4615" max="4615" width="12.125" style="117" customWidth="1"/>
    <col min="4616" max="4616" width="0.875" style="117" customWidth="1"/>
    <col min="4617" max="4617" width="12.875" style="117" customWidth="1"/>
    <col min="4618" max="4618" width="0.875" style="117" customWidth="1"/>
    <col min="4619" max="4619" width="13.875" style="117" customWidth="1"/>
    <col min="4620" max="4620" width="0.875" style="117" customWidth="1"/>
    <col min="4621" max="4621" width="15.25" style="117" customWidth="1"/>
    <col min="4622" max="4622" width="0.875" style="117" customWidth="1"/>
    <col min="4623" max="4623" width="14.75" style="117" bestFit="1" customWidth="1"/>
    <col min="4624" max="4624" width="0.875" style="117" customWidth="1"/>
    <col min="4625" max="4625" width="14.625" style="117" customWidth="1"/>
    <col min="4626" max="4626" width="0.875" style="117" customWidth="1"/>
    <col min="4627" max="4627" width="12.875" style="117" customWidth="1"/>
    <col min="4628" max="4628" width="0.875" style="117" customWidth="1"/>
    <col min="4629" max="4629" width="14.875" style="117" customWidth="1"/>
    <col min="4630" max="4630" width="11.75" style="117" customWidth="1"/>
    <col min="4631" max="4864" width="9" style="117"/>
    <col min="4865" max="4865" width="27.875" style="117" customWidth="1"/>
    <col min="4866" max="4866" width="7.125" style="117" customWidth="1"/>
    <col min="4867" max="4867" width="12.875" style="117" customWidth="1"/>
    <col min="4868" max="4868" width="0.875" style="117" customWidth="1"/>
    <col min="4869" max="4869" width="13.875" style="117" customWidth="1"/>
    <col min="4870" max="4870" width="0.875" style="117" customWidth="1"/>
    <col min="4871" max="4871" width="12.125" style="117" customWidth="1"/>
    <col min="4872" max="4872" width="0.875" style="117" customWidth="1"/>
    <col min="4873" max="4873" width="12.875" style="117" customWidth="1"/>
    <col min="4874" max="4874" width="0.875" style="117" customWidth="1"/>
    <col min="4875" max="4875" width="13.875" style="117" customWidth="1"/>
    <col min="4876" max="4876" width="0.875" style="117" customWidth="1"/>
    <col min="4877" max="4877" width="15.25" style="117" customWidth="1"/>
    <col min="4878" max="4878" width="0.875" style="117" customWidth="1"/>
    <col min="4879" max="4879" width="14.75" style="117" bestFit="1" customWidth="1"/>
    <col min="4880" max="4880" width="0.875" style="117" customWidth="1"/>
    <col min="4881" max="4881" width="14.625" style="117" customWidth="1"/>
    <col min="4882" max="4882" width="0.875" style="117" customWidth="1"/>
    <col min="4883" max="4883" width="12.875" style="117" customWidth="1"/>
    <col min="4884" max="4884" width="0.875" style="117" customWidth="1"/>
    <col min="4885" max="4885" width="14.875" style="117" customWidth="1"/>
    <col min="4886" max="4886" width="11.75" style="117" customWidth="1"/>
    <col min="4887" max="5120" width="9" style="117"/>
    <col min="5121" max="5121" width="27.875" style="117" customWidth="1"/>
    <col min="5122" max="5122" width="7.125" style="117" customWidth="1"/>
    <col min="5123" max="5123" width="12.875" style="117" customWidth="1"/>
    <col min="5124" max="5124" width="0.875" style="117" customWidth="1"/>
    <col min="5125" max="5125" width="13.875" style="117" customWidth="1"/>
    <col min="5126" max="5126" width="0.875" style="117" customWidth="1"/>
    <col min="5127" max="5127" width="12.125" style="117" customWidth="1"/>
    <col min="5128" max="5128" width="0.875" style="117" customWidth="1"/>
    <col min="5129" max="5129" width="12.875" style="117" customWidth="1"/>
    <col min="5130" max="5130" width="0.875" style="117" customWidth="1"/>
    <col min="5131" max="5131" width="13.875" style="117" customWidth="1"/>
    <col min="5132" max="5132" width="0.875" style="117" customWidth="1"/>
    <col min="5133" max="5133" width="15.25" style="117" customWidth="1"/>
    <col min="5134" max="5134" width="0.875" style="117" customWidth="1"/>
    <col min="5135" max="5135" width="14.75" style="117" bestFit="1" customWidth="1"/>
    <col min="5136" max="5136" width="0.875" style="117" customWidth="1"/>
    <col min="5137" max="5137" width="14.625" style="117" customWidth="1"/>
    <col min="5138" max="5138" width="0.875" style="117" customWidth="1"/>
    <col min="5139" max="5139" width="12.875" style="117" customWidth="1"/>
    <col min="5140" max="5140" width="0.875" style="117" customWidth="1"/>
    <col min="5141" max="5141" width="14.875" style="117" customWidth="1"/>
    <col min="5142" max="5142" width="11.75" style="117" customWidth="1"/>
    <col min="5143" max="5376" width="9" style="117"/>
    <col min="5377" max="5377" width="27.875" style="117" customWidth="1"/>
    <col min="5378" max="5378" width="7.125" style="117" customWidth="1"/>
    <col min="5379" max="5379" width="12.875" style="117" customWidth="1"/>
    <col min="5380" max="5380" width="0.875" style="117" customWidth="1"/>
    <col min="5381" max="5381" width="13.875" style="117" customWidth="1"/>
    <col min="5382" max="5382" width="0.875" style="117" customWidth="1"/>
    <col min="5383" max="5383" width="12.125" style="117" customWidth="1"/>
    <col min="5384" max="5384" width="0.875" style="117" customWidth="1"/>
    <col min="5385" max="5385" width="12.875" style="117" customWidth="1"/>
    <col min="5386" max="5386" width="0.875" style="117" customWidth="1"/>
    <col min="5387" max="5387" width="13.875" style="117" customWidth="1"/>
    <col min="5388" max="5388" width="0.875" style="117" customWidth="1"/>
    <col min="5389" max="5389" width="15.25" style="117" customWidth="1"/>
    <col min="5390" max="5390" width="0.875" style="117" customWidth="1"/>
    <col min="5391" max="5391" width="14.75" style="117" bestFit="1" customWidth="1"/>
    <col min="5392" max="5392" width="0.875" style="117" customWidth="1"/>
    <col min="5393" max="5393" width="14.625" style="117" customWidth="1"/>
    <col min="5394" max="5394" width="0.875" style="117" customWidth="1"/>
    <col min="5395" max="5395" width="12.875" style="117" customWidth="1"/>
    <col min="5396" max="5396" width="0.875" style="117" customWidth="1"/>
    <col min="5397" max="5397" width="14.875" style="117" customWidth="1"/>
    <col min="5398" max="5398" width="11.75" style="117" customWidth="1"/>
    <col min="5399" max="5632" width="9" style="117"/>
    <col min="5633" max="5633" width="27.875" style="117" customWidth="1"/>
    <col min="5634" max="5634" width="7.125" style="117" customWidth="1"/>
    <col min="5635" max="5635" width="12.875" style="117" customWidth="1"/>
    <col min="5636" max="5636" width="0.875" style="117" customWidth="1"/>
    <col min="5637" max="5637" width="13.875" style="117" customWidth="1"/>
    <col min="5638" max="5638" width="0.875" style="117" customWidth="1"/>
    <col min="5639" max="5639" width="12.125" style="117" customWidth="1"/>
    <col min="5640" max="5640" width="0.875" style="117" customWidth="1"/>
    <col min="5641" max="5641" width="12.875" style="117" customWidth="1"/>
    <col min="5642" max="5642" width="0.875" style="117" customWidth="1"/>
    <col min="5643" max="5643" width="13.875" style="117" customWidth="1"/>
    <col min="5644" max="5644" width="0.875" style="117" customWidth="1"/>
    <col min="5645" max="5645" width="15.25" style="117" customWidth="1"/>
    <col min="5646" max="5646" width="0.875" style="117" customWidth="1"/>
    <col min="5647" max="5647" width="14.75" style="117" bestFit="1" customWidth="1"/>
    <col min="5648" max="5648" width="0.875" style="117" customWidth="1"/>
    <col min="5649" max="5649" width="14.625" style="117" customWidth="1"/>
    <col min="5650" max="5650" width="0.875" style="117" customWidth="1"/>
    <col min="5651" max="5651" width="12.875" style="117" customWidth="1"/>
    <col min="5652" max="5652" width="0.875" style="117" customWidth="1"/>
    <col min="5653" max="5653" width="14.875" style="117" customWidth="1"/>
    <col min="5654" max="5654" width="11.75" style="117" customWidth="1"/>
    <col min="5655" max="5888" width="9" style="117"/>
    <col min="5889" max="5889" width="27.875" style="117" customWidth="1"/>
    <col min="5890" max="5890" width="7.125" style="117" customWidth="1"/>
    <col min="5891" max="5891" width="12.875" style="117" customWidth="1"/>
    <col min="5892" max="5892" width="0.875" style="117" customWidth="1"/>
    <col min="5893" max="5893" width="13.875" style="117" customWidth="1"/>
    <col min="5894" max="5894" width="0.875" style="117" customWidth="1"/>
    <col min="5895" max="5895" width="12.125" style="117" customWidth="1"/>
    <col min="5896" max="5896" width="0.875" style="117" customWidth="1"/>
    <col min="5897" max="5897" width="12.875" style="117" customWidth="1"/>
    <col min="5898" max="5898" width="0.875" style="117" customWidth="1"/>
    <col min="5899" max="5899" width="13.875" style="117" customWidth="1"/>
    <col min="5900" max="5900" width="0.875" style="117" customWidth="1"/>
    <col min="5901" max="5901" width="15.25" style="117" customWidth="1"/>
    <col min="5902" max="5902" width="0.875" style="117" customWidth="1"/>
    <col min="5903" max="5903" width="14.75" style="117" bestFit="1" customWidth="1"/>
    <col min="5904" max="5904" width="0.875" style="117" customWidth="1"/>
    <col min="5905" max="5905" width="14.625" style="117" customWidth="1"/>
    <col min="5906" max="5906" width="0.875" style="117" customWidth="1"/>
    <col min="5907" max="5907" width="12.875" style="117" customWidth="1"/>
    <col min="5908" max="5908" width="0.875" style="117" customWidth="1"/>
    <col min="5909" max="5909" width="14.875" style="117" customWidth="1"/>
    <col min="5910" max="5910" width="11.75" style="117" customWidth="1"/>
    <col min="5911" max="6144" width="9" style="117"/>
    <col min="6145" max="6145" width="27.875" style="117" customWidth="1"/>
    <col min="6146" max="6146" width="7.125" style="117" customWidth="1"/>
    <col min="6147" max="6147" width="12.875" style="117" customWidth="1"/>
    <col min="6148" max="6148" width="0.875" style="117" customWidth="1"/>
    <col min="6149" max="6149" width="13.875" style="117" customWidth="1"/>
    <col min="6150" max="6150" width="0.875" style="117" customWidth="1"/>
    <col min="6151" max="6151" width="12.125" style="117" customWidth="1"/>
    <col min="6152" max="6152" width="0.875" style="117" customWidth="1"/>
    <col min="6153" max="6153" width="12.875" style="117" customWidth="1"/>
    <col min="6154" max="6154" width="0.875" style="117" customWidth="1"/>
    <col min="6155" max="6155" width="13.875" style="117" customWidth="1"/>
    <col min="6156" max="6156" width="0.875" style="117" customWidth="1"/>
    <col min="6157" max="6157" width="15.25" style="117" customWidth="1"/>
    <col min="6158" max="6158" width="0.875" style="117" customWidth="1"/>
    <col min="6159" max="6159" width="14.75" style="117" bestFit="1" customWidth="1"/>
    <col min="6160" max="6160" width="0.875" style="117" customWidth="1"/>
    <col min="6161" max="6161" width="14.625" style="117" customWidth="1"/>
    <col min="6162" max="6162" width="0.875" style="117" customWidth="1"/>
    <col min="6163" max="6163" width="12.875" style="117" customWidth="1"/>
    <col min="6164" max="6164" width="0.875" style="117" customWidth="1"/>
    <col min="6165" max="6165" width="14.875" style="117" customWidth="1"/>
    <col min="6166" max="6166" width="11.75" style="117" customWidth="1"/>
    <col min="6167" max="6400" width="9" style="117"/>
    <col min="6401" max="6401" width="27.875" style="117" customWidth="1"/>
    <col min="6402" max="6402" width="7.125" style="117" customWidth="1"/>
    <col min="6403" max="6403" width="12.875" style="117" customWidth="1"/>
    <col min="6404" max="6404" width="0.875" style="117" customWidth="1"/>
    <col min="6405" max="6405" width="13.875" style="117" customWidth="1"/>
    <col min="6406" max="6406" width="0.875" style="117" customWidth="1"/>
    <col min="6407" max="6407" width="12.125" style="117" customWidth="1"/>
    <col min="6408" max="6408" width="0.875" style="117" customWidth="1"/>
    <col min="6409" max="6409" width="12.875" style="117" customWidth="1"/>
    <col min="6410" max="6410" width="0.875" style="117" customWidth="1"/>
    <col min="6411" max="6411" width="13.875" style="117" customWidth="1"/>
    <col min="6412" max="6412" width="0.875" style="117" customWidth="1"/>
    <col min="6413" max="6413" width="15.25" style="117" customWidth="1"/>
    <col min="6414" max="6414" width="0.875" style="117" customWidth="1"/>
    <col min="6415" max="6415" width="14.75" style="117" bestFit="1" customWidth="1"/>
    <col min="6416" max="6416" width="0.875" style="117" customWidth="1"/>
    <col min="6417" max="6417" width="14.625" style="117" customWidth="1"/>
    <col min="6418" max="6418" width="0.875" style="117" customWidth="1"/>
    <col min="6419" max="6419" width="12.875" style="117" customWidth="1"/>
    <col min="6420" max="6420" width="0.875" style="117" customWidth="1"/>
    <col min="6421" max="6421" width="14.875" style="117" customWidth="1"/>
    <col min="6422" max="6422" width="11.75" style="117" customWidth="1"/>
    <col min="6423" max="6656" width="9" style="117"/>
    <col min="6657" max="6657" width="27.875" style="117" customWidth="1"/>
    <col min="6658" max="6658" width="7.125" style="117" customWidth="1"/>
    <col min="6659" max="6659" width="12.875" style="117" customWidth="1"/>
    <col min="6660" max="6660" width="0.875" style="117" customWidth="1"/>
    <col min="6661" max="6661" width="13.875" style="117" customWidth="1"/>
    <col min="6662" max="6662" width="0.875" style="117" customWidth="1"/>
    <col min="6663" max="6663" width="12.125" style="117" customWidth="1"/>
    <col min="6664" max="6664" width="0.875" style="117" customWidth="1"/>
    <col min="6665" max="6665" width="12.875" style="117" customWidth="1"/>
    <col min="6666" max="6666" width="0.875" style="117" customWidth="1"/>
    <col min="6667" max="6667" width="13.875" style="117" customWidth="1"/>
    <col min="6668" max="6668" width="0.875" style="117" customWidth="1"/>
    <col min="6669" max="6669" width="15.25" style="117" customWidth="1"/>
    <col min="6670" max="6670" width="0.875" style="117" customWidth="1"/>
    <col min="6671" max="6671" width="14.75" style="117" bestFit="1" customWidth="1"/>
    <col min="6672" max="6672" width="0.875" style="117" customWidth="1"/>
    <col min="6673" max="6673" width="14.625" style="117" customWidth="1"/>
    <col min="6674" max="6674" width="0.875" style="117" customWidth="1"/>
    <col min="6675" max="6675" width="12.875" style="117" customWidth="1"/>
    <col min="6676" max="6676" width="0.875" style="117" customWidth="1"/>
    <col min="6677" max="6677" width="14.875" style="117" customWidth="1"/>
    <col min="6678" max="6678" width="11.75" style="117" customWidth="1"/>
    <col min="6679" max="6912" width="9" style="117"/>
    <col min="6913" max="6913" width="27.875" style="117" customWidth="1"/>
    <col min="6914" max="6914" width="7.125" style="117" customWidth="1"/>
    <col min="6915" max="6915" width="12.875" style="117" customWidth="1"/>
    <col min="6916" max="6916" width="0.875" style="117" customWidth="1"/>
    <col min="6917" max="6917" width="13.875" style="117" customWidth="1"/>
    <col min="6918" max="6918" width="0.875" style="117" customWidth="1"/>
    <col min="6919" max="6919" width="12.125" style="117" customWidth="1"/>
    <col min="6920" max="6920" width="0.875" style="117" customWidth="1"/>
    <col min="6921" max="6921" width="12.875" style="117" customWidth="1"/>
    <col min="6922" max="6922" width="0.875" style="117" customWidth="1"/>
    <col min="6923" max="6923" width="13.875" style="117" customWidth="1"/>
    <col min="6924" max="6924" width="0.875" style="117" customWidth="1"/>
    <col min="6925" max="6925" width="15.25" style="117" customWidth="1"/>
    <col min="6926" max="6926" width="0.875" style="117" customWidth="1"/>
    <col min="6927" max="6927" width="14.75" style="117" bestFit="1" customWidth="1"/>
    <col min="6928" max="6928" width="0.875" style="117" customWidth="1"/>
    <col min="6929" max="6929" width="14.625" style="117" customWidth="1"/>
    <col min="6930" max="6930" width="0.875" style="117" customWidth="1"/>
    <col min="6931" max="6931" width="12.875" style="117" customWidth="1"/>
    <col min="6932" max="6932" width="0.875" style="117" customWidth="1"/>
    <col min="6933" max="6933" width="14.875" style="117" customWidth="1"/>
    <col min="6934" max="6934" width="11.75" style="117" customWidth="1"/>
    <col min="6935" max="7168" width="9" style="117"/>
    <col min="7169" max="7169" width="27.875" style="117" customWidth="1"/>
    <col min="7170" max="7170" width="7.125" style="117" customWidth="1"/>
    <col min="7171" max="7171" width="12.875" style="117" customWidth="1"/>
    <col min="7172" max="7172" width="0.875" style="117" customWidth="1"/>
    <col min="7173" max="7173" width="13.875" style="117" customWidth="1"/>
    <col min="7174" max="7174" width="0.875" style="117" customWidth="1"/>
    <col min="7175" max="7175" width="12.125" style="117" customWidth="1"/>
    <col min="7176" max="7176" width="0.875" style="117" customWidth="1"/>
    <col min="7177" max="7177" width="12.875" style="117" customWidth="1"/>
    <col min="7178" max="7178" width="0.875" style="117" customWidth="1"/>
    <col min="7179" max="7179" width="13.875" style="117" customWidth="1"/>
    <col min="7180" max="7180" width="0.875" style="117" customWidth="1"/>
    <col min="7181" max="7181" width="15.25" style="117" customWidth="1"/>
    <col min="7182" max="7182" width="0.875" style="117" customWidth="1"/>
    <col min="7183" max="7183" width="14.75" style="117" bestFit="1" customWidth="1"/>
    <col min="7184" max="7184" width="0.875" style="117" customWidth="1"/>
    <col min="7185" max="7185" width="14.625" style="117" customWidth="1"/>
    <col min="7186" max="7186" width="0.875" style="117" customWidth="1"/>
    <col min="7187" max="7187" width="12.875" style="117" customWidth="1"/>
    <col min="7188" max="7188" width="0.875" style="117" customWidth="1"/>
    <col min="7189" max="7189" width="14.875" style="117" customWidth="1"/>
    <col min="7190" max="7190" width="11.75" style="117" customWidth="1"/>
    <col min="7191" max="7424" width="9" style="117"/>
    <col min="7425" max="7425" width="27.875" style="117" customWidth="1"/>
    <col min="7426" max="7426" width="7.125" style="117" customWidth="1"/>
    <col min="7427" max="7427" width="12.875" style="117" customWidth="1"/>
    <col min="7428" max="7428" width="0.875" style="117" customWidth="1"/>
    <col min="7429" max="7429" width="13.875" style="117" customWidth="1"/>
    <col min="7430" max="7430" width="0.875" style="117" customWidth="1"/>
    <col min="7431" max="7431" width="12.125" style="117" customWidth="1"/>
    <col min="7432" max="7432" width="0.875" style="117" customWidth="1"/>
    <col min="7433" max="7433" width="12.875" style="117" customWidth="1"/>
    <col min="7434" max="7434" width="0.875" style="117" customWidth="1"/>
    <col min="7435" max="7435" width="13.875" style="117" customWidth="1"/>
    <col min="7436" max="7436" width="0.875" style="117" customWidth="1"/>
    <col min="7437" max="7437" width="15.25" style="117" customWidth="1"/>
    <col min="7438" max="7438" width="0.875" style="117" customWidth="1"/>
    <col min="7439" max="7439" width="14.75" style="117" bestFit="1" customWidth="1"/>
    <col min="7440" max="7440" width="0.875" style="117" customWidth="1"/>
    <col min="7441" max="7441" width="14.625" style="117" customWidth="1"/>
    <col min="7442" max="7442" width="0.875" style="117" customWidth="1"/>
    <col min="7443" max="7443" width="12.875" style="117" customWidth="1"/>
    <col min="7444" max="7444" width="0.875" style="117" customWidth="1"/>
    <col min="7445" max="7445" width="14.875" style="117" customWidth="1"/>
    <col min="7446" max="7446" width="11.75" style="117" customWidth="1"/>
    <col min="7447" max="7680" width="9" style="117"/>
    <col min="7681" max="7681" width="27.875" style="117" customWidth="1"/>
    <col min="7682" max="7682" width="7.125" style="117" customWidth="1"/>
    <col min="7683" max="7683" width="12.875" style="117" customWidth="1"/>
    <col min="7684" max="7684" width="0.875" style="117" customWidth="1"/>
    <col min="7685" max="7685" width="13.875" style="117" customWidth="1"/>
    <col min="7686" max="7686" width="0.875" style="117" customWidth="1"/>
    <col min="7687" max="7687" width="12.125" style="117" customWidth="1"/>
    <col min="7688" max="7688" width="0.875" style="117" customWidth="1"/>
    <col min="7689" max="7689" width="12.875" style="117" customWidth="1"/>
    <col min="7690" max="7690" width="0.875" style="117" customWidth="1"/>
    <col min="7691" max="7691" width="13.875" style="117" customWidth="1"/>
    <col min="7692" max="7692" width="0.875" style="117" customWidth="1"/>
    <col min="7693" max="7693" width="15.25" style="117" customWidth="1"/>
    <col min="7694" max="7694" width="0.875" style="117" customWidth="1"/>
    <col min="7695" max="7695" width="14.75" style="117" bestFit="1" customWidth="1"/>
    <col min="7696" max="7696" width="0.875" style="117" customWidth="1"/>
    <col min="7697" max="7697" width="14.625" style="117" customWidth="1"/>
    <col min="7698" max="7698" width="0.875" style="117" customWidth="1"/>
    <col min="7699" max="7699" width="12.875" style="117" customWidth="1"/>
    <col min="7700" max="7700" width="0.875" style="117" customWidth="1"/>
    <col min="7701" max="7701" width="14.875" style="117" customWidth="1"/>
    <col min="7702" max="7702" width="11.75" style="117" customWidth="1"/>
    <col min="7703" max="7936" width="9" style="117"/>
    <col min="7937" max="7937" width="27.875" style="117" customWidth="1"/>
    <col min="7938" max="7938" width="7.125" style="117" customWidth="1"/>
    <col min="7939" max="7939" width="12.875" style="117" customWidth="1"/>
    <col min="7940" max="7940" width="0.875" style="117" customWidth="1"/>
    <col min="7941" max="7941" width="13.875" style="117" customWidth="1"/>
    <col min="7942" max="7942" width="0.875" style="117" customWidth="1"/>
    <col min="7943" max="7943" width="12.125" style="117" customWidth="1"/>
    <col min="7944" max="7944" width="0.875" style="117" customWidth="1"/>
    <col min="7945" max="7945" width="12.875" style="117" customWidth="1"/>
    <col min="7946" max="7946" width="0.875" style="117" customWidth="1"/>
    <col min="7947" max="7947" width="13.875" style="117" customWidth="1"/>
    <col min="7948" max="7948" width="0.875" style="117" customWidth="1"/>
    <col min="7949" max="7949" width="15.25" style="117" customWidth="1"/>
    <col min="7950" max="7950" width="0.875" style="117" customWidth="1"/>
    <col min="7951" max="7951" width="14.75" style="117" bestFit="1" customWidth="1"/>
    <col min="7952" max="7952" width="0.875" style="117" customWidth="1"/>
    <col min="7953" max="7953" width="14.625" style="117" customWidth="1"/>
    <col min="7954" max="7954" width="0.875" style="117" customWidth="1"/>
    <col min="7955" max="7955" width="12.875" style="117" customWidth="1"/>
    <col min="7956" max="7956" width="0.875" style="117" customWidth="1"/>
    <col min="7957" max="7957" width="14.875" style="117" customWidth="1"/>
    <col min="7958" max="7958" width="11.75" style="117" customWidth="1"/>
    <col min="7959" max="8192" width="9" style="117"/>
    <col min="8193" max="8193" width="27.875" style="117" customWidth="1"/>
    <col min="8194" max="8194" width="7.125" style="117" customWidth="1"/>
    <col min="8195" max="8195" width="12.875" style="117" customWidth="1"/>
    <col min="8196" max="8196" width="0.875" style="117" customWidth="1"/>
    <col min="8197" max="8197" width="13.875" style="117" customWidth="1"/>
    <col min="8198" max="8198" width="0.875" style="117" customWidth="1"/>
    <col min="8199" max="8199" width="12.125" style="117" customWidth="1"/>
    <col min="8200" max="8200" width="0.875" style="117" customWidth="1"/>
    <col min="8201" max="8201" width="12.875" style="117" customWidth="1"/>
    <col min="8202" max="8202" width="0.875" style="117" customWidth="1"/>
    <col min="8203" max="8203" width="13.875" style="117" customWidth="1"/>
    <col min="8204" max="8204" width="0.875" style="117" customWidth="1"/>
    <col min="8205" max="8205" width="15.25" style="117" customWidth="1"/>
    <col min="8206" max="8206" width="0.875" style="117" customWidth="1"/>
    <col min="8207" max="8207" width="14.75" style="117" bestFit="1" customWidth="1"/>
    <col min="8208" max="8208" width="0.875" style="117" customWidth="1"/>
    <col min="8209" max="8209" width="14.625" style="117" customWidth="1"/>
    <col min="8210" max="8210" width="0.875" style="117" customWidth="1"/>
    <col min="8211" max="8211" width="12.875" style="117" customWidth="1"/>
    <col min="8212" max="8212" width="0.875" style="117" customWidth="1"/>
    <col min="8213" max="8213" width="14.875" style="117" customWidth="1"/>
    <col min="8214" max="8214" width="11.75" style="117" customWidth="1"/>
    <col min="8215" max="8448" width="9" style="117"/>
    <col min="8449" max="8449" width="27.875" style="117" customWidth="1"/>
    <col min="8450" max="8450" width="7.125" style="117" customWidth="1"/>
    <col min="8451" max="8451" width="12.875" style="117" customWidth="1"/>
    <col min="8452" max="8452" width="0.875" style="117" customWidth="1"/>
    <col min="8453" max="8453" width="13.875" style="117" customWidth="1"/>
    <col min="8454" max="8454" width="0.875" style="117" customWidth="1"/>
    <col min="8455" max="8455" width="12.125" style="117" customWidth="1"/>
    <col min="8456" max="8456" width="0.875" style="117" customWidth="1"/>
    <col min="8457" max="8457" width="12.875" style="117" customWidth="1"/>
    <col min="8458" max="8458" width="0.875" style="117" customWidth="1"/>
    <col min="8459" max="8459" width="13.875" style="117" customWidth="1"/>
    <col min="8460" max="8460" width="0.875" style="117" customWidth="1"/>
    <col min="8461" max="8461" width="15.25" style="117" customWidth="1"/>
    <col min="8462" max="8462" width="0.875" style="117" customWidth="1"/>
    <col min="8463" max="8463" width="14.75" style="117" bestFit="1" customWidth="1"/>
    <col min="8464" max="8464" width="0.875" style="117" customWidth="1"/>
    <col min="8465" max="8465" width="14.625" style="117" customWidth="1"/>
    <col min="8466" max="8466" width="0.875" style="117" customWidth="1"/>
    <col min="8467" max="8467" width="12.875" style="117" customWidth="1"/>
    <col min="8468" max="8468" width="0.875" style="117" customWidth="1"/>
    <col min="8469" max="8469" width="14.875" style="117" customWidth="1"/>
    <col min="8470" max="8470" width="11.75" style="117" customWidth="1"/>
    <col min="8471" max="8704" width="9" style="117"/>
    <col min="8705" max="8705" width="27.875" style="117" customWidth="1"/>
    <col min="8706" max="8706" width="7.125" style="117" customWidth="1"/>
    <col min="8707" max="8707" width="12.875" style="117" customWidth="1"/>
    <col min="8708" max="8708" width="0.875" style="117" customWidth="1"/>
    <col min="8709" max="8709" width="13.875" style="117" customWidth="1"/>
    <col min="8710" max="8710" width="0.875" style="117" customWidth="1"/>
    <col min="8711" max="8711" width="12.125" style="117" customWidth="1"/>
    <col min="8712" max="8712" width="0.875" style="117" customWidth="1"/>
    <col min="8713" max="8713" width="12.875" style="117" customWidth="1"/>
    <col min="8714" max="8714" width="0.875" style="117" customWidth="1"/>
    <col min="8715" max="8715" width="13.875" style="117" customWidth="1"/>
    <col min="8716" max="8716" width="0.875" style="117" customWidth="1"/>
    <col min="8717" max="8717" width="15.25" style="117" customWidth="1"/>
    <col min="8718" max="8718" width="0.875" style="117" customWidth="1"/>
    <col min="8719" max="8719" width="14.75" style="117" bestFit="1" customWidth="1"/>
    <col min="8720" max="8720" width="0.875" style="117" customWidth="1"/>
    <col min="8721" max="8721" width="14.625" style="117" customWidth="1"/>
    <col min="8722" max="8722" width="0.875" style="117" customWidth="1"/>
    <col min="8723" max="8723" width="12.875" style="117" customWidth="1"/>
    <col min="8724" max="8724" width="0.875" style="117" customWidth="1"/>
    <col min="8725" max="8725" width="14.875" style="117" customWidth="1"/>
    <col min="8726" max="8726" width="11.75" style="117" customWidth="1"/>
    <col min="8727" max="8960" width="9" style="117"/>
    <col min="8961" max="8961" width="27.875" style="117" customWidth="1"/>
    <col min="8962" max="8962" width="7.125" style="117" customWidth="1"/>
    <col min="8963" max="8963" width="12.875" style="117" customWidth="1"/>
    <col min="8964" max="8964" width="0.875" style="117" customWidth="1"/>
    <col min="8965" max="8965" width="13.875" style="117" customWidth="1"/>
    <col min="8966" max="8966" width="0.875" style="117" customWidth="1"/>
    <col min="8967" max="8967" width="12.125" style="117" customWidth="1"/>
    <col min="8968" max="8968" width="0.875" style="117" customWidth="1"/>
    <col min="8969" max="8969" width="12.875" style="117" customWidth="1"/>
    <col min="8970" max="8970" width="0.875" style="117" customWidth="1"/>
    <col min="8971" max="8971" width="13.875" style="117" customWidth="1"/>
    <col min="8972" max="8972" width="0.875" style="117" customWidth="1"/>
    <col min="8973" max="8973" width="15.25" style="117" customWidth="1"/>
    <col min="8974" max="8974" width="0.875" style="117" customWidth="1"/>
    <col min="8975" max="8975" width="14.75" style="117" bestFit="1" customWidth="1"/>
    <col min="8976" max="8976" width="0.875" style="117" customWidth="1"/>
    <col min="8977" max="8977" width="14.625" style="117" customWidth="1"/>
    <col min="8978" max="8978" width="0.875" style="117" customWidth="1"/>
    <col min="8979" max="8979" width="12.875" style="117" customWidth="1"/>
    <col min="8980" max="8980" width="0.875" style="117" customWidth="1"/>
    <col min="8981" max="8981" width="14.875" style="117" customWidth="1"/>
    <col min="8982" max="8982" width="11.75" style="117" customWidth="1"/>
    <col min="8983" max="9216" width="9" style="117"/>
    <col min="9217" max="9217" width="27.875" style="117" customWidth="1"/>
    <col min="9218" max="9218" width="7.125" style="117" customWidth="1"/>
    <col min="9219" max="9219" width="12.875" style="117" customWidth="1"/>
    <col min="9220" max="9220" width="0.875" style="117" customWidth="1"/>
    <col min="9221" max="9221" width="13.875" style="117" customWidth="1"/>
    <col min="9222" max="9222" width="0.875" style="117" customWidth="1"/>
    <col min="9223" max="9223" width="12.125" style="117" customWidth="1"/>
    <col min="9224" max="9224" width="0.875" style="117" customWidth="1"/>
    <col min="9225" max="9225" width="12.875" style="117" customWidth="1"/>
    <col min="9226" max="9226" width="0.875" style="117" customWidth="1"/>
    <col min="9227" max="9227" width="13.875" style="117" customWidth="1"/>
    <col min="9228" max="9228" width="0.875" style="117" customWidth="1"/>
    <col min="9229" max="9229" width="15.25" style="117" customWidth="1"/>
    <col min="9230" max="9230" width="0.875" style="117" customWidth="1"/>
    <col min="9231" max="9231" width="14.75" style="117" bestFit="1" customWidth="1"/>
    <col min="9232" max="9232" width="0.875" style="117" customWidth="1"/>
    <col min="9233" max="9233" width="14.625" style="117" customWidth="1"/>
    <col min="9234" max="9234" width="0.875" style="117" customWidth="1"/>
    <col min="9235" max="9235" width="12.875" style="117" customWidth="1"/>
    <col min="9236" max="9236" width="0.875" style="117" customWidth="1"/>
    <col min="9237" max="9237" width="14.875" style="117" customWidth="1"/>
    <col min="9238" max="9238" width="11.75" style="117" customWidth="1"/>
    <col min="9239" max="9472" width="9" style="117"/>
    <col min="9473" max="9473" width="27.875" style="117" customWidth="1"/>
    <col min="9474" max="9474" width="7.125" style="117" customWidth="1"/>
    <col min="9475" max="9475" width="12.875" style="117" customWidth="1"/>
    <col min="9476" max="9476" width="0.875" style="117" customWidth="1"/>
    <col min="9477" max="9477" width="13.875" style="117" customWidth="1"/>
    <col min="9478" max="9478" width="0.875" style="117" customWidth="1"/>
    <col min="9479" max="9479" width="12.125" style="117" customWidth="1"/>
    <col min="9480" max="9480" width="0.875" style="117" customWidth="1"/>
    <col min="9481" max="9481" width="12.875" style="117" customWidth="1"/>
    <col min="9482" max="9482" width="0.875" style="117" customWidth="1"/>
    <col min="9483" max="9483" width="13.875" style="117" customWidth="1"/>
    <col min="9484" max="9484" width="0.875" style="117" customWidth="1"/>
    <col min="9485" max="9485" width="15.25" style="117" customWidth="1"/>
    <col min="9486" max="9486" width="0.875" style="117" customWidth="1"/>
    <col min="9487" max="9487" width="14.75" style="117" bestFit="1" customWidth="1"/>
    <col min="9488" max="9488" width="0.875" style="117" customWidth="1"/>
    <col min="9489" max="9489" width="14.625" style="117" customWidth="1"/>
    <col min="9490" max="9490" width="0.875" style="117" customWidth="1"/>
    <col min="9491" max="9491" width="12.875" style="117" customWidth="1"/>
    <col min="9492" max="9492" width="0.875" style="117" customWidth="1"/>
    <col min="9493" max="9493" width="14.875" style="117" customWidth="1"/>
    <col min="9494" max="9494" width="11.75" style="117" customWidth="1"/>
    <col min="9495" max="9728" width="9" style="117"/>
    <col min="9729" max="9729" width="27.875" style="117" customWidth="1"/>
    <col min="9730" max="9730" width="7.125" style="117" customWidth="1"/>
    <col min="9731" max="9731" width="12.875" style="117" customWidth="1"/>
    <col min="9732" max="9732" width="0.875" style="117" customWidth="1"/>
    <col min="9733" max="9733" width="13.875" style="117" customWidth="1"/>
    <col min="9734" max="9734" width="0.875" style="117" customWidth="1"/>
    <col min="9735" max="9735" width="12.125" style="117" customWidth="1"/>
    <col min="9736" max="9736" width="0.875" style="117" customWidth="1"/>
    <col min="9737" max="9737" width="12.875" style="117" customWidth="1"/>
    <col min="9738" max="9738" width="0.875" style="117" customWidth="1"/>
    <col min="9739" max="9739" width="13.875" style="117" customWidth="1"/>
    <col min="9740" max="9740" width="0.875" style="117" customWidth="1"/>
    <col min="9741" max="9741" width="15.25" style="117" customWidth="1"/>
    <col min="9742" max="9742" width="0.875" style="117" customWidth="1"/>
    <col min="9743" max="9743" width="14.75" style="117" bestFit="1" customWidth="1"/>
    <col min="9744" max="9744" width="0.875" style="117" customWidth="1"/>
    <col min="9745" max="9745" width="14.625" style="117" customWidth="1"/>
    <col min="9746" max="9746" width="0.875" style="117" customWidth="1"/>
    <col min="9747" max="9747" width="12.875" style="117" customWidth="1"/>
    <col min="9748" max="9748" width="0.875" style="117" customWidth="1"/>
    <col min="9749" max="9749" width="14.875" style="117" customWidth="1"/>
    <col min="9750" max="9750" width="11.75" style="117" customWidth="1"/>
    <col min="9751" max="9984" width="9" style="117"/>
    <col min="9985" max="9985" width="27.875" style="117" customWidth="1"/>
    <col min="9986" max="9986" width="7.125" style="117" customWidth="1"/>
    <col min="9987" max="9987" width="12.875" style="117" customWidth="1"/>
    <col min="9988" max="9988" width="0.875" style="117" customWidth="1"/>
    <col min="9989" max="9989" width="13.875" style="117" customWidth="1"/>
    <col min="9990" max="9990" width="0.875" style="117" customWidth="1"/>
    <col min="9991" max="9991" width="12.125" style="117" customWidth="1"/>
    <col min="9992" max="9992" width="0.875" style="117" customWidth="1"/>
    <col min="9993" max="9993" width="12.875" style="117" customWidth="1"/>
    <col min="9994" max="9994" width="0.875" style="117" customWidth="1"/>
    <col min="9995" max="9995" width="13.875" style="117" customWidth="1"/>
    <col min="9996" max="9996" width="0.875" style="117" customWidth="1"/>
    <col min="9997" max="9997" width="15.25" style="117" customWidth="1"/>
    <col min="9998" max="9998" width="0.875" style="117" customWidth="1"/>
    <col min="9999" max="9999" width="14.75" style="117" bestFit="1" customWidth="1"/>
    <col min="10000" max="10000" width="0.875" style="117" customWidth="1"/>
    <col min="10001" max="10001" width="14.625" style="117" customWidth="1"/>
    <col min="10002" max="10002" width="0.875" style="117" customWidth="1"/>
    <col min="10003" max="10003" width="12.875" style="117" customWidth="1"/>
    <col min="10004" max="10004" width="0.875" style="117" customWidth="1"/>
    <col min="10005" max="10005" width="14.875" style="117" customWidth="1"/>
    <col min="10006" max="10006" width="11.75" style="117" customWidth="1"/>
    <col min="10007" max="10240" width="9" style="117"/>
    <col min="10241" max="10241" width="27.875" style="117" customWidth="1"/>
    <col min="10242" max="10242" width="7.125" style="117" customWidth="1"/>
    <col min="10243" max="10243" width="12.875" style="117" customWidth="1"/>
    <col min="10244" max="10244" width="0.875" style="117" customWidth="1"/>
    <col min="10245" max="10245" width="13.875" style="117" customWidth="1"/>
    <col min="10246" max="10246" width="0.875" style="117" customWidth="1"/>
    <col min="10247" max="10247" width="12.125" style="117" customWidth="1"/>
    <col min="10248" max="10248" width="0.875" style="117" customWidth="1"/>
    <col min="10249" max="10249" width="12.875" style="117" customWidth="1"/>
    <col min="10250" max="10250" width="0.875" style="117" customWidth="1"/>
    <col min="10251" max="10251" width="13.875" style="117" customWidth="1"/>
    <col min="10252" max="10252" width="0.875" style="117" customWidth="1"/>
    <col min="10253" max="10253" width="15.25" style="117" customWidth="1"/>
    <col min="10254" max="10254" width="0.875" style="117" customWidth="1"/>
    <col min="10255" max="10255" width="14.75" style="117" bestFit="1" customWidth="1"/>
    <col min="10256" max="10256" width="0.875" style="117" customWidth="1"/>
    <col min="10257" max="10257" width="14.625" style="117" customWidth="1"/>
    <col min="10258" max="10258" width="0.875" style="117" customWidth="1"/>
    <col min="10259" max="10259" width="12.875" style="117" customWidth="1"/>
    <col min="10260" max="10260" width="0.875" style="117" customWidth="1"/>
    <col min="10261" max="10261" width="14.875" style="117" customWidth="1"/>
    <col min="10262" max="10262" width="11.75" style="117" customWidth="1"/>
    <col min="10263" max="10496" width="9" style="117"/>
    <col min="10497" max="10497" width="27.875" style="117" customWidth="1"/>
    <col min="10498" max="10498" width="7.125" style="117" customWidth="1"/>
    <col min="10499" max="10499" width="12.875" style="117" customWidth="1"/>
    <col min="10500" max="10500" width="0.875" style="117" customWidth="1"/>
    <col min="10501" max="10501" width="13.875" style="117" customWidth="1"/>
    <col min="10502" max="10502" width="0.875" style="117" customWidth="1"/>
    <col min="10503" max="10503" width="12.125" style="117" customWidth="1"/>
    <col min="10504" max="10504" width="0.875" style="117" customWidth="1"/>
    <col min="10505" max="10505" width="12.875" style="117" customWidth="1"/>
    <col min="10506" max="10506" width="0.875" style="117" customWidth="1"/>
    <col min="10507" max="10507" width="13.875" style="117" customWidth="1"/>
    <col min="10508" max="10508" width="0.875" style="117" customWidth="1"/>
    <col min="10509" max="10509" width="15.25" style="117" customWidth="1"/>
    <col min="10510" max="10510" width="0.875" style="117" customWidth="1"/>
    <col min="10511" max="10511" width="14.75" style="117" bestFit="1" customWidth="1"/>
    <col min="10512" max="10512" width="0.875" style="117" customWidth="1"/>
    <col min="10513" max="10513" width="14.625" style="117" customWidth="1"/>
    <col min="10514" max="10514" width="0.875" style="117" customWidth="1"/>
    <col min="10515" max="10515" width="12.875" style="117" customWidth="1"/>
    <col min="10516" max="10516" width="0.875" style="117" customWidth="1"/>
    <col min="10517" max="10517" width="14.875" style="117" customWidth="1"/>
    <col min="10518" max="10518" width="11.75" style="117" customWidth="1"/>
    <col min="10519" max="10752" width="9" style="117"/>
    <col min="10753" max="10753" width="27.875" style="117" customWidth="1"/>
    <col min="10754" max="10754" width="7.125" style="117" customWidth="1"/>
    <col min="10755" max="10755" width="12.875" style="117" customWidth="1"/>
    <col min="10756" max="10756" width="0.875" style="117" customWidth="1"/>
    <col min="10757" max="10757" width="13.875" style="117" customWidth="1"/>
    <col min="10758" max="10758" width="0.875" style="117" customWidth="1"/>
    <col min="10759" max="10759" width="12.125" style="117" customWidth="1"/>
    <col min="10760" max="10760" width="0.875" style="117" customWidth="1"/>
    <col min="10761" max="10761" width="12.875" style="117" customWidth="1"/>
    <col min="10762" max="10762" width="0.875" style="117" customWidth="1"/>
    <col min="10763" max="10763" width="13.875" style="117" customWidth="1"/>
    <col min="10764" max="10764" width="0.875" style="117" customWidth="1"/>
    <col min="10765" max="10765" width="15.25" style="117" customWidth="1"/>
    <col min="10766" max="10766" width="0.875" style="117" customWidth="1"/>
    <col min="10767" max="10767" width="14.75" style="117" bestFit="1" customWidth="1"/>
    <col min="10768" max="10768" width="0.875" style="117" customWidth="1"/>
    <col min="10769" max="10769" width="14.625" style="117" customWidth="1"/>
    <col min="10770" max="10770" width="0.875" style="117" customWidth="1"/>
    <col min="10771" max="10771" width="12.875" style="117" customWidth="1"/>
    <col min="10772" max="10772" width="0.875" style="117" customWidth="1"/>
    <col min="10773" max="10773" width="14.875" style="117" customWidth="1"/>
    <col min="10774" max="10774" width="11.75" style="117" customWidth="1"/>
    <col min="10775" max="11008" width="9" style="117"/>
    <col min="11009" max="11009" width="27.875" style="117" customWidth="1"/>
    <col min="11010" max="11010" width="7.125" style="117" customWidth="1"/>
    <col min="11011" max="11011" width="12.875" style="117" customWidth="1"/>
    <col min="11012" max="11012" width="0.875" style="117" customWidth="1"/>
    <col min="11013" max="11013" width="13.875" style="117" customWidth="1"/>
    <col min="11014" max="11014" width="0.875" style="117" customWidth="1"/>
    <col min="11015" max="11015" width="12.125" style="117" customWidth="1"/>
    <col min="11016" max="11016" width="0.875" style="117" customWidth="1"/>
    <col min="11017" max="11017" width="12.875" style="117" customWidth="1"/>
    <col min="11018" max="11018" width="0.875" style="117" customWidth="1"/>
    <col min="11019" max="11019" width="13.875" style="117" customWidth="1"/>
    <col min="11020" max="11020" width="0.875" style="117" customWidth="1"/>
    <col min="11021" max="11021" width="15.25" style="117" customWidth="1"/>
    <col min="11022" max="11022" width="0.875" style="117" customWidth="1"/>
    <col min="11023" max="11023" width="14.75" style="117" bestFit="1" customWidth="1"/>
    <col min="11024" max="11024" width="0.875" style="117" customWidth="1"/>
    <col min="11025" max="11025" width="14.625" style="117" customWidth="1"/>
    <col min="11026" max="11026" width="0.875" style="117" customWidth="1"/>
    <col min="11027" max="11027" width="12.875" style="117" customWidth="1"/>
    <col min="11028" max="11028" width="0.875" style="117" customWidth="1"/>
    <col min="11029" max="11029" width="14.875" style="117" customWidth="1"/>
    <col min="11030" max="11030" width="11.75" style="117" customWidth="1"/>
    <col min="11031" max="11264" width="9" style="117"/>
    <col min="11265" max="11265" width="27.875" style="117" customWidth="1"/>
    <col min="11266" max="11266" width="7.125" style="117" customWidth="1"/>
    <col min="11267" max="11267" width="12.875" style="117" customWidth="1"/>
    <col min="11268" max="11268" width="0.875" style="117" customWidth="1"/>
    <col min="11269" max="11269" width="13.875" style="117" customWidth="1"/>
    <col min="11270" max="11270" width="0.875" style="117" customWidth="1"/>
    <col min="11271" max="11271" width="12.125" style="117" customWidth="1"/>
    <col min="11272" max="11272" width="0.875" style="117" customWidth="1"/>
    <col min="11273" max="11273" width="12.875" style="117" customWidth="1"/>
    <col min="11274" max="11274" width="0.875" style="117" customWidth="1"/>
    <col min="11275" max="11275" width="13.875" style="117" customWidth="1"/>
    <col min="11276" max="11276" width="0.875" style="117" customWidth="1"/>
    <col min="11277" max="11277" width="15.25" style="117" customWidth="1"/>
    <col min="11278" max="11278" width="0.875" style="117" customWidth="1"/>
    <col min="11279" max="11279" width="14.75" style="117" bestFit="1" customWidth="1"/>
    <col min="11280" max="11280" width="0.875" style="117" customWidth="1"/>
    <col min="11281" max="11281" width="14.625" style="117" customWidth="1"/>
    <col min="11282" max="11282" width="0.875" style="117" customWidth="1"/>
    <col min="11283" max="11283" width="12.875" style="117" customWidth="1"/>
    <col min="11284" max="11284" width="0.875" style="117" customWidth="1"/>
    <col min="11285" max="11285" width="14.875" style="117" customWidth="1"/>
    <col min="11286" max="11286" width="11.75" style="117" customWidth="1"/>
    <col min="11287" max="11520" width="9" style="117"/>
    <col min="11521" max="11521" width="27.875" style="117" customWidth="1"/>
    <col min="11522" max="11522" width="7.125" style="117" customWidth="1"/>
    <col min="11523" max="11523" width="12.875" style="117" customWidth="1"/>
    <col min="11524" max="11524" width="0.875" style="117" customWidth="1"/>
    <col min="11525" max="11525" width="13.875" style="117" customWidth="1"/>
    <col min="11526" max="11526" width="0.875" style="117" customWidth="1"/>
    <col min="11527" max="11527" width="12.125" style="117" customWidth="1"/>
    <col min="11528" max="11528" width="0.875" style="117" customWidth="1"/>
    <col min="11529" max="11529" width="12.875" style="117" customWidth="1"/>
    <col min="11530" max="11530" width="0.875" style="117" customWidth="1"/>
    <col min="11531" max="11531" width="13.875" style="117" customWidth="1"/>
    <col min="11532" max="11532" width="0.875" style="117" customWidth="1"/>
    <col min="11533" max="11533" width="15.25" style="117" customWidth="1"/>
    <col min="11534" max="11534" width="0.875" style="117" customWidth="1"/>
    <col min="11535" max="11535" width="14.75" style="117" bestFit="1" customWidth="1"/>
    <col min="11536" max="11536" width="0.875" style="117" customWidth="1"/>
    <col min="11537" max="11537" width="14.625" style="117" customWidth="1"/>
    <col min="11538" max="11538" width="0.875" style="117" customWidth="1"/>
    <col min="11539" max="11539" width="12.875" style="117" customWidth="1"/>
    <col min="11540" max="11540" width="0.875" style="117" customWidth="1"/>
    <col min="11541" max="11541" width="14.875" style="117" customWidth="1"/>
    <col min="11542" max="11542" width="11.75" style="117" customWidth="1"/>
    <col min="11543" max="11776" width="9" style="117"/>
    <col min="11777" max="11777" width="27.875" style="117" customWidth="1"/>
    <col min="11778" max="11778" width="7.125" style="117" customWidth="1"/>
    <col min="11779" max="11779" width="12.875" style="117" customWidth="1"/>
    <col min="11780" max="11780" width="0.875" style="117" customWidth="1"/>
    <col min="11781" max="11781" width="13.875" style="117" customWidth="1"/>
    <col min="11782" max="11782" width="0.875" style="117" customWidth="1"/>
    <col min="11783" max="11783" width="12.125" style="117" customWidth="1"/>
    <col min="11784" max="11784" width="0.875" style="117" customWidth="1"/>
    <col min="11785" max="11785" width="12.875" style="117" customWidth="1"/>
    <col min="11786" max="11786" width="0.875" style="117" customWidth="1"/>
    <col min="11787" max="11787" width="13.875" style="117" customWidth="1"/>
    <col min="11788" max="11788" width="0.875" style="117" customWidth="1"/>
    <col min="11789" max="11789" width="15.25" style="117" customWidth="1"/>
    <col min="11790" max="11790" width="0.875" style="117" customWidth="1"/>
    <col min="11791" max="11791" width="14.75" style="117" bestFit="1" customWidth="1"/>
    <col min="11792" max="11792" width="0.875" style="117" customWidth="1"/>
    <col min="11793" max="11793" width="14.625" style="117" customWidth="1"/>
    <col min="11794" max="11794" width="0.875" style="117" customWidth="1"/>
    <col min="11795" max="11795" width="12.875" style="117" customWidth="1"/>
    <col min="11796" max="11796" width="0.875" style="117" customWidth="1"/>
    <col min="11797" max="11797" width="14.875" style="117" customWidth="1"/>
    <col min="11798" max="11798" width="11.75" style="117" customWidth="1"/>
    <col min="11799" max="12032" width="9" style="117"/>
    <col min="12033" max="12033" width="27.875" style="117" customWidth="1"/>
    <col min="12034" max="12034" width="7.125" style="117" customWidth="1"/>
    <col min="12035" max="12035" width="12.875" style="117" customWidth="1"/>
    <col min="12036" max="12036" width="0.875" style="117" customWidth="1"/>
    <col min="12037" max="12037" width="13.875" style="117" customWidth="1"/>
    <col min="12038" max="12038" width="0.875" style="117" customWidth="1"/>
    <col min="12039" max="12039" width="12.125" style="117" customWidth="1"/>
    <col min="12040" max="12040" width="0.875" style="117" customWidth="1"/>
    <col min="12041" max="12041" width="12.875" style="117" customWidth="1"/>
    <col min="12042" max="12042" width="0.875" style="117" customWidth="1"/>
    <col min="12043" max="12043" width="13.875" style="117" customWidth="1"/>
    <col min="12044" max="12044" width="0.875" style="117" customWidth="1"/>
    <col min="12045" max="12045" width="15.25" style="117" customWidth="1"/>
    <col min="12046" max="12046" width="0.875" style="117" customWidth="1"/>
    <col min="12047" max="12047" width="14.75" style="117" bestFit="1" customWidth="1"/>
    <col min="12048" max="12048" width="0.875" style="117" customWidth="1"/>
    <col min="12049" max="12049" width="14.625" style="117" customWidth="1"/>
    <col min="12050" max="12050" width="0.875" style="117" customWidth="1"/>
    <col min="12051" max="12051" width="12.875" style="117" customWidth="1"/>
    <col min="12052" max="12052" width="0.875" style="117" customWidth="1"/>
    <col min="12053" max="12053" width="14.875" style="117" customWidth="1"/>
    <col min="12054" max="12054" width="11.75" style="117" customWidth="1"/>
    <col min="12055" max="12288" width="9" style="117"/>
    <col min="12289" max="12289" width="27.875" style="117" customWidth="1"/>
    <col min="12290" max="12290" width="7.125" style="117" customWidth="1"/>
    <col min="12291" max="12291" width="12.875" style="117" customWidth="1"/>
    <col min="12292" max="12292" width="0.875" style="117" customWidth="1"/>
    <col min="12293" max="12293" width="13.875" style="117" customWidth="1"/>
    <col min="12294" max="12294" width="0.875" style="117" customWidth="1"/>
    <col min="12295" max="12295" width="12.125" style="117" customWidth="1"/>
    <col min="12296" max="12296" width="0.875" style="117" customWidth="1"/>
    <col min="12297" max="12297" width="12.875" style="117" customWidth="1"/>
    <col min="12298" max="12298" width="0.875" style="117" customWidth="1"/>
    <col min="12299" max="12299" width="13.875" style="117" customWidth="1"/>
    <col min="12300" max="12300" width="0.875" style="117" customWidth="1"/>
    <col min="12301" max="12301" width="15.25" style="117" customWidth="1"/>
    <col min="12302" max="12302" width="0.875" style="117" customWidth="1"/>
    <col min="12303" max="12303" width="14.75" style="117" bestFit="1" customWidth="1"/>
    <col min="12304" max="12304" width="0.875" style="117" customWidth="1"/>
    <col min="12305" max="12305" width="14.625" style="117" customWidth="1"/>
    <col min="12306" max="12306" width="0.875" style="117" customWidth="1"/>
    <col min="12307" max="12307" width="12.875" style="117" customWidth="1"/>
    <col min="12308" max="12308" width="0.875" style="117" customWidth="1"/>
    <col min="12309" max="12309" width="14.875" style="117" customWidth="1"/>
    <col min="12310" max="12310" width="11.75" style="117" customWidth="1"/>
    <col min="12311" max="12544" width="9" style="117"/>
    <col min="12545" max="12545" width="27.875" style="117" customWidth="1"/>
    <col min="12546" max="12546" width="7.125" style="117" customWidth="1"/>
    <col min="12547" max="12547" width="12.875" style="117" customWidth="1"/>
    <col min="12548" max="12548" width="0.875" style="117" customWidth="1"/>
    <col min="12549" max="12549" width="13.875" style="117" customWidth="1"/>
    <col min="12550" max="12550" width="0.875" style="117" customWidth="1"/>
    <col min="12551" max="12551" width="12.125" style="117" customWidth="1"/>
    <col min="12552" max="12552" width="0.875" style="117" customWidth="1"/>
    <col min="12553" max="12553" width="12.875" style="117" customWidth="1"/>
    <col min="12554" max="12554" width="0.875" style="117" customWidth="1"/>
    <col min="12555" max="12555" width="13.875" style="117" customWidth="1"/>
    <col min="12556" max="12556" width="0.875" style="117" customWidth="1"/>
    <col min="12557" max="12557" width="15.25" style="117" customWidth="1"/>
    <col min="12558" max="12558" width="0.875" style="117" customWidth="1"/>
    <col min="12559" max="12559" width="14.75" style="117" bestFit="1" customWidth="1"/>
    <col min="12560" max="12560" width="0.875" style="117" customWidth="1"/>
    <col min="12561" max="12561" width="14.625" style="117" customWidth="1"/>
    <col min="12562" max="12562" width="0.875" style="117" customWidth="1"/>
    <col min="12563" max="12563" width="12.875" style="117" customWidth="1"/>
    <col min="12564" max="12564" width="0.875" style="117" customWidth="1"/>
    <col min="12565" max="12565" width="14.875" style="117" customWidth="1"/>
    <col min="12566" max="12566" width="11.75" style="117" customWidth="1"/>
    <col min="12567" max="12800" width="9" style="117"/>
    <col min="12801" max="12801" width="27.875" style="117" customWidth="1"/>
    <col min="12802" max="12802" width="7.125" style="117" customWidth="1"/>
    <col min="12803" max="12803" width="12.875" style="117" customWidth="1"/>
    <col min="12804" max="12804" width="0.875" style="117" customWidth="1"/>
    <col min="12805" max="12805" width="13.875" style="117" customWidth="1"/>
    <col min="12806" max="12806" width="0.875" style="117" customWidth="1"/>
    <col min="12807" max="12807" width="12.125" style="117" customWidth="1"/>
    <col min="12808" max="12808" width="0.875" style="117" customWidth="1"/>
    <col min="12809" max="12809" width="12.875" style="117" customWidth="1"/>
    <col min="12810" max="12810" width="0.875" style="117" customWidth="1"/>
    <col min="12811" max="12811" width="13.875" style="117" customWidth="1"/>
    <col min="12812" max="12812" width="0.875" style="117" customWidth="1"/>
    <col min="12813" max="12813" width="15.25" style="117" customWidth="1"/>
    <col min="12814" max="12814" width="0.875" style="117" customWidth="1"/>
    <col min="12815" max="12815" width="14.75" style="117" bestFit="1" customWidth="1"/>
    <col min="12816" max="12816" width="0.875" style="117" customWidth="1"/>
    <col min="12817" max="12817" width="14.625" style="117" customWidth="1"/>
    <col min="12818" max="12818" width="0.875" style="117" customWidth="1"/>
    <col min="12819" max="12819" width="12.875" style="117" customWidth="1"/>
    <col min="12820" max="12820" width="0.875" style="117" customWidth="1"/>
    <col min="12821" max="12821" width="14.875" style="117" customWidth="1"/>
    <col min="12822" max="12822" width="11.75" style="117" customWidth="1"/>
    <col min="12823" max="13056" width="9" style="117"/>
    <col min="13057" max="13057" width="27.875" style="117" customWidth="1"/>
    <col min="13058" max="13058" width="7.125" style="117" customWidth="1"/>
    <col min="13059" max="13059" width="12.875" style="117" customWidth="1"/>
    <col min="13060" max="13060" width="0.875" style="117" customWidth="1"/>
    <col min="13061" max="13061" width="13.875" style="117" customWidth="1"/>
    <col min="13062" max="13062" width="0.875" style="117" customWidth="1"/>
    <col min="13063" max="13063" width="12.125" style="117" customWidth="1"/>
    <col min="13064" max="13064" width="0.875" style="117" customWidth="1"/>
    <col min="13065" max="13065" width="12.875" style="117" customWidth="1"/>
    <col min="13066" max="13066" width="0.875" style="117" customWidth="1"/>
    <col min="13067" max="13067" width="13.875" style="117" customWidth="1"/>
    <col min="13068" max="13068" width="0.875" style="117" customWidth="1"/>
    <col min="13069" max="13069" width="15.25" style="117" customWidth="1"/>
    <col min="13070" max="13070" width="0.875" style="117" customWidth="1"/>
    <col min="13071" max="13071" width="14.75" style="117" bestFit="1" customWidth="1"/>
    <col min="13072" max="13072" width="0.875" style="117" customWidth="1"/>
    <col min="13073" max="13073" width="14.625" style="117" customWidth="1"/>
    <col min="13074" max="13074" width="0.875" style="117" customWidth="1"/>
    <col min="13075" max="13075" width="12.875" style="117" customWidth="1"/>
    <col min="13076" max="13076" width="0.875" style="117" customWidth="1"/>
    <col min="13077" max="13077" width="14.875" style="117" customWidth="1"/>
    <col min="13078" max="13078" width="11.75" style="117" customWidth="1"/>
    <col min="13079" max="13312" width="9" style="117"/>
    <col min="13313" max="13313" width="27.875" style="117" customWidth="1"/>
    <col min="13314" max="13314" width="7.125" style="117" customWidth="1"/>
    <col min="13315" max="13315" width="12.875" style="117" customWidth="1"/>
    <col min="13316" max="13316" width="0.875" style="117" customWidth="1"/>
    <col min="13317" max="13317" width="13.875" style="117" customWidth="1"/>
    <col min="13318" max="13318" width="0.875" style="117" customWidth="1"/>
    <col min="13319" max="13319" width="12.125" style="117" customWidth="1"/>
    <col min="13320" max="13320" width="0.875" style="117" customWidth="1"/>
    <col min="13321" max="13321" width="12.875" style="117" customWidth="1"/>
    <col min="13322" max="13322" width="0.875" style="117" customWidth="1"/>
    <col min="13323" max="13323" width="13.875" style="117" customWidth="1"/>
    <col min="13324" max="13324" width="0.875" style="117" customWidth="1"/>
    <col min="13325" max="13325" width="15.25" style="117" customWidth="1"/>
    <col min="13326" max="13326" width="0.875" style="117" customWidth="1"/>
    <col min="13327" max="13327" width="14.75" style="117" bestFit="1" customWidth="1"/>
    <col min="13328" max="13328" width="0.875" style="117" customWidth="1"/>
    <col min="13329" max="13329" width="14.625" style="117" customWidth="1"/>
    <col min="13330" max="13330" width="0.875" style="117" customWidth="1"/>
    <col min="13331" max="13331" width="12.875" style="117" customWidth="1"/>
    <col min="13332" max="13332" width="0.875" style="117" customWidth="1"/>
    <col min="13333" max="13333" width="14.875" style="117" customWidth="1"/>
    <col min="13334" max="13334" width="11.75" style="117" customWidth="1"/>
    <col min="13335" max="13568" width="9" style="117"/>
    <col min="13569" max="13569" width="27.875" style="117" customWidth="1"/>
    <col min="13570" max="13570" width="7.125" style="117" customWidth="1"/>
    <col min="13571" max="13571" width="12.875" style="117" customWidth="1"/>
    <col min="13572" max="13572" width="0.875" style="117" customWidth="1"/>
    <col min="13573" max="13573" width="13.875" style="117" customWidth="1"/>
    <col min="13574" max="13574" width="0.875" style="117" customWidth="1"/>
    <col min="13575" max="13575" width="12.125" style="117" customWidth="1"/>
    <col min="13576" max="13576" width="0.875" style="117" customWidth="1"/>
    <col min="13577" max="13577" width="12.875" style="117" customWidth="1"/>
    <col min="13578" max="13578" width="0.875" style="117" customWidth="1"/>
    <col min="13579" max="13579" width="13.875" style="117" customWidth="1"/>
    <col min="13580" max="13580" width="0.875" style="117" customWidth="1"/>
    <col min="13581" max="13581" width="15.25" style="117" customWidth="1"/>
    <col min="13582" max="13582" width="0.875" style="117" customWidth="1"/>
    <col min="13583" max="13583" width="14.75" style="117" bestFit="1" customWidth="1"/>
    <col min="13584" max="13584" width="0.875" style="117" customWidth="1"/>
    <col min="13585" max="13585" width="14.625" style="117" customWidth="1"/>
    <col min="13586" max="13586" width="0.875" style="117" customWidth="1"/>
    <col min="13587" max="13587" width="12.875" style="117" customWidth="1"/>
    <col min="13588" max="13588" width="0.875" style="117" customWidth="1"/>
    <col min="13589" max="13589" width="14.875" style="117" customWidth="1"/>
    <col min="13590" max="13590" width="11.75" style="117" customWidth="1"/>
    <col min="13591" max="13824" width="9" style="117"/>
    <col min="13825" max="13825" width="27.875" style="117" customWidth="1"/>
    <col min="13826" max="13826" width="7.125" style="117" customWidth="1"/>
    <col min="13827" max="13827" width="12.875" style="117" customWidth="1"/>
    <col min="13828" max="13828" width="0.875" style="117" customWidth="1"/>
    <col min="13829" max="13829" width="13.875" style="117" customWidth="1"/>
    <col min="13830" max="13830" width="0.875" style="117" customWidth="1"/>
    <col min="13831" max="13831" width="12.125" style="117" customWidth="1"/>
    <col min="13832" max="13832" width="0.875" style="117" customWidth="1"/>
    <col min="13833" max="13833" width="12.875" style="117" customWidth="1"/>
    <col min="13834" max="13834" width="0.875" style="117" customWidth="1"/>
    <col min="13835" max="13835" width="13.875" style="117" customWidth="1"/>
    <col min="13836" max="13836" width="0.875" style="117" customWidth="1"/>
    <col min="13837" max="13837" width="15.25" style="117" customWidth="1"/>
    <col min="13838" max="13838" width="0.875" style="117" customWidth="1"/>
    <col min="13839" max="13839" width="14.75" style="117" bestFit="1" customWidth="1"/>
    <col min="13840" max="13840" width="0.875" style="117" customWidth="1"/>
    <col min="13841" max="13841" width="14.625" style="117" customWidth="1"/>
    <col min="13842" max="13842" width="0.875" style="117" customWidth="1"/>
    <col min="13843" max="13843" width="12.875" style="117" customWidth="1"/>
    <col min="13844" max="13844" width="0.875" style="117" customWidth="1"/>
    <col min="13845" max="13845" width="14.875" style="117" customWidth="1"/>
    <col min="13846" max="13846" width="11.75" style="117" customWidth="1"/>
    <col min="13847" max="14080" width="9" style="117"/>
    <col min="14081" max="14081" width="27.875" style="117" customWidth="1"/>
    <col min="14082" max="14082" width="7.125" style="117" customWidth="1"/>
    <col min="14083" max="14083" width="12.875" style="117" customWidth="1"/>
    <col min="14084" max="14084" width="0.875" style="117" customWidth="1"/>
    <col min="14085" max="14085" width="13.875" style="117" customWidth="1"/>
    <col min="14086" max="14086" width="0.875" style="117" customWidth="1"/>
    <col min="14087" max="14087" width="12.125" style="117" customWidth="1"/>
    <col min="14088" max="14088" width="0.875" style="117" customWidth="1"/>
    <col min="14089" max="14089" width="12.875" style="117" customWidth="1"/>
    <col min="14090" max="14090" width="0.875" style="117" customWidth="1"/>
    <col min="14091" max="14091" width="13.875" style="117" customWidth="1"/>
    <col min="14092" max="14092" width="0.875" style="117" customWidth="1"/>
    <col min="14093" max="14093" width="15.25" style="117" customWidth="1"/>
    <col min="14094" max="14094" width="0.875" style="117" customWidth="1"/>
    <col min="14095" max="14095" width="14.75" style="117" bestFit="1" customWidth="1"/>
    <col min="14096" max="14096" width="0.875" style="117" customWidth="1"/>
    <col min="14097" max="14097" width="14.625" style="117" customWidth="1"/>
    <col min="14098" max="14098" width="0.875" style="117" customWidth="1"/>
    <col min="14099" max="14099" width="12.875" style="117" customWidth="1"/>
    <col min="14100" max="14100" width="0.875" style="117" customWidth="1"/>
    <col min="14101" max="14101" width="14.875" style="117" customWidth="1"/>
    <col min="14102" max="14102" width="11.75" style="117" customWidth="1"/>
    <col min="14103" max="14336" width="9" style="117"/>
    <col min="14337" max="14337" width="27.875" style="117" customWidth="1"/>
    <col min="14338" max="14338" width="7.125" style="117" customWidth="1"/>
    <col min="14339" max="14339" width="12.875" style="117" customWidth="1"/>
    <col min="14340" max="14340" width="0.875" style="117" customWidth="1"/>
    <col min="14341" max="14341" width="13.875" style="117" customWidth="1"/>
    <col min="14342" max="14342" width="0.875" style="117" customWidth="1"/>
    <col min="14343" max="14343" width="12.125" style="117" customWidth="1"/>
    <col min="14344" max="14344" width="0.875" style="117" customWidth="1"/>
    <col min="14345" max="14345" width="12.875" style="117" customWidth="1"/>
    <col min="14346" max="14346" width="0.875" style="117" customWidth="1"/>
    <col min="14347" max="14347" width="13.875" style="117" customWidth="1"/>
    <col min="14348" max="14348" width="0.875" style="117" customWidth="1"/>
    <col min="14349" max="14349" width="15.25" style="117" customWidth="1"/>
    <col min="14350" max="14350" width="0.875" style="117" customWidth="1"/>
    <col min="14351" max="14351" width="14.75" style="117" bestFit="1" customWidth="1"/>
    <col min="14352" max="14352" width="0.875" style="117" customWidth="1"/>
    <col min="14353" max="14353" width="14.625" style="117" customWidth="1"/>
    <col min="14354" max="14354" width="0.875" style="117" customWidth="1"/>
    <col min="14355" max="14355" width="12.875" style="117" customWidth="1"/>
    <col min="14356" max="14356" width="0.875" style="117" customWidth="1"/>
    <col min="14357" max="14357" width="14.875" style="117" customWidth="1"/>
    <col min="14358" max="14358" width="11.75" style="117" customWidth="1"/>
    <col min="14359" max="14592" width="9" style="117"/>
    <col min="14593" max="14593" width="27.875" style="117" customWidth="1"/>
    <col min="14594" max="14594" width="7.125" style="117" customWidth="1"/>
    <col min="14595" max="14595" width="12.875" style="117" customWidth="1"/>
    <col min="14596" max="14596" width="0.875" style="117" customWidth="1"/>
    <col min="14597" max="14597" width="13.875" style="117" customWidth="1"/>
    <col min="14598" max="14598" width="0.875" style="117" customWidth="1"/>
    <col min="14599" max="14599" width="12.125" style="117" customWidth="1"/>
    <col min="14600" max="14600" width="0.875" style="117" customWidth="1"/>
    <col min="14601" max="14601" width="12.875" style="117" customWidth="1"/>
    <col min="14602" max="14602" width="0.875" style="117" customWidth="1"/>
    <col min="14603" max="14603" width="13.875" style="117" customWidth="1"/>
    <col min="14604" max="14604" width="0.875" style="117" customWidth="1"/>
    <col min="14605" max="14605" width="15.25" style="117" customWidth="1"/>
    <col min="14606" max="14606" width="0.875" style="117" customWidth="1"/>
    <col min="14607" max="14607" width="14.75" style="117" bestFit="1" customWidth="1"/>
    <col min="14608" max="14608" width="0.875" style="117" customWidth="1"/>
    <col min="14609" max="14609" width="14.625" style="117" customWidth="1"/>
    <col min="14610" max="14610" width="0.875" style="117" customWidth="1"/>
    <col min="14611" max="14611" width="12.875" style="117" customWidth="1"/>
    <col min="14612" max="14612" width="0.875" style="117" customWidth="1"/>
    <col min="14613" max="14613" width="14.875" style="117" customWidth="1"/>
    <col min="14614" max="14614" width="11.75" style="117" customWidth="1"/>
    <col min="14615" max="14848" width="9" style="117"/>
    <col min="14849" max="14849" width="27.875" style="117" customWidth="1"/>
    <col min="14850" max="14850" width="7.125" style="117" customWidth="1"/>
    <col min="14851" max="14851" width="12.875" style="117" customWidth="1"/>
    <col min="14852" max="14852" width="0.875" style="117" customWidth="1"/>
    <col min="14853" max="14853" width="13.875" style="117" customWidth="1"/>
    <col min="14854" max="14854" width="0.875" style="117" customWidth="1"/>
    <col min="14855" max="14855" width="12.125" style="117" customWidth="1"/>
    <col min="14856" max="14856" width="0.875" style="117" customWidth="1"/>
    <col min="14857" max="14857" width="12.875" style="117" customWidth="1"/>
    <col min="14858" max="14858" width="0.875" style="117" customWidth="1"/>
    <col min="14859" max="14859" width="13.875" style="117" customWidth="1"/>
    <col min="14860" max="14860" width="0.875" style="117" customWidth="1"/>
    <col min="14861" max="14861" width="15.25" style="117" customWidth="1"/>
    <col min="14862" max="14862" width="0.875" style="117" customWidth="1"/>
    <col min="14863" max="14863" width="14.75" style="117" bestFit="1" customWidth="1"/>
    <col min="14864" max="14864" width="0.875" style="117" customWidth="1"/>
    <col min="14865" max="14865" width="14.625" style="117" customWidth="1"/>
    <col min="14866" max="14866" width="0.875" style="117" customWidth="1"/>
    <col min="14867" max="14867" width="12.875" style="117" customWidth="1"/>
    <col min="14868" max="14868" width="0.875" style="117" customWidth="1"/>
    <col min="14869" max="14869" width="14.875" style="117" customWidth="1"/>
    <col min="14870" max="14870" width="11.75" style="117" customWidth="1"/>
    <col min="14871" max="15104" width="9" style="117"/>
    <col min="15105" max="15105" width="27.875" style="117" customWidth="1"/>
    <col min="15106" max="15106" width="7.125" style="117" customWidth="1"/>
    <col min="15107" max="15107" width="12.875" style="117" customWidth="1"/>
    <col min="15108" max="15108" width="0.875" style="117" customWidth="1"/>
    <col min="15109" max="15109" width="13.875" style="117" customWidth="1"/>
    <col min="15110" max="15110" width="0.875" style="117" customWidth="1"/>
    <col min="15111" max="15111" width="12.125" style="117" customWidth="1"/>
    <col min="15112" max="15112" width="0.875" style="117" customWidth="1"/>
    <col min="15113" max="15113" width="12.875" style="117" customWidth="1"/>
    <col min="15114" max="15114" width="0.875" style="117" customWidth="1"/>
    <col min="15115" max="15115" width="13.875" style="117" customWidth="1"/>
    <col min="15116" max="15116" width="0.875" style="117" customWidth="1"/>
    <col min="15117" max="15117" width="15.25" style="117" customWidth="1"/>
    <col min="15118" max="15118" width="0.875" style="117" customWidth="1"/>
    <col min="15119" max="15119" width="14.75" style="117" bestFit="1" customWidth="1"/>
    <col min="15120" max="15120" width="0.875" style="117" customWidth="1"/>
    <col min="15121" max="15121" width="14.625" style="117" customWidth="1"/>
    <col min="15122" max="15122" width="0.875" style="117" customWidth="1"/>
    <col min="15123" max="15123" width="12.875" style="117" customWidth="1"/>
    <col min="15124" max="15124" width="0.875" style="117" customWidth="1"/>
    <col min="15125" max="15125" width="14.875" style="117" customWidth="1"/>
    <col min="15126" max="15126" width="11.75" style="117" customWidth="1"/>
    <col min="15127" max="15360" width="9" style="117"/>
    <col min="15361" max="15361" width="27.875" style="117" customWidth="1"/>
    <col min="15362" max="15362" width="7.125" style="117" customWidth="1"/>
    <col min="15363" max="15363" width="12.875" style="117" customWidth="1"/>
    <col min="15364" max="15364" width="0.875" style="117" customWidth="1"/>
    <col min="15365" max="15365" width="13.875" style="117" customWidth="1"/>
    <col min="15366" max="15366" width="0.875" style="117" customWidth="1"/>
    <col min="15367" max="15367" width="12.125" style="117" customWidth="1"/>
    <col min="15368" max="15368" width="0.875" style="117" customWidth="1"/>
    <col min="15369" max="15369" width="12.875" style="117" customWidth="1"/>
    <col min="15370" max="15370" width="0.875" style="117" customWidth="1"/>
    <col min="15371" max="15371" width="13.875" style="117" customWidth="1"/>
    <col min="15372" max="15372" width="0.875" style="117" customWidth="1"/>
    <col min="15373" max="15373" width="15.25" style="117" customWidth="1"/>
    <col min="15374" max="15374" width="0.875" style="117" customWidth="1"/>
    <col min="15375" max="15375" width="14.75" style="117" bestFit="1" customWidth="1"/>
    <col min="15376" max="15376" width="0.875" style="117" customWidth="1"/>
    <col min="15377" max="15377" width="14.625" style="117" customWidth="1"/>
    <col min="15378" max="15378" width="0.875" style="117" customWidth="1"/>
    <col min="15379" max="15379" width="12.875" style="117" customWidth="1"/>
    <col min="15380" max="15380" width="0.875" style="117" customWidth="1"/>
    <col min="15381" max="15381" width="14.875" style="117" customWidth="1"/>
    <col min="15382" max="15382" width="11.75" style="117" customWidth="1"/>
    <col min="15383" max="15616" width="9" style="117"/>
    <col min="15617" max="15617" width="27.875" style="117" customWidth="1"/>
    <col min="15618" max="15618" width="7.125" style="117" customWidth="1"/>
    <col min="15619" max="15619" width="12.875" style="117" customWidth="1"/>
    <col min="15620" max="15620" width="0.875" style="117" customWidth="1"/>
    <col min="15621" max="15621" width="13.875" style="117" customWidth="1"/>
    <col min="15622" max="15622" width="0.875" style="117" customWidth="1"/>
    <col min="15623" max="15623" width="12.125" style="117" customWidth="1"/>
    <col min="15624" max="15624" width="0.875" style="117" customWidth="1"/>
    <col min="15625" max="15625" width="12.875" style="117" customWidth="1"/>
    <col min="15626" max="15626" width="0.875" style="117" customWidth="1"/>
    <col min="15627" max="15627" width="13.875" style="117" customWidth="1"/>
    <col min="15628" max="15628" width="0.875" style="117" customWidth="1"/>
    <col min="15629" max="15629" width="15.25" style="117" customWidth="1"/>
    <col min="15630" max="15630" width="0.875" style="117" customWidth="1"/>
    <col min="15631" max="15631" width="14.75" style="117" bestFit="1" customWidth="1"/>
    <col min="15632" max="15632" width="0.875" style="117" customWidth="1"/>
    <col min="15633" max="15633" width="14.625" style="117" customWidth="1"/>
    <col min="15634" max="15634" width="0.875" style="117" customWidth="1"/>
    <col min="15635" max="15635" width="12.875" style="117" customWidth="1"/>
    <col min="15636" max="15636" width="0.875" style="117" customWidth="1"/>
    <col min="15637" max="15637" width="14.875" style="117" customWidth="1"/>
    <col min="15638" max="15638" width="11.75" style="117" customWidth="1"/>
    <col min="15639" max="15872" width="9" style="117"/>
    <col min="15873" max="15873" width="27.875" style="117" customWidth="1"/>
    <col min="15874" max="15874" width="7.125" style="117" customWidth="1"/>
    <col min="15875" max="15875" width="12.875" style="117" customWidth="1"/>
    <col min="15876" max="15876" width="0.875" style="117" customWidth="1"/>
    <col min="15877" max="15877" width="13.875" style="117" customWidth="1"/>
    <col min="15878" max="15878" width="0.875" style="117" customWidth="1"/>
    <col min="15879" max="15879" width="12.125" style="117" customWidth="1"/>
    <col min="15880" max="15880" width="0.875" style="117" customWidth="1"/>
    <col min="15881" max="15881" width="12.875" style="117" customWidth="1"/>
    <col min="15882" max="15882" width="0.875" style="117" customWidth="1"/>
    <col min="15883" max="15883" width="13.875" style="117" customWidth="1"/>
    <col min="15884" max="15884" width="0.875" style="117" customWidth="1"/>
    <col min="15885" max="15885" width="15.25" style="117" customWidth="1"/>
    <col min="15886" max="15886" width="0.875" style="117" customWidth="1"/>
    <col min="15887" max="15887" width="14.75" style="117" bestFit="1" customWidth="1"/>
    <col min="15888" max="15888" width="0.875" style="117" customWidth="1"/>
    <col min="15889" max="15889" width="14.625" style="117" customWidth="1"/>
    <col min="15890" max="15890" width="0.875" style="117" customWidth="1"/>
    <col min="15891" max="15891" width="12.875" style="117" customWidth="1"/>
    <col min="15892" max="15892" width="0.875" style="117" customWidth="1"/>
    <col min="15893" max="15893" width="14.875" style="117" customWidth="1"/>
    <col min="15894" max="15894" width="11.75" style="117" customWidth="1"/>
    <col min="15895" max="16128" width="9" style="117"/>
    <col min="16129" max="16129" width="27.875" style="117" customWidth="1"/>
    <col min="16130" max="16130" width="7.125" style="117" customWidth="1"/>
    <col min="16131" max="16131" width="12.875" style="117" customWidth="1"/>
    <col min="16132" max="16132" width="0.875" style="117" customWidth="1"/>
    <col min="16133" max="16133" width="13.875" style="117" customWidth="1"/>
    <col min="16134" max="16134" width="0.875" style="117" customWidth="1"/>
    <col min="16135" max="16135" width="12.125" style="117" customWidth="1"/>
    <col min="16136" max="16136" width="0.875" style="117" customWidth="1"/>
    <col min="16137" max="16137" width="12.875" style="117" customWidth="1"/>
    <col min="16138" max="16138" width="0.875" style="117" customWidth="1"/>
    <col min="16139" max="16139" width="13.875" style="117" customWidth="1"/>
    <col min="16140" max="16140" width="0.875" style="117" customWidth="1"/>
    <col min="16141" max="16141" width="15.25" style="117" customWidth="1"/>
    <col min="16142" max="16142" width="0.875" style="117" customWidth="1"/>
    <col min="16143" max="16143" width="14.75" style="117" bestFit="1" customWidth="1"/>
    <col min="16144" max="16144" width="0.875" style="117" customWidth="1"/>
    <col min="16145" max="16145" width="14.625" style="117" customWidth="1"/>
    <col min="16146" max="16146" width="0.875" style="117" customWidth="1"/>
    <col min="16147" max="16147" width="12.875" style="117" customWidth="1"/>
    <col min="16148" max="16148" width="0.875" style="117" customWidth="1"/>
    <col min="16149" max="16149" width="14.875" style="117" customWidth="1"/>
    <col min="16150" max="16150" width="11.75" style="117" customWidth="1"/>
    <col min="16151" max="16384" width="9" style="117"/>
  </cols>
  <sheetData>
    <row r="1" spans="1:42">
      <c r="A1" s="259">
        <v>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</row>
    <row r="2" spans="1:42">
      <c r="A2" s="260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1:42">
      <c r="A3" s="262" t="s">
        <v>96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</row>
    <row r="4" spans="1:42">
      <c r="A4" s="262" t="s">
        <v>66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</row>
    <row r="5" spans="1:42">
      <c r="A5" s="262" t="s">
        <v>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</row>
    <row r="6" spans="1:4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9" t="str">
        <f>'งบกำไรขาดทุน 3 เดือนหน้า3'!J6</f>
        <v>หน่วย : พันบาท</v>
      </c>
    </row>
    <row r="7" spans="1:42">
      <c r="A7" s="120"/>
      <c r="B7" s="121"/>
      <c r="C7" s="263" t="s">
        <v>189</v>
      </c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123"/>
      <c r="Q7" s="124"/>
      <c r="R7" s="124"/>
      <c r="S7" s="124"/>
      <c r="T7" s="125"/>
      <c r="U7" s="125"/>
    </row>
    <row r="8" spans="1:42">
      <c r="A8" s="120"/>
      <c r="B8" s="126"/>
      <c r="C8" s="125"/>
      <c r="D8" s="125"/>
      <c r="E8" s="125"/>
      <c r="F8" s="125"/>
      <c r="G8" s="257" t="s">
        <v>57</v>
      </c>
      <c r="H8" s="257"/>
      <c r="I8" s="257"/>
      <c r="J8" s="127"/>
      <c r="K8" s="258" t="s">
        <v>60</v>
      </c>
      <c r="L8" s="258"/>
      <c r="M8" s="258"/>
      <c r="N8" s="258"/>
      <c r="O8" s="258"/>
      <c r="P8" s="128"/>
      <c r="Q8" s="125"/>
      <c r="R8" s="129"/>
      <c r="S8" s="130"/>
      <c r="T8" s="125"/>
      <c r="U8" s="125"/>
    </row>
    <row r="9" spans="1:42">
      <c r="A9" s="120"/>
      <c r="B9" s="126"/>
      <c r="C9" s="125" t="s">
        <v>51</v>
      </c>
      <c r="D9" s="125"/>
      <c r="E9" s="125"/>
      <c r="F9" s="125"/>
      <c r="G9" s="125" t="s">
        <v>97</v>
      </c>
      <c r="H9" s="129"/>
      <c r="I9" s="129"/>
      <c r="J9" s="129"/>
      <c r="K9" s="123" t="s">
        <v>98</v>
      </c>
      <c r="L9" s="125"/>
      <c r="M9" s="123" t="s">
        <v>99</v>
      </c>
      <c r="N9" s="125"/>
      <c r="O9" s="123"/>
      <c r="P9" s="125"/>
      <c r="Q9" s="130" t="s">
        <v>100</v>
      </c>
      <c r="R9" s="125"/>
      <c r="S9" s="131" t="s">
        <v>101</v>
      </c>
      <c r="T9" s="125"/>
      <c r="U9" s="125"/>
    </row>
    <row r="10" spans="1:42">
      <c r="A10" s="126"/>
      <c r="B10" s="126"/>
      <c r="C10" s="130" t="s">
        <v>102</v>
      </c>
      <c r="D10" s="132"/>
      <c r="E10" s="130" t="s">
        <v>103</v>
      </c>
      <c r="F10" s="130"/>
      <c r="G10" s="130" t="s">
        <v>104</v>
      </c>
      <c r="H10" s="133"/>
      <c r="I10" s="130" t="s">
        <v>105</v>
      </c>
      <c r="J10" s="130"/>
      <c r="K10" s="134" t="s">
        <v>106</v>
      </c>
      <c r="L10" s="130"/>
      <c r="M10" s="134" t="s">
        <v>107</v>
      </c>
      <c r="N10" s="130"/>
      <c r="O10" s="123" t="s">
        <v>108</v>
      </c>
      <c r="P10" s="130"/>
      <c r="Q10" s="130" t="s">
        <v>109</v>
      </c>
      <c r="R10" s="130"/>
      <c r="S10" s="134" t="s">
        <v>110</v>
      </c>
      <c r="T10" s="130"/>
      <c r="U10" s="135" t="s">
        <v>111</v>
      </c>
    </row>
    <row r="11" spans="1:42">
      <c r="A11" s="136"/>
      <c r="B11" s="137" t="s">
        <v>8</v>
      </c>
      <c r="C11" s="138" t="s">
        <v>112</v>
      </c>
      <c r="D11" s="125"/>
      <c r="E11" s="138" t="s">
        <v>113</v>
      </c>
      <c r="F11" s="130"/>
      <c r="G11" s="138" t="s">
        <v>114</v>
      </c>
      <c r="H11" s="139"/>
      <c r="I11" s="138" t="s">
        <v>115</v>
      </c>
      <c r="J11" s="130"/>
      <c r="K11" s="122" t="s">
        <v>116</v>
      </c>
      <c r="L11" s="139"/>
      <c r="M11" s="122" t="s">
        <v>117</v>
      </c>
      <c r="N11" s="139"/>
      <c r="O11" s="140" t="s">
        <v>118</v>
      </c>
      <c r="P11" s="139"/>
      <c r="Q11" s="138" t="s">
        <v>119</v>
      </c>
      <c r="R11" s="139"/>
      <c r="S11" s="122" t="s">
        <v>120</v>
      </c>
      <c r="T11" s="139"/>
      <c r="U11" s="141" t="s">
        <v>121</v>
      </c>
    </row>
    <row r="12" spans="1:42">
      <c r="A12" s="142" t="s">
        <v>122</v>
      </c>
      <c r="B12" s="143"/>
      <c r="C12" s="144">
        <v>305665</v>
      </c>
      <c r="D12" s="145"/>
      <c r="E12" s="145">
        <v>164000</v>
      </c>
      <c r="F12" s="145"/>
      <c r="G12" s="145">
        <v>30567</v>
      </c>
      <c r="H12" s="145"/>
      <c r="I12" s="145">
        <v>558543</v>
      </c>
      <c r="J12" s="145"/>
      <c r="K12" s="145">
        <v>-1669</v>
      </c>
      <c r="L12" s="145"/>
      <c r="M12" s="145">
        <v>-1617</v>
      </c>
      <c r="N12" s="145"/>
      <c r="O12" s="146">
        <f>SUM(K12:M12)</f>
        <v>-3286</v>
      </c>
      <c r="P12" s="147"/>
      <c r="Q12" s="146">
        <f>SUM(C12:I12)+O12</f>
        <v>1055489</v>
      </c>
      <c r="R12" s="147"/>
      <c r="S12" s="147">
        <v>12774</v>
      </c>
      <c r="T12" s="147"/>
      <c r="U12" s="146">
        <f>SUM(Q12:S12)</f>
        <v>1068263</v>
      </c>
      <c r="V12" s="148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50"/>
      <c r="AI12" s="149"/>
      <c r="AJ12" s="150"/>
      <c r="AK12" s="149"/>
      <c r="AL12" s="149"/>
      <c r="AM12" s="149"/>
      <c r="AN12" s="150"/>
      <c r="AO12" s="149"/>
      <c r="AP12" s="149"/>
    </row>
    <row r="13" spans="1:42" s="156" customFormat="1">
      <c r="A13" s="151" t="s">
        <v>123</v>
      </c>
      <c r="B13" s="143"/>
      <c r="C13" s="152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4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</row>
    <row r="14" spans="1:42" s="156" customFormat="1">
      <c r="A14" s="151" t="s">
        <v>124</v>
      </c>
      <c r="B14" s="157"/>
      <c r="C14" s="20">
        <v>0</v>
      </c>
      <c r="D14" s="153"/>
      <c r="E14" s="20">
        <v>0</v>
      </c>
      <c r="F14" s="153"/>
      <c r="G14" s="20">
        <v>0</v>
      </c>
      <c r="H14" s="153"/>
      <c r="I14" s="153">
        <v>60685</v>
      </c>
      <c r="J14" s="153"/>
      <c r="K14" s="20">
        <v>0</v>
      </c>
      <c r="L14" s="20"/>
      <c r="M14" s="20">
        <v>0</v>
      </c>
      <c r="N14" s="20"/>
      <c r="O14" s="20">
        <f>SUM(K14:M14)</f>
        <v>0</v>
      </c>
      <c r="P14" s="153"/>
      <c r="Q14" s="153">
        <f>SUM(C14:I14)+O14</f>
        <v>60685</v>
      </c>
      <c r="R14" s="153"/>
      <c r="S14" s="153">
        <v>424</v>
      </c>
      <c r="T14" s="153"/>
      <c r="U14" s="158">
        <f>SUM(Q14:S14)</f>
        <v>61109</v>
      </c>
      <c r="V14" s="154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9"/>
      <c r="AI14" s="155"/>
      <c r="AJ14" s="155"/>
      <c r="AK14" s="155"/>
      <c r="AL14" s="155"/>
      <c r="AM14" s="155"/>
      <c r="AN14" s="150"/>
      <c r="AO14" s="155"/>
      <c r="AP14" s="155"/>
    </row>
    <row r="15" spans="1:42" s="156" customFormat="1">
      <c r="A15" s="151" t="s">
        <v>125</v>
      </c>
      <c r="B15" s="157"/>
      <c r="C15" s="20"/>
      <c r="D15" s="153"/>
      <c r="E15" s="20"/>
      <c r="F15" s="153"/>
      <c r="G15" s="20"/>
      <c r="H15" s="153"/>
      <c r="I15" s="20"/>
      <c r="J15" s="153"/>
      <c r="K15" s="20"/>
      <c r="L15" s="20"/>
      <c r="M15" s="20"/>
      <c r="N15" s="20"/>
      <c r="O15" s="20"/>
      <c r="P15" s="153"/>
      <c r="Q15" s="20"/>
      <c r="R15" s="20"/>
      <c r="S15" s="20"/>
      <c r="T15" s="20"/>
      <c r="U15" s="20"/>
      <c r="V15" s="154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9"/>
      <c r="AI15" s="155"/>
      <c r="AJ15" s="155"/>
      <c r="AK15" s="155"/>
      <c r="AL15" s="155"/>
      <c r="AM15" s="155"/>
      <c r="AN15" s="150"/>
      <c r="AO15" s="155"/>
      <c r="AP15" s="155"/>
    </row>
    <row r="16" spans="1:42" s="156" customFormat="1">
      <c r="A16" s="151" t="s">
        <v>126</v>
      </c>
      <c r="B16" s="157"/>
      <c r="C16" s="20"/>
      <c r="D16" s="153"/>
      <c r="E16" s="20"/>
      <c r="F16" s="153"/>
      <c r="G16" s="20"/>
      <c r="H16" s="153"/>
      <c r="I16" s="20"/>
      <c r="J16" s="153"/>
      <c r="K16" s="153"/>
      <c r="L16" s="153"/>
      <c r="M16" s="153"/>
      <c r="N16" s="153"/>
      <c r="O16" s="158"/>
      <c r="P16" s="153"/>
      <c r="Q16" s="153"/>
      <c r="R16" s="153"/>
      <c r="S16" s="153"/>
      <c r="T16" s="153"/>
      <c r="U16" s="146"/>
      <c r="V16" s="154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9"/>
      <c r="AI16" s="155"/>
      <c r="AJ16" s="155"/>
      <c r="AK16" s="155"/>
      <c r="AL16" s="155"/>
      <c r="AM16" s="155"/>
      <c r="AN16" s="150"/>
      <c r="AO16" s="155"/>
      <c r="AP16" s="155"/>
    </row>
    <row r="17" spans="1:42" s="156" customFormat="1">
      <c r="A17" s="151" t="s">
        <v>127</v>
      </c>
      <c r="B17" s="157"/>
      <c r="C17" s="20">
        <v>0</v>
      </c>
      <c r="D17" s="153"/>
      <c r="E17" s="20">
        <v>0</v>
      </c>
      <c r="F17" s="153"/>
      <c r="G17" s="20">
        <v>0</v>
      </c>
      <c r="H17" s="153"/>
      <c r="I17" s="20">
        <v>0</v>
      </c>
      <c r="J17" s="153"/>
      <c r="K17" s="158">
        <v>-236</v>
      </c>
      <c r="L17" s="153"/>
      <c r="M17" s="20">
        <v>0</v>
      </c>
      <c r="N17" s="153"/>
      <c r="O17" s="158">
        <f>SUM(K17:M17)</f>
        <v>-236</v>
      </c>
      <c r="P17" s="153"/>
      <c r="Q17" s="158">
        <f>SUM(C17:I17)+O17</f>
        <v>-236</v>
      </c>
      <c r="R17" s="153"/>
      <c r="S17" s="20">
        <v>0</v>
      </c>
      <c r="T17" s="153"/>
      <c r="U17" s="158">
        <f>SUM(Q17:S17)</f>
        <v>-236</v>
      </c>
      <c r="V17" s="154"/>
      <c r="W17" s="155"/>
      <c r="X17" s="155"/>
      <c r="Y17" s="155"/>
      <c r="Z17" s="155"/>
      <c r="AA17" s="155"/>
      <c r="AB17" s="155"/>
      <c r="AC17" s="155"/>
      <c r="AD17" s="159"/>
      <c r="AE17" s="155"/>
      <c r="AF17" s="155"/>
      <c r="AG17" s="155"/>
      <c r="AH17" s="159"/>
      <c r="AI17" s="155"/>
      <c r="AJ17" s="159"/>
      <c r="AK17" s="155"/>
      <c r="AL17" s="155"/>
      <c r="AM17" s="155"/>
      <c r="AN17" s="150"/>
      <c r="AO17" s="155"/>
      <c r="AP17" s="155"/>
    </row>
    <row r="18" spans="1:42" s="156" customFormat="1">
      <c r="A18" s="151" t="s">
        <v>128</v>
      </c>
      <c r="B18" s="157"/>
      <c r="C18" s="63">
        <v>0</v>
      </c>
      <c r="D18" s="153"/>
      <c r="E18" s="63">
        <v>0</v>
      </c>
      <c r="F18" s="153"/>
      <c r="G18" s="63">
        <v>0</v>
      </c>
      <c r="H18" s="153"/>
      <c r="I18" s="63">
        <v>0</v>
      </c>
      <c r="J18" s="153"/>
      <c r="K18" s="63">
        <v>0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63">
        <v>0</v>
      </c>
      <c r="T18" s="63"/>
      <c r="U18" s="63">
        <v>0</v>
      </c>
      <c r="V18" s="154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60"/>
      <c r="AI18" s="155"/>
      <c r="AJ18" s="155"/>
      <c r="AK18" s="155"/>
      <c r="AL18" s="155"/>
      <c r="AM18" s="155"/>
      <c r="AN18" s="155"/>
      <c r="AO18" s="155"/>
      <c r="AP18" s="155"/>
    </row>
    <row r="19" spans="1:42" s="156" customFormat="1" ht="22.5" thickBot="1">
      <c r="A19" s="142" t="s">
        <v>129</v>
      </c>
      <c r="B19" s="142"/>
      <c r="C19" s="161">
        <f>SUM(C12:C18)</f>
        <v>305665</v>
      </c>
      <c r="D19" s="162"/>
      <c r="E19" s="163">
        <f>SUM(E12:E18)</f>
        <v>164000</v>
      </c>
      <c r="F19" s="164"/>
      <c r="G19" s="163">
        <f>SUM(G12:G18)</f>
        <v>30567</v>
      </c>
      <c r="H19" s="162"/>
      <c r="I19" s="163">
        <f>SUM(I12:I18)</f>
        <v>619228</v>
      </c>
      <c r="J19" s="164"/>
      <c r="K19" s="163">
        <f>SUM(K12:K18)</f>
        <v>-1905</v>
      </c>
      <c r="L19" s="162"/>
      <c r="M19" s="163">
        <f>SUM(M12:M18)</f>
        <v>-1617</v>
      </c>
      <c r="N19" s="162"/>
      <c r="O19" s="163">
        <f>SUM(O12:O18)</f>
        <v>-3522</v>
      </c>
      <c r="P19" s="162"/>
      <c r="Q19" s="163">
        <f>SUM(Q12:Q18)</f>
        <v>1115938</v>
      </c>
      <c r="R19" s="162"/>
      <c r="S19" s="163">
        <f>SUM(S12:S18)</f>
        <v>13198</v>
      </c>
      <c r="T19" s="162"/>
      <c r="U19" s="163">
        <f>SUM(U12:U18)</f>
        <v>1129136</v>
      </c>
      <c r="V19" s="165"/>
      <c r="W19" s="155"/>
      <c r="X19" s="165"/>
      <c r="Y19" s="155"/>
      <c r="Z19" s="165"/>
      <c r="AA19" s="155"/>
      <c r="AB19" s="165"/>
      <c r="AC19" s="155"/>
      <c r="AD19" s="165"/>
      <c r="AE19" s="155"/>
      <c r="AF19" s="165"/>
      <c r="AG19" s="155"/>
      <c r="AH19" s="149"/>
      <c r="AI19" s="155"/>
      <c r="AJ19" s="165"/>
      <c r="AK19" s="154"/>
      <c r="AL19" s="165"/>
      <c r="AM19" s="154"/>
      <c r="AN19" s="165"/>
      <c r="AO19" s="155"/>
      <c r="AP19" s="155"/>
    </row>
    <row r="20" spans="1:42" ht="22.5" thickTop="1"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48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</row>
    <row r="21" spans="1:42" s="156" customFormat="1">
      <c r="A21" s="142" t="s">
        <v>130</v>
      </c>
      <c r="B21" s="143"/>
      <c r="C21" s="144">
        <v>305665</v>
      </c>
      <c r="D21" s="147"/>
      <c r="E21" s="147">
        <v>164000</v>
      </c>
      <c r="F21" s="147"/>
      <c r="G21" s="147">
        <v>30567</v>
      </c>
      <c r="H21" s="147"/>
      <c r="I21" s="147">
        <v>677721</v>
      </c>
      <c r="J21" s="147"/>
      <c r="K21" s="147">
        <v>-2454</v>
      </c>
      <c r="L21" s="147"/>
      <c r="M21" s="147">
        <v>-3678</v>
      </c>
      <c r="N21" s="147"/>
      <c r="O21" s="146">
        <f>SUM(K21:M21)</f>
        <v>-6132</v>
      </c>
      <c r="P21" s="147"/>
      <c r="Q21" s="146">
        <f>SUM(C21:I21)+O21</f>
        <v>1171821</v>
      </c>
      <c r="R21" s="147"/>
      <c r="S21" s="147">
        <v>24176</v>
      </c>
      <c r="T21" s="147"/>
      <c r="U21" s="147">
        <f>Q21+S21</f>
        <v>1195997</v>
      </c>
      <c r="V21" s="148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0"/>
      <c r="AI21" s="149"/>
      <c r="AJ21" s="150"/>
      <c r="AK21" s="155"/>
      <c r="AL21" s="155"/>
      <c r="AM21" s="155"/>
      <c r="AN21" s="149"/>
      <c r="AO21" s="155"/>
      <c r="AP21" s="155"/>
    </row>
    <row r="22" spans="1:42" s="156" customFormat="1">
      <c r="A22" s="151" t="s">
        <v>131</v>
      </c>
      <c r="B22" s="143"/>
      <c r="C22" s="152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66"/>
      <c r="V22" s="154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49"/>
      <c r="AO22" s="155"/>
      <c r="AP22" s="155"/>
    </row>
    <row r="23" spans="1:42" s="156" customFormat="1">
      <c r="A23" s="167" t="s">
        <v>132</v>
      </c>
      <c r="B23" s="143"/>
      <c r="C23" s="20">
        <v>0</v>
      </c>
      <c r="D23" s="153"/>
      <c r="E23" s="20">
        <v>0</v>
      </c>
      <c r="F23" s="153"/>
      <c r="G23" s="20">
        <v>0</v>
      </c>
      <c r="H23" s="153"/>
      <c r="I23" s="153">
        <v>-3678</v>
      </c>
      <c r="J23" s="153"/>
      <c r="K23" s="20">
        <v>0</v>
      </c>
      <c r="L23" s="153"/>
      <c r="M23" s="153">
        <v>3678</v>
      </c>
      <c r="N23" s="153"/>
      <c r="O23" s="158">
        <f>SUM(K23:M23)</f>
        <v>3678</v>
      </c>
      <c r="P23" s="153"/>
      <c r="Q23" s="20">
        <f>SUM(C23:I23)+O23</f>
        <v>0</v>
      </c>
      <c r="R23" s="153"/>
      <c r="S23" s="20">
        <v>0</v>
      </c>
      <c r="T23" s="20"/>
      <c r="U23" s="20">
        <f>Q23+S23</f>
        <v>0</v>
      </c>
      <c r="V23" s="154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0"/>
      <c r="AI23" s="155"/>
      <c r="AJ23" s="150"/>
      <c r="AK23" s="155"/>
      <c r="AL23" s="155"/>
      <c r="AM23" s="155"/>
      <c r="AN23" s="149"/>
      <c r="AO23" s="155"/>
      <c r="AP23" s="155"/>
    </row>
    <row r="24" spans="1:42" s="156" customFormat="1" hidden="1">
      <c r="A24" s="151" t="s">
        <v>133</v>
      </c>
      <c r="B24" s="168">
        <v>15</v>
      </c>
      <c r="C24" s="20">
        <v>0</v>
      </c>
      <c r="D24" s="153"/>
      <c r="E24" s="20">
        <v>0</v>
      </c>
      <c r="F24" s="153"/>
      <c r="G24" s="20">
        <v>0</v>
      </c>
      <c r="H24" s="153"/>
      <c r="I24" s="153">
        <v>0</v>
      </c>
      <c r="J24" s="153"/>
      <c r="K24" s="20">
        <v>0</v>
      </c>
      <c r="L24" s="153"/>
      <c r="M24" s="20">
        <v>0</v>
      </c>
      <c r="N24" s="153"/>
      <c r="O24" s="20">
        <v>0</v>
      </c>
      <c r="P24" s="153"/>
      <c r="Q24" s="20">
        <f t="shared" ref="Q24:Q25" si="0">SUM(C24:I24)+O24</f>
        <v>0</v>
      </c>
      <c r="R24" s="20"/>
      <c r="S24" s="20">
        <v>0</v>
      </c>
      <c r="T24" s="20"/>
      <c r="U24" s="20">
        <f t="shared" ref="U24" si="1">Q24+S24</f>
        <v>0</v>
      </c>
      <c r="V24" s="154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0"/>
      <c r="AK24" s="155"/>
      <c r="AL24" s="155"/>
      <c r="AM24" s="155"/>
      <c r="AN24" s="149"/>
      <c r="AO24" s="155"/>
      <c r="AP24" s="155"/>
    </row>
    <row r="25" spans="1:42" s="156" customFormat="1" hidden="1">
      <c r="A25" s="151" t="s">
        <v>134</v>
      </c>
      <c r="B25" s="168">
        <v>15</v>
      </c>
      <c r="C25" s="20">
        <v>0</v>
      </c>
      <c r="D25" s="153"/>
      <c r="E25" s="20">
        <v>0</v>
      </c>
      <c r="F25" s="153"/>
      <c r="G25" s="20">
        <v>0</v>
      </c>
      <c r="H25" s="153"/>
      <c r="I25" s="153">
        <v>0</v>
      </c>
      <c r="J25" s="153"/>
      <c r="K25" s="20">
        <v>0</v>
      </c>
      <c r="L25" s="153"/>
      <c r="M25" s="20">
        <v>0</v>
      </c>
      <c r="N25" s="153"/>
      <c r="O25" s="20">
        <v>0</v>
      </c>
      <c r="P25" s="153"/>
      <c r="Q25" s="20">
        <f t="shared" si="0"/>
        <v>0</v>
      </c>
      <c r="R25" s="20"/>
      <c r="S25" s="20">
        <v>0</v>
      </c>
      <c r="T25" s="20"/>
      <c r="U25" s="20">
        <f>Q25+S25</f>
        <v>0</v>
      </c>
      <c r="V25" s="154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0"/>
      <c r="AK25" s="155"/>
      <c r="AL25" s="155"/>
      <c r="AM25" s="155"/>
      <c r="AN25" s="149"/>
      <c r="AO25" s="155"/>
      <c r="AP25" s="155"/>
    </row>
    <row r="26" spans="1:42" s="156" customFormat="1">
      <c r="A26" s="151" t="s">
        <v>90</v>
      </c>
      <c r="B26" s="143"/>
      <c r="C26" s="20"/>
      <c r="D26" s="153"/>
      <c r="E26" s="20"/>
      <c r="F26" s="153"/>
      <c r="G26" s="20"/>
      <c r="H26" s="153"/>
      <c r="I26" s="153"/>
      <c r="J26" s="153"/>
      <c r="K26" s="20"/>
      <c r="L26" s="153"/>
      <c r="M26" s="20"/>
      <c r="N26" s="153"/>
      <c r="O26" s="20"/>
      <c r="P26" s="153"/>
      <c r="Q26" s="20"/>
      <c r="R26" s="20"/>
      <c r="S26" s="20"/>
      <c r="T26" s="20"/>
      <c r="U26" s="20"/>
      <c r="V26" s="154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0"/>
      <c r="AK26" s="155"/>
      <c r="AL26" s="155"/>
      <c r="AM26" s="155"/>
      <c r="AN26" s="149"/>
      <c r="AO26" s="155"/>
      <c r="AP26" s="155"/>
    </row>
    <row r="27" spans="1:42" s="156" customFormat="1">
      <c r="A27" s="151" t="s">
        <v>124</v>
      </c>
      <c r="B27" s="157"/>
      <c r="C27" s="20">
        <v>0</v>
      </c>
      <c r="D27" s="153"/>
      <c r="E27" s="20">
        <v>0</v>
      </c>
      <c r="F27" s="153"/>
      <c r="G27" s="20">
        <v>0</v>
      </c>
      <c r="H27" s="153"/>
      <c r="I27" s="153">
        <v>52389</v>
      </c>
      <c r="J27" s="153"/>
      <c r="K27" s="20">
        <v>0</v>
      </c>
      <c r="L27" s="153"/>
      <c r="M27" s="20">
        <v>0</v>
      </c>
      <c r="N27" s="153"/>
      <c r="O27" s="20">
        <v>0</v>
      </c>
      <c r="P27" s="153"/>
      <c r="Q27" s="158">
        <f>SUM(C27:I27)+O27</f>
        <v>52389</v>
      </c>
      <c r="R27" s="153"/>
      <c r="S27" s="153">
        <v>533</v>
      </c>
      <c r="T27" s="153"/>
      <c r="U27" s="153">
        <f>Q27+S27</f>
        <v>52922</v>
      </c>
      <c r="V27" s="154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0"/>
      <c r="AK27" s="155"/>
      <c r="AL27" s="155"/>
      <c r="AM27" s="155"/>
      <c r="AN27" s="149"/>
      <c r="AO27" s="155"/>
      <c r="AP27" s="155"/>
    </row>
    <row r="28" spans="1:42" s="156" customFormat="1">
      <c r="A28" s="151" t="s">
        <v>135</v>
      </c>
      <c r="B28" s="157"/>
      <c r="C28" s="152"/>
      <c r="D28" s="153"/>
      <c r="E28" s="20"/>
      <c r="F28" s="153"/>
      <c r="G28" s="153"/>
      <c r="H28" s="153"/>
      <c r="I28" s="153"/>
      <c r="J28" s="153"/>
      <c r="K28" s="20"/>
      <c r="L28" s="153"/>
      <c r="M28" s="20"/>
      <c r="N28" s="153"/>
      <c r="O28" s="153"/>
      <c r="P28" s="153"/>
      <c r="Q28" s="153"/>
      <c r="R28" s="153"/>
      <c r="S28" s="153"/>
      <c r="T28" s="153"/>
      <c r="U28" s="153"/>
      <c r="V28" s="154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49"/>
      <c r="AO28" s="155"/>
      <c r="AP28" s="155"/>
    </row>
    <row r="29" spans="1:42" s="156" customFormat="1">
      <c r="A29" s="151" t="s">
        <v>126</v>
      </c>
      <c r="B29" s="157"/>
      <c r="C29" s="152"/>
      <c r="D29" s="153"/>
      <c r="E29" s="20"/>
      <c r="F29" s="153"/>
      <c r="G29" s="153"/>
      <c r="H29" s="153"/>
      <c r="I29" s="153"/>
      <c r="J29" s="153"/>
      <c r="K29" s="153"/>
      <c r="L29" s="153"/>
      <c r="M29" s="20"/>
      <c r="N29" s="153"/>
      <c r="O29" s="153"/>
      <c r="P29" s="153"/>
      <c r="Q29" s="153"/>
      <c r="R29" s="153"/>
      <c r="S29" s="153"/>
      <c r="T29" s="153"/>
      <c r="U29" s="153"/>
      <c r="V29" s="154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49"/>
      <c r="AO29" s="155"/>
      <c r="AP29" s="155"/>
    </row>
    <row r="30" spans="1:42" s="156" customFormat="1">
      <c r="A30" s="151" t="s">
        <v>127</v>
      </c>
      <c r="B30" s="157"/>
      <c r="C30" s="63">
        <v>0</v>
      </c>
      <c r="D30" s="153"/>
      <c r="E30" s="63">
        <v>0</v>
      </c>
      <c r="F30" s="153"/>
      <c r="G30" s="63">
        <v>0</v>
      </c>
      <c r="H30" s="153"/>
      <c r="I30" s="63">
        <v>0</v>
      </c>
      <c r="J30" s="153"/>
      <c r="K30" s="153">
        <v>-212</v>
      </c>
      <c r="L30" s="153"/>
      <c r="M30" s="63">
        <v>0</v>
      </c>
      <c r="N30" s="153"/>
      <c r="O30" s="158">
        <f>SUM(K30:M30)</f>
        <v>-212</v>
      </c>
      <c r="P30" s="153"/>
      <c r="Q30" s="158">
        <f>SUM(C30:I30)+O30</f>
        <v>-212</v>
      </c>
      <c r="R30" s="153"/>
      <c r="S30" s="20">
        <v>0</v>
      </c>
      <c r="T30" s="153"/>
      <c r="U30" s="153">
        <f>Q30+S30</f>
        <v>-212</v>
      </c>
      <c r="V30" s="154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0"/>
      <c r="AI30" s="149"/>
      <c r="AJ30" s="150"/>
      <c r="AK30" s="155"/>
      <c r="AL30" s="155"/>
      <c r="AM30" s="155"/>
      <c r="AN30" s="149"/>
      <c r="AO30" s="155"/>
      <c r="AP30" s="155"/>
    </row>
    <row r="31" spans="1:42" s="156" customFormat="1" ht="22.5" thickBot="1">
      <c r="A31" s="142" t="s">
        <v>136</v>
      </c>
      <c r="B31" s="142"/>
      <c r="C31" s="163">
        <f>SUM(C21:C30)</f>
        <v>305665</v>
      </c>
      <c r="D31" s="162"/>
      <c r="E31" s="163">
        <f>SUM(E21:E30)</f>
        <v>164000</v>
      </c>
      <c r="F31" s="164"/>
      <c r="G31" s="163">
        <f>SUM(G21:G30)</f>
        <v>30567</v>
      </c>
      <c r="H31" s="162"/>
      <c r="I31" s="163">
        <f>SUM(I21:I30)</f>
        <v>726432</v>
      </c>
      <c r="J31" s="164"/>
      <c r="K31" s="163">
        <f>SUM(K21:K30)</f>
        <v>-2666</v>
      </c>
      <c r="L31" s="162"/>
      <c r="M31" s="240">
        <f>SUM(M21:M30)</f>
        <v>0</v>
      </c>
      <c r="N31" s="162"/>
      <c r="O31" s="163">
        <f>SUM(O21:O30)</f>
        <v>-2666</v>
      </c>
      <c r="P31" s="162"/>
      <c r="Q31" s="163">
        <f>SUM(Q21:Q30)</f>
        <v>1223998</v>
      </c>
      <c r="R31" s="162"/>
      <c r="S31" s="163">
        <f>SUM(S21:S30)</f>
        <v>24709</v>
      </c>
      <c r="T31" s="162"/>
      <c r="U31" s="163">
        <f>SUM(U21:U30)</f>
        <v>1248707</v>
      </c>
      <c r="V31" s="154"/>
      <c r="W31" s="155"/>
      <c r="X31" s="154"/>
      <c r="Y31" s="155"/>
      <c r="Z31" s="154"/>
      <c r="AA31" s="155"/>
      <c r="AB31" s="154"/>
      <c r="AC31" s="155"/>
      <c r="AD31" s="154"/>
      <c r="AE31" s="155"/>
      <c r="AF31" s="154"/>
      <c r="AG31" s="155"/>
      <c r="AH31" s="154"/>
      <c r="AI31" s="155"/>
      <c r="AJ31" s="154"/>
      <c r="AK31" s="155"/>
      <c r="AL31" s="154"/>
      <c r="AM31" s="155"/>
      <c r="AN31" s="154"/>
      <c r="AO31" s="155"/>
      <c r="AP31" s="155"/>
    </row>
    <row r="32" spans="1:42" ht="22.5" thickTop="1">
      <c r="I32" s="169"/>
      <c r="V32" s="148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</row>
    <row r="33" spans="3:42" s="116" customFormat="1"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</row>
  </sheetData>
  <mergeCells count="8">
    <mergeCell ref="G8:I8"/>
    <mergeCell ref="K8:O8"/>
    <mergeCell ref="A1:U1"/>
    <mergeCell ref="A2:U2"/>
    <mergeCell ref="A3:U3"/>
    <mergeCell ref="A4:U4"/>
    <mergeCell ref="A5:U5"/>
    <mergeCell ref="C7:O7"/>
  </mergeCells>
  <pageMargins left="0.19685039370078741" right="0.11811023622047245" top="0.74803149606299213" bottom="0.74803149606299213" header="0.31496062992125984" footer="0.31496062992125984"/>
  <pageSetup paperSize="9" scale="75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27"/>
  <sheetViews>
    <sheetView view="pageBreakPreview" topLeftCell="A19" zoomScaleNormal="80" zoomScaleSheetLayoutView="100" workbookViewId="0">
      <selection activeCell="M30" sqref="M30"/>
    </sheetView>
  </sheetViews>
  <sheetFormatPr defaultRowHeight="21.75"/>
  <cols>
    <col min="1" max="1" width="45.125" style="117" customWidth="1"/>
    <col min="2" max="2" width="9" style="117" customWidth="1"/>
    <col min="3" max="3" width="14.375" style="156" bestFit="1" customWidth="1"/>
    <col min="4" max="4" width="0.875" style="156" customWidth="1"/>
    <col min="5" max="5" width="13.75" style="156" bestFit="1" customWidth="1"/>
    <col min="6" max="6" width="0.75" style="156" customWidth="1"/>
    <col min="7" max="7" width="12.75" style="156" bestFit="1" customWidth="1"/>
    <col min="8" max="8" width="0.875" style="156" customWidth="1"/>
    <col min="9" max="9" width="13.75" style="156" bestFit="1" customWidth="1"/>
    <col min="10" max="10" width="1.25" style="156" customWidth="1"/>
    <col min="11" max="11" width="16" style="156" bestFit="1" customWidth="1"/>
    <col min="12" max="12" width="1.25" style="156" customWidth="1"/>
    <col min="13" max="13" width="15.875" style="156" customWidth="1"/>
    <col min="14" max="15" width="9" style="117"/>
    <col min="16" max="16" width="9.625" style="117" bestFit="1" customWidth="1"/>
    <col min="17" max="255" width="9" style="117"/>
    <col min="256" max="256" width="45.125" style="117" customWidth="1"/>
    <col min="257" max="257" width="9" style="117" customWidth="1"/>
    <col min="258" max="258" width="13.125" style="117" bestFit="1" customWidth="1"/>
    <col min="259" max="259" width="0.875" style="117" customWidth="1"/>
    <col min="260" max="260" width="12.75" style="117" bestFit="1" customWidth="1"/>
    <col min="261" max="261" width="0.75" style="117" customWidth="1"/>
    <col min="262" max="262" width="11.875" style="117" bestFit="1" customWidth="1"/>
    <col min="263" max="263" width="0.875" style="117" customWidth="1"/>
    <col min="264" max="264" width="12.75" style="117" bestFit="1" customWidth="1"/>
    <col min="265" max="265" width="1.25" style="117" customWidth="1"/>
    <col min="266" max="266" width="16" style="117" bestFit="1" customWidth="1"/>
    <col min="267" max="267" width="1.25" style="117" customWidth="1"/>
    <col min="268" max="268" width="15.875" style="117" customWidth="1"/>
    <col min="269" max="269" width="10.75" style="117" bestFit="1" customWidth="1"/>
    <col min="270" max="271" width="9" style="117"/>
    <col min="272" max="272" width="9.625" style="117" bestFit="1" customWidth="1"/>
    <col min="273" max="511" width="9" style="117"/>
    <col min="512" max="512" width="45.125" style="117" customWidth="1"/>
    <col min="513" max="513" width="9" style="117" customWidth="1"/>
    <col min="514" max="514" width="13.125" style="117" bestFit="1" customWidth="1"/>
    <col min="515" max="515" width="0.875" style="117" customWidth="1"/>
    <col min="516" max="516" width="12.75" style="117" bestFit="1" customWidth="1"/>
    <col min="517" max="517" width="0.75" style="117" customWidth="1"/>
    <col min="518" max="518" width="11.875" style="117" bestFit="1" customWidth="1"/>
    <col min="519" max="519" width="0.875" style="117" customWidth="1"/>
    <col min="520" max="520" width="12.75" style="117" bestFit="1" customWidth="1"/>
    <col min="521" max="521" width="1.25" style="117" customWidth="1"/>
    <col min="522" max="522" width="16" style="117" bestFit="1" customWidth="1"/>
    <col min="523" max="523" width="1.25" style="117" customWidth="1"/>
    <col min="524" max="524" width="15.875" style="117" customWidth="1"/>
    <col min="525" max="525" width="10.75" style="117" bestFit="1" customWidth="1"/>
    <col min="526" max="527" width="9" style="117"/>
    <col min="528" max="528" width="9.625" style="117" bestFit="1" customWidth="1"/>
    <col min="529" max="767" width="9" style="117"/>
    <col min="768" max="768" width="45.125" style="117" customWidth="1"/>
    <col min="769" max="769" width="9" style="117" customWidth="1"/>
    <col min="770" max="770" width="13.125" style="117" bestFit="1" customWidth="1"/>
    <col min="771" max="771" width="0.875" style="117" customWidth="1"/>
    <col min="772" max="772" width="12.75" style="117" bestFit="1" customWidth="1"/>
    <col min="773" max="773" width="0.75" style="117" customWidth="1"/>
    <col min="774" max="774" width="11.875" style="117" bestFit="1" customWidth="1"/>
    <col min="775" max="775" width="0.875" style="117" customWidth="1"/>
    <col min="776" max="776" width="12.75" style="117" bestFit="1" customWidth="1"/>
    <col min="777" max="777" width="1.25" style="117" customWidth="1"/>
    <col min="778" max="778" width="16" style="117" bestFit="1" customWidth="1"/>
    <col min="779" max="779" width="1.25" style="117" customWidth="1"/>
    <col min="780" max="780" width="15.875" style="117" customWidth="1"/>
    <col min="781" max="781" width="10.75" style="117" bestFit="1" customWidth="1"/>
    <col min="782" max="783" width="9" style="117"/>
    <col min="784" max="784" width="9.625" style="117" bestFit="1" customWidth="1"/>
    <col min="785" max="1023" width="9" style="117"/>
    <col min="1024" max="1024" width="45.125" style="117" customWidth="1"/>
    <col min="1025" max="1025" width="9" style="117" customWidth="1"/>
    <col min="1026" max="1026" width="13.125" style="117" bestFit="1" customWidth="1"/>
    <col min="1027" max="1027" width="0.875" style="117" customWidth="1"/>
    <col min="1028" max="1028" width="12.75" style="117" bestFit="1" customWidth="1"/>
    <col min="1029" max="1029" width="0.75" style="117" customWidth="1"/>
    <col min="1030" max="1030" width="11.875" style="117" bestFit="1" customWidth="1"/>
    <col min="1031" max="1031" width="0.875" style="117" customWidth="1"/>
    <col min="1032" max="1032" width="12.75" style="117" bestFit="1" customWidth="1"/>
    <col min="1033" max="1033" width="1.25" style="117" customWidth="1"/>
    <col min="1034" max="1034" width="16" style="117" bestFit="1" customWidth="1"/>
    <col min="1035" max="1035" width="1.25" style="117" customWidth="1"/>
    <col min="1036" max="1036" width="15.875" style="117" customWidth="1"/>
    <col min="1037" max="1037" width="10.75" style="117" bestFit="1" customWidth="1"/>
    <col min="1038" max="1039" width="9" style="117"/>
    <col min="1040" max="1040" width="9.625" style="117" bestFit="1" customWidth="1"/>
    <col min="1041" max="1279" width="9" style="117"/>
    <col min="1280" max="1280" width="45.125" style="117" customWidth="1"/>
    <col min="1281" max="1281" width="9" style="117" customWidth="1"/>
    <col min="1282" max="1282" width="13.125" style="117" bestFit="1" customWidth="1"/>
    <col min="1283" max="1283" width="0.875" style="117" customWidth="1"/>
    <col min="1284" max="1284" width="12.75" style="117" bestFit="1" customWidth="1"/>
    <col min="1285" max="1285" width="0.75" style="117" customWidth="1"/>
    <col min="1286" max="1286" width="11.875" style="117" bestFit="1" customWidth="1"/>
    <col min="1287" max="1287" width="0.875" style="117" customWidth="1"/>
    <col min="1288" max="1288" width="12.75" style="117" bestFit="1" customWidth="1"/>
    <col min="1289" max="1289" width="1.25" style="117" customWidth="1"/>
    <col min="1290" max="1290" width="16" style="117" bestFit="1" customWidth="1"/>
    <col min="1291" max="1291" width="1.25" style="117" customWidth="1"/>
    <col min="1292" max="1292" width="15.875" style="117" customWidth="1"/>
    <col min="1293" max="1293" width="10.75" style="117" bestFit="1" customWidth="1"/>
    <col min="1294" max="1295" width="9" style="117"/>
    <col min="1296" max="1296" width="9.625" style="117" bestFit="1" customWidth="1"/>
    <col min="1297" max="1535" width="9" style="117"/>
    <col min="1536" max="1536" width="45.125" style="117" customWidth="1"/>
    <col min="1537" max="1537" width="9" style="117" customWidth="1"/>
    <col min="1538" max="1538" width="13.125" style="117" bestFit="1" customWidth="1"/>
    <col min="1539" max="1539" width="0.875" style="117" customWidth="1"/>
    <col min="1540" max="1540" width="12.75" style="117" bestFit="1" customWidth="1"/>
    <col min="1541" max="1541" width="0.75" style="117" customWidth="1"/>
    <col min="1542" max="1542" width="11.875" style="117" bestFit="1" customWidth="1"/>
    <col min="1543" max="1543" width="0.875" style="117" customWidth="1"/>
    <col min="1544" max="1544" width="12.75" style="117" bestFit="1" customWidth="1"/>
    <col min="1545" max="1545" width="1.25" style="117" customWidth="1"/>
    <col min="1546" max="1546" width="16" style="117" bestFit="1" customWidth="1"/>
    <col min="1547" max="1547" width="1.25" style="117" customWidth="1"/>
    <col min="1548" max="1548" width="15.875" style="117" customWidth="1"/>
    <col min="1549" max="1549" width="10.75" style="117" bestFit="1" customWidth="1"/>
    <col min="1550" max="1551" width="9" style="117"/>
    <col min="1552" max="1552" width="9.625" style="117" bestFit="1" customWidth="1"/>
    <col min="1553" max="1791" width="9" style="117"/>
    <col min="1792" max="1792" width="45.125" style="117" customWidth="1"/>
    <col min="1793" max="1793" width="9" style="117" customWidth="1"/>
    <col min="1794" max="1794" width="13.125" style="117" bestFit="1" customWidth="1"/>
    <col min="1795" max="1795" width="0.875" style="117" customWidth="1"/>
    <col min="1796" max="1796" width="12.75" style="117" bestFit="1" customWidth="1"/>
    <col min="1797" max="1797" width="0.75" style="117" customWidth="1"/>
    <col min="1798" max="1798" width="11.875" style="117" bestFit="1" customWidth="1"/>
    <col min="1799" max="1799" width="0.875" style="117" customWidth="1"/>
    <col min="1800" max="1800" width="12.75" style="117" bestFit="1" customWidth="1"/>
    <col min="1801" max="1801" width="1.25" style="117" customWidth="1"/>
    <col min="1802" max="1802" width="16" style="117" bestFit="1" customWidth="1"/>
    <col min="1803" max="1803" width="1.25" style="117" customWidth="1"/>
    <col min="1804" max="1804" width="15.875" style="117" customWidth="1"/>
    <col min="1805" max="1805" width="10.75" style="117" bestFit="1" customWidth="1"/>
    <col min="1806" max="1807" width="9" style="117"/>
    <col min="1808" max="1808" width="9.625" style="117" bestFit="1" customWidth="1"/>
    <col min="1809" max="2047" width="9" style="117"/>
    <col min="2048" max="2048" width="45.125" style="117" customWidth="1"/>
    <col min="2049" max="2049" width="9" style="117" customWidth="1"/>
    <col min="2050" max="2050" width="13.125" style="117" bestFit="1" customWidth="1"/>
    <col min="2051" max="2051" width="0.875" style="117" customWidth="1"/>
    <col min="2052" max="2052" width="12.75" style="117" bestFit="1" customWidth="1"/>
    <col min="2053" max="2053" width="0.75" style="117" customWidth="1"/>
    <col min="2054" max="2054" width="11.875" style="117" bestFit="1" customWidth="1"/>
    <col min="2055" max="2055" width="0.875" style="117" customWidth="1"/>
    <col min="2056" max="2056" width="12.75" style="117" bestFit="1" customWidth="1"/>
    <col min="2057" max="2057" width="1.25" style="117" customWidth="1"/>
    <col min="2058" max="2058" width="16" style="117" bestFit="1" customWidth="1"/>
    <col min="2059" max="2059" width="1.25" style="117" customWidth="1"/>
    <col min="2060" max="2060" width="15.875" style="117" customWidth="1"/>
    <col min="2061" max="2061" width="10.75" style="117" bestFit="1" customWidth="1"/>
    <col min="2062" max="2063" width="9" style="117"/>
    <col min="2064" max="2064" width="9.625" style="117" bestFit="1" customWidth="1"/>
    <col min="2065" max="2303" width="9" style="117"/>
    <col min="2304" max="2304" width="45.125" style="117" customWidth="1"/>
    <col min="2305" max="2305" width="9" style="117" customWidth="1"/>
    <col min="2306" max="2306" width="13.125" style="117" bestFit="1" customWidth="1"/>
    <col min="2307" max="2307" width="0.875" style="117" customWidth="1"/>
    <col min="2308" max="2308" width="12.75" style="117" bestFit="1" customWidth="1"/>
    <col min="2309" max="2309" width="0.75" style="117" customWidth="1"/>
    <col min="2310" max="2310" width="11.875" style="117" bestFit="1" customWidth="1"/>
    <col min="2311" max="2311" width="0.875" style="117" customWidth="1"/>
    <col min="2312" max="2312" width="12.75" style="117" bestFit="1" customWidth="1"/>
    <col min="2313" max="2313" width="1.25" style="117" customWidth="1"/>
    <col min="2314" max="2314" width="16" style="117" bestFit="1" customWidth="1"/>
    <col min="2315" max="2315" width="1.25" style="117" customWidth="1"/>
    <col min="2316" max="2316" width="15.875" style="117" customWidth="1"/>
    <col min="2317" max="2317" width="10.75" style="117" bestFit="1" customWidth="1"/>
    <col min="2318" max="2319" width="9" style="117"/>
    <col min="2320" max="2320" width="9.625" style="117" bestFit="1" customWidth="1"/>
    <col min="2321" max="2559" width="9" style="117"/>
    <col min="2560" max="2560" width="45.125" style="117" customWidth="1"/>
    <col min="2561" max="2561" width="9" style="117" customWidth="1"/>
    <col min="2562" max="2562" width="13.125" style="117" bestFit="1" customWidth="1"/>
    <col min="2563" max="2563" width="0.875" style="117" customWidth="1"/>
    <col min="2564" max="2564" width="12.75" style="117" bestFit="1" customWidth="1"/>
    <col min="2565" max="2565" width="0.75" style="117" customWidth="1"/>
    <col min="2566" max="2566" width="11.875" style="117" bestFit="1" customWidth="1"/>
    <col min="2567" max="2567" width="0.875" style="117" customWidth="1"/>
    <col min="2568" max="2568" width="12.75" style="117" bestFit="1" customWidth="1"/>
    <col min="2569" max="2569" width="1.25" style="117" customWidth="1"/>
    <col min="2570" max="2570" width="16" style="117" bestFit="1" customWidth="1"/>
    <col min="2571" max="2571" width="1.25" style="117" customWidth="1"/>
    <col min="2572" max="2572" width="15.875" style="117" customWidth="1"/>
    <col min="2573" max="2573" width="10.75" style="117" bestFit="1" customWidth="1"/>
    <col min="2574" max="2575" width="9" style="117"/>
    <col min="2576" max="2576" width="9.625" style="117" bestFit="1" customWidth="1"/>
    <col min="2577" max="2815" width="9" style="117"/>
    <col min="2816" max="2816" width="45.125" style="117" customWidth="1"/>
    <col min="2817" max="2817" width="9" style="117" customWidth="1"/>
    <col min="2818" max="2818" width="13.125" style="117" bestFit="1" customWidth="1"/>
    <col min="2819" max="2819" width="0.875" style="117" customWidth="1"/>
    <col min="2820" max="2820" width="12.75" style="117" bestFit="1" customWidth="1"/>
    <col min="2821" max="2821" width="0.75" style="117" customWidth="1"/>
    <col min="2822" max="2822" width="11.875" style="117" bestFit="1" customWidth="1"/>
    <col min="2823" max="2823" width="0.875" style="117" customWidth="1"/>
    <col min="2824" max="2824" width="12.75" style="117" bestFit="1" customWidth="1"/>
    <col min="2825" max="2825" width="1.25" style="117" customWidth="1"/>
    <col min="2826" max="2826" width="16" style="117" bestFit="1" customWidth="1"/>
    <col min="2827" max="2827" width="1.25" style="117" customWidth="1"/>
    <col min="2828" max="2828" width="15.875" style="117" customWidth="1"/>
    <col min="2829" max="2829" width="10.75" style="117" bestFit="1" customWidth="1"/>
    <col min="2830" max="2831" width="9" style="117"/>
    <col min="2832" max="2832" width="9.625" style="117" bestFit="1" customWidth="1"/>
    <col min="2833" max="3071" width="9" style="117"/>
    <col min="3072" max="3072" width="45.125" style="117" customWidth="1"/>
    <col min="3073" max="3073" width="9" style="117" customWidth="1"/>
    <col min="3074" max="3074" width="13.125" style="117" bestFit="1" customWidth="1"/>
    <col min="3075" max="3075" width="0.875" style="117" customWidth="1"/>
    <col min="3076" max="3076" width="12.75" style="117" bestFit="1" customWidth="1"/>
    <col min="3077" max="3077" width="0.75" style="117" customWidth="1"/>
    <col min="3078" max="3078" width="11.875" style="117" bestFit="1" customWidth="1"/>
    <col min="3079" max="3079" width="0.875" style="117" customWidth="1"/>
    <col min="3080" max="3080" width="12.75" style="117" bestFit="1" customWidth="1"/>
    <col min="3081" max="3081" width="1.25" style="117" customWidth="1"/>
    <col min="3082" max="3082" width="16" style="117" bestFit="1" customWidth="1"/>
    <col min="3083" max="3083" width="1.25" style="117" customWidth="1"/>
    <col min="3084" max="3084" width="15.875" style="117" customWidth="1"/>
    <col min="3085" max="3085" width="10.75" style="117" bestFit="1" customWidth="1"/>
    <col min="3086" max="3087" width="9" style="117"/>
    <col min="3088" max="3088" width="9.625" style="117" bestFit="1" customWidth="1"/>
    <col min="3089" max="3327" width="9" style="117"/>
    <col min="3328" max="3328" width="45.125" style="117" customWidth="1"/>
    <col min="3329" max="3329" width="9" style="117" customWidth="1"/>
    <col min="3330" max="3330" width="13.125" style="117" bestFit="1" customWidth="1"/>
    <col min="3331" max="3331" width="0.875" style="117" customWidth="1"/>
    <col min="3332" max="3332" width="12.75" style="117" bestFit="1" customWidth="1"/>
    <col min="3333" max="3333" width="0.75" style="117" customWidth="1"/>
    <col min="3334" max="3334" width="11.875" style="117" bestFit="1" customWidth="1"/>
    <col min="3335" max="3335" width="0.875" style="117" customWidth="1"/>
    <col min="3336" max="3336" width="12.75" style="117" bestFit="1" customWidth="1"/>
    <col min="3337" max="3337" width="1.25" style="117" customWidth="1"/>
    <col min="3338" max="3338" width="16" style="117" bestFit="1" customWidth="1"/>
    <col min="3339" max="3339" width="1.25" style="117" customWidth="1"/>
    <col min="3340" max="3340" width="15.875" style="117" customWidth="1"/>
    <col min="3341" max="3341" width="10.75" style="117" bestFit="1" customWidth="1"/>
    <col min="3342" max="3343" width="9" style="117"/>
    <col min="3344" max="3344" width="9.625" style="117" bestFit="1" customWidth="1"/>
    <col min="3345" max="3583" width="9" style="117"/>
    <col min="3584" max="3584" width="45.125" style="117" customWidth="1"/>
    <col min="3585" max="3585" width="9" style="117" customWidth="1"/>
    <col min="3586" max="3586" width="13.125" style="117" bestFit="1" customWidth="1"/>
    <col min="3587" max="3587" width="0.875" style="117" customWidth="1"/>
    <col min="3588" max="3588" width="12.75" style="117" bestFit="1" customWidth="1"/>
    <col min="3589" max="3589" width="0.75" style="117" customWidth="1"/>
    <col min="3590" max="3590" width="11.875" style="117" bestFit="1" customWidth="1"/>
    <col min="3591" max="3591" width="0.875" style="117" customWidth="1"/>
    <col min="3592" max="3592" width="12.75" style="117" bestFit="1" customWidth="1"/>
    <col min="3593" max="3593" width="1.25" style="117" customWidth="1"/>
    <col min="3594" max="3594" width="16" style="117" bestFit="1" customWidth="1"/>
    <col min="3595" max="3595" width="1.25" style="117" customWidth="1"/>
    <col min="3596" max="3596" width="15.875" style="117" customWidth="1"/>
    <col min="3597" max="3597" width="10.75" style="117" bestFit="1" customWidth="1"/>
    <col min="3598" max="3599" width="9" style="117"/>
    <col min="3600" max="3600" width="9.625" style="117" bestFit="1" customWidth="1"/>
    <col min="3601" max="3839" width="9" style="117"/>
    <col min="3840" max="3840" width="45.125" style="117" customWidth="1"/>
    <col min="3841" max="3841" width="9" style="117" customWidth="1"/>
    <col min="3842" max="3842" width="13.125" style="117" bestFit="1" customWidth="1"/>
    <col min="3843" max="3843" width="0.875" style="117" customWidth="1"/>
    <col min="3844" max="3844" width="12.75" style="117" bestFit="1" customWidth="1"/>
    <col min="3845" max="3845" width="0.75" style="117" customWidth="1"/>
    <col min="3846" max="3846" width="11.875" style="117" bestFit="1" customWidth="1"/>
    <col min="3847" max="3847" width="0.875" style="117" customWidth="1"/>
    <col min="3848" max="3848" width="12.75" style="117" bestFit="1" customWidth="1"/>
    <col min="3849" max="3849" width="1.25" style="117" customWidth="1"/>
    <col min="3850" max="3850" width="16" style="117" bestFit="1" customWidth="1"/>
    <col min="3851" max="3851" width="1.25" style="117" customWidth="1"/>
    <col min="3852" max="3852" width="15.875" style="117" customWidth="1"/>
    <col min="3853" max="3853" width="10.75" style="117" bestFit="1" customWidth="1"/>
    <col min="3854" max="3855" width="9" style="117"/>
    <col min="3856" max="3856" width="9.625" style="117" bestFit="1" customWidth="1"/>
    <col min="3857" max="4095" width="9" style="117"/>
    <col min="4096" max="4096" width="45.125" style="117" customWidth="1"/>
    <col min="4097" max="4097" width="9" style="117" customWidth="1"/>
    <col min="4098" max="4098" width="13.125" style="117" bestFit="1" customWidth="1"/>
    <col min="4099" max="4099" width="0.875" style="117" customWidth="1"/>
    <col min="4100" max="4100" width="12.75" style="117" bestFit="1" customWidth="1"/>
    <col min="4101" max="4101" width="0.75" style="117" customWidth="1"/>
    <col min="4102" max="4102" width="11.875" style="117" bestFit="1" customWidth="1"/>
    <col min="4103" max="4103" width="0.875" style="117" customWidth="1"/>
    <col min="4104" max="4104" width="12.75" style="117" bestFit="1" customWidth="1"/>
    <col min="4105" max="4105" width="1.25" style="117" customWidth="1"/>
    <col min="4106" max="4106" width="16" style="117" bestFit="1" customWidth="1"/>
    <col min="4107" max="4107" width="1.25" style="117" customWidth="1"/>
    <col min="4108" max="4108" width="15.875" style="117" customWidth="1"/>
    <col min="4109" max="4109" width="10.75" style="117" bestFit="1" customWidth="1"/>
    <col min="4110" max="4111" width="9" style="117"/>
    <col min="4112" max="4112" width="9.625" style="117" bestFit="1" customWidth="1"/>
    <col min="4113" max="4351" width="9" style="117"/>
    <col min="4352" max="4352" width="45.125" style="117" customWidth="1"/>
    <col min="4353" max="4353" width="9" style="117" customWidth="1"/>
    <col min="4354" max="4354" width="13.125" style="117" bestFit="1" customWidth="1"/>
    <col min="4355" max="4355" width="0.875" style="117" customWidth="1"/>
    <col min="4356" max="4356" width="12.75" style="117" bestFit="1" customWidth="1"/>
    <col min="4357" max="4357" width="0.75" style="117" customWidth="1"/>
    <col min="4358" max="4358" width="11.875" style="117" bestFit="1" customWidth="1"/>
    <col min="4359" max="4359" width="0.875" style="117" customWidth="1"/>
    <col min="4360" max="4360" width="12.75" style="117" bestFit="1" customWidth="1"/>
    <col min="4361" max="4361" width="1.25" style="117" customWidth="1"/>
    <col min="4362" max="4362" width="16" style="117" bestFit="1" customWidth="1"/>
    <col min="4363" max="4363" width="1.25" style="117" customWidth="1"/>
    <col min="4364" max="4364" width="15.875" style="117" customWidth="1"/>
    <col min="4365" max="4365" width="10.75" style="117" bestFit="1" customWidth="1"/>
    <col min="4366" max="4367" width="9" style="117"/>
    <col min="4368" max="4368" width="9.625" style="117" bestFit="1" customWidth="1"/>
    <col min="4369" max="4607" width="9" style="117"/>
    <col min="4608" max="4608" width="45.125" style="117" customWidth="1"/>
    <col min="4609" max="4609" width="9" style="117" customWidth="1"/>
    <col min="4610" max="4610" width="13.125" style="117" bestFit="1" customWidth="1"/>
    <col min="4611" max="4611" width="0.875" style="117" customWidth="1"/>
    <col min="4612" max="4612" width="12.75" style="117" bestFit="1" customWidth="1"/>
    <col min="4613" max="4613" width="0.75" style="117" customWidth="1"/>
    <col min="4614" max="4614" width="11.875" style="117" bestFit="1" customWidth="1"/>
    <col min="4615" max="4615" width="0.875" style="117" customWidth="1"/>
    <col min="4616" max="4616" width="12.75" style="117" bestFit="1" customWidth="1"/>
    <col min="4617" max="4617" width="1.25" style="117" customWidth="1"/>
    <col min="4618" max="4618" width="16" style="117" bestFit="1" customWidth="1"/>
    <col min="4619" max="4619" width="1.25" style="117" customWidth="1"/>
    <col min="4620" max="4620" width="15.875" style="117" customWidth="1"/>
    <col min="4621" max="4621" width="10.75" style="117" bestFit="1" customWidth="1"/>
    <col min="4622" max="4623" width="9" style="117"/>
    <col min="4624" max="4624" width="9.625" style="117" bestFit="1" customWidth="1"/>
    <col min="4625" max="4863" width="9" style="117"/>
    <col min="4864" max="4864" width="45.125" style="117" customWidth="1"/>
    <col min="4865" max="4865" width="9" style="117" customWidth="1"/>
    <col min="4866" max="4866" width="13.125" style="117" bestFit="1" customWidth="1"/>
    <col min="4867" max="4867" width="0.875" style="117" customWidth="1"/>
    <col min="4868" max="4868" width="12.75" style="117" bestFit="1" customWidth="1"/>
    <col min="4869" max="4869" width="0.75" style="117" customWidth="1"/>
    <col min="4870" max="4870" width="11.875" style="117" bestFit="1" customWidth="1"/>
    <col min="4871" max="4871" width="0.875" style="117" customWidth="1"/>
    <col min="4872" max="4872" width="12.75" style="117" bestFit="1" customWidth="1"/>
    <col min="4873" max="4873" width="1.25" style="117" customWidth="1"/>
    <col min="4874" max="4874" width="16" style="117" bestFit="1" customWidth="1"/>
    <col min="4875" max="4875" width="1.25" style="117" customWidth="1"/>
    <col min="4876" max="4876" width="15.875" style="117" customWidth="1"/>
    <col min="4877" max="4877" width="10.75" style="117" bestFit="1" customWidth="1"/>
    <col min="4878" max="4879" width="9" style="117"/>
    <col min="4880" max="4880" width="9.625" style="117" bestFit="1" customWidth="1"/>
    <col min="4881" max="5119" width="9" style="117"/>
    <col min="5120" max="5120" width="45.125" style="117" customWidth="1"/>
    <col min="5121" max="5121" width="9" style="117" customWidth="1"/>
    <col min="5122" max="5122" width="13.125" style="117" bestFit="1" customWidth="1"/>
    <col min="5123" max="5123" width="0.875" style="117" customWidth="1"/>
    <col min="5124" max="5124" width="12.75" style="117" bestFit="1" customWidth="1"/>
    <col min="5125" max="5125" width="0.75" style="117" customWidth="1"/>
    <col min="5126" max="5126" width="11.875" style="117" bestFit="1" customWidth="1"/>
    <col min="5127" max="5127" width="0.875" style="117" customWidth="1"/>
    <col min="5128" max="5128" width="12.75" style="117" bestFit="1" customWidth="1"/>
    <col min="5129" max="5129" width="1.25" style="117" customWidth="1"/>
    <col min="5130" max="5130" width="16" style="117" bestFit="1" customWidth="1"/>
    <col min="5131" max="5131" width="1.25" style="117" customWidth="1"/>
    <col min="5132" max="5132" width="15.875" style="117" customWidth="1"/>
    <col min="5133" max="5133" width="10.75" style="117" bestFit="1" customWidth="1"/>
    <col min="5134" max="5135" width="9" style="117"/>
    <col min="5136" max="5136" width="9.625" style="117" bestFit="1" customWidth="1"/>
    <col min="5137" max="5375" width="9" style="117"/>
    <col min="5376" max="5376" width="45.125" style="117" customWidth="1"/>
    <col min="5377" max="5377" width="9" style="117" customWidth="1"/>
    <col min="5378" max="5378" width="13.125" style="117" bestFit="1" customWidth="1"/>
    <col min="5379" max="5379" width="0.875" style="117" customWidth="1"/>
    <col min="5380" max="5380" width="12.75" style="117" bestFit="1" customWidth="1"/>
    <col min="5381" max="5381" width="0.75" style="117" customWidth="1"/>
    <col min="5382" max="5382" width="11.875" style="117" bestFit="1" customWidth="1"/>
    <col min="5383" max="5383" width="0.875" style="117" customWidth="1"/>
    <col min="5384" max="5384" width="12.75" style="117" bestFit="1" customWidth="1"/>
    <col min="5385" max="5385" width="1.25" style="117" customWidth="1"/>
    <col min="5386" max="5386" width="16" style="117" bestFit="1" customWidth="1"/>
    <col min="5387" max="5387" width="1.25" style="117" customWidth="1"/>
    <col min="5388" max="5388" width="15.875" style="117" customWidth="1"/>
    <col min="5389" max="5389" width="10.75" style="117" bestFit="1" customWidth="1"/>
    <col min="5390" max="5391" width="9" style="117"/>
    <col min="5392" max="5392" width="9.625" style="117" bestFit="1" customWidth="1"/>
    <col min="5393" max="5631" width="9" style="117"/>
    <col min="5632" max="5632" width="45.125" style="117" customWidth="1"/>
    <col min="5633" max="5633" width="9" style="117" customWidth="1"/>
    <col min="5634" max="5634" width="13.125" style="117" bestFit="1" customWidth="1"/>
    <col min="5635" max="5635" width="0.875" style="117" customWidth="1"/>
    <col min="5636" max="5636" width="12.75" style="117" bestFit="1" customWidth="1"/>
    <col min="5637" max="5637" width="0.75" style="117" customWidth="1"/>
    <col min="5638" max="5638" width="11.875" style="117" bestFit="1" customWidth="1"/>
    <col min="5639" max="5639" width="0.875" style="117" customWidth="1"/>
    <col min="5640" max="5640" width="12.75" style="117" bestFit="1" customWidth="1"/>
    <col min="5641" max="5641" width="1.25" style="117" customWidth="1"/>
    <col min="5642" max="5642" width="16" style="117" bestFit="1" customWidth="1"/>
    <col min="5643" max="5643" width="1.25" style="117" customWidth="1"/>
    <col min="5644" max="5644" width="15.875" style="117" customWidth="1"/>
    <col min="5645" max="5645" width="10.75" style="117" bestFit="1" customWidth="1"/>
    <col min="5646" max="5647" width="9" style="117"/>
    <col min="5648" max="5648" width="9.625" style="117" bestFit="1" customWidth="1"/>
    <col min="5649" max="5887" width="9" style="117"/>
    <col min="5888" max="5888" width="45.125" style="117" customWidth="1"/>
    <col min="5889" max="5889" width="9" style="117" customWidth="1"/>
    <col min="5890" max="5890" width="13.125" style="117" bestFit="1" customWidth="1"/>
    <col min="5891" max="5891" width="0.875" style="117" customWidth="1"/>
    <col min="5892" max="5892" width="12.75" style="117" bestFit="1" customWidth="1"/>
    <col min="5893" max="5893" width="0.75" style="117" customWidth="1"/>
    <col min="5894" max="5894" width="11.875" style="117" bestFit="1" customWidth="1"/>
    <col min="5895" max="5895" width="0.875" style="117" customWidth="1"/>
    <col min="5896" max="5896" width="12.75" style="117" bestFit="1" customWidth="1"/>
    <col min="5897" max="5897" width="1.25" style="117" customWidth="1"/>
    <col min="5898" max="5898" width="16" style="117" bestFit="1" customWidth="1"/>
    <col min="5899" max="5899" width="1.25" style="117" customWidth="1"/>
    <col min="5900" max="5900" width="15.875" style="117" customWidth="1"/>
    <col min="5901" max="5901" width="10.75" style="117" bestFit="1" customWidth="1"/>
    <col min="5902" max="5903" width="9" style="117"/>
    <col min="5904" max="5904" width="9.625" style="117" bestFit="1" customWidth="1"/>
    <col min="5905" max="6143" width="9" style="117"/>
    <col min="6144" max="6144" width="45.125" style="117" customWidth="1"/>
    <col min="6145" max="6145" width="9" style="117" customWidth="1"/>
    <col min="6146" max="6146" width="13.125" style="117" bestFit="1" customWidth="1"/>
    <col min="6147" max="6147" width="0.875" style="117" customWidth="1"/>
    <col min="6148" max="6148" width="12.75" style="117" bestFit="1" customWidth="1"/>
    <col min="6149" max="6149" width="0.75" style="117" customWidth="1"/>
    <col min="6150" max="6150" width="11.875" style="117" bestFit="1" customWidth="1"/>
    <col min="6151" max="6151" width="0.875" style="117" customWidth="1"/>
    <col min="6152" max="6152" width="12.75" style="117" bestFit="1" customWidth="1"/>
    <col min="6153" max="6153" width="1.25" style="117" customWidth="1"/>
    <col min="6154" max="6154" width="16" style="117" bestFit="1" customWidth="1"/>
    <col min="6155" max="6155" width="1.25" style="117" customWidth="1"/>
    <col min="6156" max="6156" width="15.875" style="117" customWidth="1"/>
    <col min="6157" max="6157" width="10.75" style="117" bestFit="1" customWidth="1"/>
    <col min="6158" max="6159" width="9" style="117"/>
    <col min="6160" max="6160" width="9.625" style="117" bestFit="1" customWidth="1"/>
    <col min="6161" max="6399" width="9" style="117"/>
    <col min="6400" max="6400" width="45.125" style="117" customWidth="1"/>
    <col min="6401" max="6401" width="9" style="117" customWidth="1"/>
    <col min="6402" max="6402" width="13.125" style="117" bestFit="1" customWidth="1"/>
    <col min="6403" max="6403" width="0.875" style="117" customWidth="1"/>
    <col min="6404" max="6404" width="12.75" style="117" bestFit="1" customWidth="1"/>
    <col min="6405" max="6405" width="0.75" style="117" customWidth="1"/>
    <col min="6406" max="6406" width="11.875" style="117" bestFit="1" customWidth="1"/>
    <col min="6407" max="6407" width="0.875" style="117" customWidth="1"/>
    <col min="6408" max="6408" width="12.75" style="117" bestFit="1" customWidth="1"/>
    <col min="6409" max="6409" width="1.25" style="117" customWidth="1"/>
    <col min="6410" max="6410" width="16" style="117" bestFit="1" customWidth="1"/>
    <col min="6411" max="6411" width="1.25" style="117" customWidth="1"/>
    <col min="6412" max="6412" width="15.875" style="117" customWidth="1"/>
    <col min="6413" max="6413" width="10.75" style="117" bestFit="1" customWidth="1"/>
    <col min="6414" max="6415" width="9" style="117"/>
    <col min="6416" max="6416" width="9.625" style="117" bestFit="1" customWidth="1"/>
    <col min="6417" max="6655" width="9" style="117"/>
    <col min="6656" max="6656" width="45.125" style="117" customWidth="1"/>
    <col min="6657" max="6657" width="9" style="117" customWidth="1"/>
    <col min="6658" max="6658" width="13.125" style="117" bestFit="1" customWidth="1"/>
    <col min="6659" max="6659" width="0.875" style="117" customWidth="1"/>
    <col min="6660" max="6660" width="12.75" style="117" bestFit="1" customWidth="1"/>
    <col min="6661" max="6661" width="0.75" style="117" customWidth="1"/>
    <col min="6662" max="6662" width="11.875" style="117" bestFit="1" customWidth="1"/>
    <col min="6663" max="6663" width="0.875" style="117" customWidth="1"/>
    <col min="6664" max="6664" width="12.75" style="117" bestFit="1" customWidth="1"/>
    <col min="6665" max="6665" width="1.25" style="117" customWidth="1"/>
    <col min="6666" max="6666" width="16" style="117" bestFit="1" customWidth="1"/>
    <col min="6667" max="6667" width="1.25" style="117" customWidth="1"/>
    <col min="6668" max="6668" width="15.875" style="117" customWidth="1"/>
    <col min="6669" max="6669" width="10.75" style="117" bestFit="1" customWidth="1"/>
    <col min="6670" max="6671" width="9" style="117"/>
    <col min="6672" max="6672" width="9.625" style="117" bestFit="1" customWidth="1"/>
    <col min="6673" max="6911" width="9" style="117"/>
    <col min="6912" max="6912" width="45.125" style="117" customWidth="1"/>
    <col min="6913" max="6913" width="9" style="117" customWidth="1"/>
    <col min="6914" max="6914" width="13.125" style="117" bestFit="1" customWidth="1"/>
    <col min="6915" max="6915" width="0.875" style="117" customWidth="1"/>
    <col min="6916" max="6916" width="12.75" style="117" bestFit="1" customWidth="1"/>
    <col min="6917" max="6917" width="0.75" style="117" customWidth="1"/>
    <col min="6918" max="6918" width="11.875" style="117" bestFit="1" customWidth="1"/>
    <col min="6919" max="6919" width="0.875" style="117" customWidth="1"/>
    <col min="6920" max="6920" width="12.75" style="117" bestFit="1" customWidth="1"/>
    <col min="6921" max="6921" width="1.25" style="117" customWidth="1"/>
    <col min="6922" max="6922" width="16" style="117" bestFit="1" customWidth="1"/>
    <col min="6923" max="6923" width="1.25" style="117" customWidth="1"/>
    <col min="6924" max="6924" width="15.875" style="117" customWidth="1"/>
    <col min="6925" max="6925" width="10.75" style="117" bestFit="1" customWidth="1"/>
    <col min="6926" max="6927" width="9" style="117"/>
    <col min="6928" max="6928" width="9.625" style="117" bestFit="1" customWidth="1"/>
    <col min="6929" max="7167" width="9" style="117"/>
    <col min="7168" max="7168" width="45.125" style="117" customWidth="1"/>
    <col min="7169" max="7169" width="9" style="117" customWidth="1"/>
    <col min="7170" max="7170" width="13.125" style="117" bestFit="1" customWidth="1"/>
    <col min="7171" max="7171" width="0.875" style="117" customWidth="1"/>
    <col min="7172" max="7172" width="12.75" style="117" bestFit="1" customWidth="1"/>
    <col min="7173" max="7173" width="0.75" style="117" customWidth="1"/>
    <col min="7174" max="7174" width="11.875" style="117" bestFit="1" customWidth="1"/>
    <col min="7175" max="7175" width="0.875" style="117" customWidth="1"/>
    <col min="7176" max="7176" width="12.75" style="117" bestFit="1" customWidth="1"/>
    <col min="7177" max="7177" width="1.25" style="117" customWidth="1"/>
    <col min="7178" max="7178" width="16" style="117" bestFit="1" customWidth="1"/>
    <col min="7179" max="7179" width="1.25" style="117" customWidth="1"/>
    <col min="7180" max="7180" width="15.875" style="117" customWidth="1"/>
    <col min="7181" max="7181" width="10.75" style="117" bestFit="1" customWidth="1"/>
    <col min="7182" max="7183" width="9" style="117"/>
    <col min="7184" max="7184" width="9.625" style="117" bestFit="1" customWidth="1"/>
    <col min="7185" max="7423" width="9" style="117"/>
    <col min="7424" max="7424" width="45.125" style="117" customWidth="1"/>
    <col min="7425" max="7425" width="9" style="117" customWidth="1"/>
    <col min="7426" max="7426" width="13.125" style="117" bestFit="1" customWidth="1"/>
    <col min="7427" max="7427" width="0.875" style="117" customWidth="1"/>
    <col min="7428" max="7428" width="12.75" style="117" bestFit="1" customWidth="1"/>
    <col min="7429" max="7429" width="0.75" style="117" customWidth="1"/>
    <col min="7430" max="7430" width="11.875" style="117" bestFit="1" customWidth="1"/>
    <col min="7431" max="7431" width="0.875" style="117" customWidth="1"/>
    <col min="7432" max="7432" width="12.75" style="117" bestFit="1" customWidth="1"/>
    <col min="7433" max="7433" width="1.25" style="117" customWidth="1"/>
    <col min="7434" max="7434" width="16" style="117" bestFit="1" customWidth="1"/>
    <col min="7435" max="7435" width="1.25" style="117" customWidth="1"/>
    <col min="7436" max="7436" width="15.875" style="117" customWidth="1"/>
    <col min="7437" max="7437" width="10.75" style="117" bestFit="1" customWidth="1"/>
    <col min="7438" max="7439" width="9" style="117"/>
    <col min="7440" max="7440" width="9.625" style="117" bestFit="1" customWidth="1"/>
    <col min="7441" max="7679" width="9" style="117"/>
    <col min="7680" max="7680" width="45.125" style="117" customWidth="1"/>
    <col min="7681" max="7681" width="9" style="117" customWidth="1"/>
    <col min="7682" max="7682" width="13.125" style="117" bestFit="1" customWidth="1"/>
    <col min="7683" max="7683" width="0.875" style="117" customWidth="1"/>
    <col min="7684" max="7684" width="12.75" style="117" bestFit="1" customWidth="1"/>
    <col min="7685" max="7685" width="0.75" style="117" customWidth="1"/>
    <col min="7686" max="7686" width="11.875" style="117" bestFit="1" customWidth="1"/>
    <col min="7687" max="7687" width="0.875" style="117" customWidth="1"/>
    <col min="7688" max="7688" width="12.75" style="117" bestFit="1" customWidth="1"/>
    <col min="7689" max="7689" width="1.25" style="117" customWidth="1"/>
    <col min="7690" max="7690" width="16" style="117" bestFit="1" customWidth="1"/>
    <col min="7691" max="7691" width="1.25" style="117" customWidth="1"/>
    <col min="7692" max="7692" width="15.875" style="117" customWidth="1"/>
    <col min="7693" max="7693" width="10.75" style="117" bestFit="1" customWidth="1"/>
    <col min="7694" max="7695" width="9" style="117"/>
    <col min="7696" max="7696" width="9.625" style="117" bestFit="1" customWidth="1"/>
    <col min="7697" max="7935" width="9" style="117"/>
    <col min="7936" max="7936" width="45.125" style="117" customWidth="1"/>
    <col min="7937" max="7937" width="9" style="117" customWidth="1"/>
    <col min="7938" max="7938" width="13.125" style="117" bestFit="1" customWidth="1"/>
    <col min="7939" max="7939" width="0.875" style="117" customWidth="1"/>
    <col min="7940" max="7940" width="12.75" style="117" bestFit="1" customWidth="1"/>
    <col min="7941" max="7941" width="0.75" style="117" customWidth="1"/>
    <col min="7942" max="7942" width="11.875" style="117" bestFit="1" customWidth="1"/>
    <col min="7943" max="7943" width="0.875" style="117" customWidth="1"/>
    <col min="7944" max="7944" width="12.75" style="117" bestFit="1" customWidth="1"/>
    <col min="7945" max="7945" width="1.25" style="117" customWidth="1"/>
    <col min="7946" max="7946" width="16" style="117" bestFit="1" customWidth="1"/>
    <col min="7947" max="7947" width="1.25" style="117" customWidth="1"/>
    <col min="7948" max="7948" width="15.875" style="117" customWidth="1"/>
    <col min="7949" max="7949" width="10.75" style="117" bestFit="1" customWidth="1"/>
    <col min="7950" max="7951" width="9" style="117"/>
    <col min="7952" max="7952" width="9.625" style="117" bestFit="1" customWidth="1"/>
    <col min="7953" max="8191" width="9" style="117"/>
    <col min="8192" max="8192" width="45.125" style="117" customWidth="1"/>
    <col min="8193" max="8193" width="9" style="117" customWidth="1"/>
    <col min="8194" max="8194" width="13.125" style="117" bestFit="1" customWidth="1"/>
    <col min="8195" max="8195" width="0.875" style="117" customWidth="1"/>
    <col min="8196" max="8196" width="12.75" style="117" bestFit="1" customWidth="1"/>
    <col min="8197" max="8197" width="0.75" style="117" customWidth="1"/>
    <col min="8198" max="8198" width="11.875" style="117" bestFit="1" customWidth="1"/>
    <col min="8199" max="8199" width="0.875" style="117" customWidth="1"/>
    <col min="8200" max="8200" width="12.75" style="117" bestFit="1" customWidth="1"/>
    <col min="8201" max="8201" width="1.25" style="117" customWidth="1"/>
    <col min="8202" max="8202" width="16" style="117" bestFit="1" customWidth="1"/>
    <col min="8203" max="8203" width="1.25" style="117" customWidth="1"/>
    <col min="8204" max="8204" width="15.875" style="117" customWidth="1"/>
    <col min="8205" max="8205" width="10.75" style="117" bestFit="1" customWidth="1"/>
    <col min="8206" max="8207" width="9" style="117"/>
    <col min="8208" max="8208" width="9.625" style="117" bestFit="1" customWidth="1"/>
    <col min="8209" max="8447" width="9" style="117"/>
    <col min="8448" max="8448" width="45.125" style="117" customWidth="1"/>
    <col min="8449" max="8449" width="9" style="117" customWidth="1"/>
    <col min="8450" max="8450" width="13.125" style="117" bestFit="1" customWidth="1"/>
    <col min="8451" max="8451" width="0.875" style="117" customWidth="1"/>
    <col min="8452" max="8452" width="12.75" style="117" bestFit="1" customWidth="1"/>
    <col min="8453" max="8453" width="0.75" style="117" customWidth="1"/>
    <col min="8454" max="8454" width="11.875" style="117" bestFit="1" customWidth="1"/>
    <col min="8455" max="8455" width="0.875" style="117" customWidth="1"/>
    <col min="8456" max="8456" width="12.75" style="117" bestFit="1" customWidth="1"/>
    <col min="8457" max="8457" width="1.25" style="117" customWidth="1"/>
    <col min="8458" max="8458" width="16" style="117" bestFit="1" customWidth="1"/>
    <col min="8459" max="8459" width="1.25" style="117" customWidth="1"/>
    <col min="8460" max="8460" width="15.875" style="117" customWidth="1"/>
    <col min="8461" max="8461" width="10.75" style="117" bestFit="1" customWidth="1"/>
    <col min="8462" max="8463" width="9" style="117"/>
    <col min="8464" max="8464" width="9.625" style="117" bestFit="1" customWidth="1"/>
    <col min="8465" max="8703" width="9" style="117"/>
    <col min="8704" max="8704" width="45.125" style="117" customWidth="1"/>
    <col min="8705" max="8705" width="9" style="117" customWidth="1"/>
    <col min="8706" max="8706" width="13.125" style="117" bestFit="1" customWidth="1"/>
    <col min="8707" max="8707" width="0.875" style="117" customWidth="1"/>
    <col min="8708" max="8708" width="12.75" style="117" bestFit="1" customWidth="1"/>
    <col min="8709" max="8709" width="0.75" style="117" customWidth="1"/>
    <col min="8710" max="8710" width="11.875" style="117" bestFit="1" customWidth="1"/>
    <col min="8711" max="8711" width="0.875" style="117" customWidth="1"/>
    <col min="8712" max="8712" width="12.75" style="117" bestFit="1" customWidth="1"/>
    <col min="8713" max="8713" width="1.25" style="117" customWidth="1"/>
    <col min="8714" max="8714" width="16" style="117" bestFit="1" customWidth="1"/>
    <col min="8715" max="8715" width="1.25" style="117" customWidth="1"/>
    <col min="8716" max="8716" width="15.875" style="117" customWidth="1"/>
    <col min="8717" max="8717" width="10.75" style="117" bestFit="1" customWidth="1"/>
    <col min="8718" max="8719" width="9" style="117"/>
    <col min="8720" max="8720" width="9.625" style="117" bestFit="1" customWidth="1"/>
    <col min="8721" max="8959" width="9" style="117"/>
    <col min="8960" max="8960" width="45.125" style="117" customWidth="1"/>
    <col min="8961" max="8961" width="9" style="117" customWidth="1"/>
    <col min="8962" max="8962" width="13.125" style="117" bestFit="1" customWidth="1"/>
    <col min="8963" max="8963" width="0.875" style="117" customWidth="1"/>
    <col min="8964" max="8964" width="12.75" style="117" bestFit="1" customWidth="1"/>
    <col min="8965" max="8965" width="0.75" style="117" customWidth="1"/>
    <col min="8966" max="8966" width="11.875" style="117" bestFit="1" customWidth="1"/>
    <col min="8967" max="8967" width="0.875" style="117" customWidth="1"/>
    <col min="8968" max="8968" width="12.75" style="117" bestFit="1" customWidth="1"/>
    <col min="8969" max="8969" width="1.25" style="117" customWidth="1"/>
    <col min="8970" max="8970" width="16" style="117" bestFit="1" customWidth="1"/>
    <col min="8971" max="8971" width="1.25" style="117" customWidth="1"/>
    <col min="8972" max="8972" width="15.875" style="117" customWidth="1"/>
    <col min="8973" max="8973" width="10.75" style="117" bestFit="1" customWidth="1"/>
    <col min="8974" max="8975" width="9" style="117"/>
    <col min="8976" max="8976" width="9.625" style="117" bestFit="1" customWidth="1"/>
    <col min="8977" max="9215" width="9" style="117"/>
    <col min="9216" max="9216" width="45.125" style="117" customWidth="1"/>
    <col min="9217" max="9217" width="9" style="117" customWidth="1"/>
    <col min="9218" max="9218" width="13.125" style="117" bestFit="1" customWidth="1"/>
    <col min="9219" max="9219" width="0.875" style="117" customWidth="1"/>
    <col min="9220" max="9220" width="12.75" style="117" bestFit="1" customWidth="1"/>
    <col min="9221" max="9221" width="0.75" style="117" customWidth="1"/>
    <col min="9222" max="9222" width="11.875" style="117" bestFit="1" customWidth="1"/>
    <col min="9223" max="9223" width="0.875" style="117" customWidth="1"/>
    <col min="9224" max="9224" width="12.75" style="117" bestFit="1" customWidth="1"/>
    <col min="9225" max="9225" width="1.25" style="117" customWidth="1"/>
    <col min="9226" max="9226" width="16" style="117" bestFit="1" customWidth="1"/>
    <col min="9227" max="9227" width="1.25" style="117" customWidth="1"/>
    <col min="9228" max="9228" width="15.875" style="117" customWidth="1"/>
    <col min="9229" max="9229" width="10.75" style="117" bestFit="1" customWidth="1"/>
    <col min="9230" max="9231" width="9" style="117"/>
    <col min="9232" max="9232" width="9.625" style="117" bestFit="1" customWidth="1"/>
    <col min="9233" max="9471" width="9" style="117"/>
    <col min="9472" max="9472" width="45.125" style="117" customWidth="1"/>
    <col min="9473" max="9473" width="9" style="117" customWidth="1"/>
    <col min="9474" max="9474" width="13.125" style="117" bestFit="1" customWidth="1"/>
    <col min="9475" max="9475" width="0.875" style="117" customWidth="1"/>
    <col min="9476" max="9476" width="12.75" style="117" bestFit="1" customWidth="1"/>
    <col min="9477" max="9477" width="0.75" style="117" customWidth="1"/>
    <col min="9478" max="9478" width="11.875" style="117" bestFit="1" customWidth="1"/>
    <col min="9479" max="9479" width="0.875" style="117" customWidth="1"/>
    <col min="9480" max="9480" width="12.75" style="117" bestFit="1" customWidth="1"/>
    <col min="9481" max="9481" width="1.25" style="117" customWidth="1"/>
    <col min="9482" max="9482" width="16" style="117" bestFit="1" customWidth="1"/>
    <col min="9483" max="9483" width="1.25" style="117" customWidth="1"/>
    <col min="9484" max="9484" width="15.875" style="117" customWidth="1"/>
    <col min="9485" max="9485" width="10.75" style="117" bestFit="1" customWidth="1"/>
    <col min="9486" max="9487" width="9" style="117"/>
    <col min="9488" max="9488" width="9.625" style="117" bestFit="1" customWidth="1"/>
    <col min="9489" max="9727" width="9" style="117"/>
    <col min="9728" max="9728" width="45.125" style="117" customWidth="1"/>
    <col min="9729" max="9729" width="9" style="117" customWidth="1"/>
    <col min="9730" max="9730" width="13.125" style="117" bestFit="1" customWidth="1"/>
    <col min="9731" max="9731" width="0.875" style="117" customWidth="1"/>
    <col min="9732" max="9732" width="12.75" style="117" bestFit="1" customWidth="1"/>
    <col min="9733" max="9733" width="0.75" style="117" customWidth="1"/>
    <col min="9734" max="9734" width="11.875" style="117" bestFit="1" customWidth="1"/>
    <col min="9735" max="9735" width="0.875" style="117" customWidth="1"/>
    <col min="9736" max="9736" width="12.75" style="117" bestFit="1" customWidth="1"/>
    <col min="9737" max="9737" width="1.25" style="117" customWidth="1"/>
    <col min="9738" max="9738" width="16" style="117" bestFit="1" customWidth="1"/>
    <col min="9739" max="9739" width="1.25" style="117" customWidth="1"/>
    <col min="9740" max="9740" width="15.875" style="117" customWidth="1"/>
    <col min="9741" max="9741" width="10.75" style="117" bestFit="1" customWidth="1"/>
    <col min="9742" max="9743" width="9" style="117"/>
    <col min="9744" max="9744" width="9.625" style="117" bestFit="1" customWidth="1"/>
    <col min="9745" max="9983" width="9" style="117"/>
    <col min="9984" max="9984" width="45.125" style="117" customWidth="1"/>
    <col min="9985" max="9985" width="9" style="117" customWidth="1"/>
    <col min="9986" max="9986" width="13.125" style="117" bestFit="1" customWidth="1"/>
    <col min="9987" max="9987" width="0.875" style="117" customWidth="1"/>
    <col min="9988" max="9988" width="12.75" style="117" bestFit="1" customWidth="1"/>
    <col min="9989" max="9989" width="0.75" style="117" customWidth="1"/>
    <col min="9990" max="9990" width="11.875" style="117" bestFit="1" customWidth="1"/>
    <col min="9991" max="9991" width="0.875" style="117" customWidth="1"/>
    <col min="9992" max="9992" width="12.75" style="117" bestFit="1" customWidth="1"/>
    <col min="9993" max="9993" width="1.25" style="117" customWidth="1"/>
    <col min="9994" max="9994" width="16" style="117" bestFit="1" customWidth="1"/>
    <col min="9995" max="9995" width="1.25" style="117" customWidth="1"/>
    <col min="9996" max="9996" width="15.875" style="117" customWidth="1"/>
    <col min="9997" max="9997" width="10.75" style="117" bestFit="1" customWidth="1"/>
    <col min="9998" max="9999" width="9" style="117"/>
    <col min="10000" max="10000" width="9.625" style="117" bestFit="1" customWidth="1"/>
    <col min="10001" max="10239" width="9" style="117"/>
    <col min="10240" max="10240" width="45.125" style="117" customWidth="1"/>
    <col min="10241" max="10241" width="9" style="117" customWidth="1"/>
    <col min="10242" max="10242" width="13.125" style="117" bestFit="1" customWidth="1"/>
    <col min="10243" max="10243" width="0.875" style="117" customWidth="1"/>
    <col min="10244" max="10244" width="12.75" style="117" bestFit="1" customWidth="1"/>
    <col min="10245" max="10245" width="0.75" style="117" customWidth="1"/>
    <col min="10246" max="10246" width="11.875" style="117" bestFit="1" customWidth="1"/>
    <col min="10247" max="10247" width="0.875" style="117" customWidth="1"/>
    <col min="10248" max="10248" width="12.75" style="117" bestFit="1" customWidth="1"/>
    <col min="10249" max="10249" width="1.25" style="117" customWidth="1"/>
    <col min="10250" max="10250" width="16" style="117" bestFit="1" customWidth="1"/>
    <col min="10251" max="10251" width="1.25" style="117" customWidth="1"/>
    <col min="10252" max="10252" width="15.875" style="117" customWidth="1"/>
    <col min="10253" max="10253" width="10.75" style="117" bestFit="1" customWidth="1"/>
    <col min="10254" max="10255" width="9" style="117"/>
    <col min="10256" max="10256" width="9.625" style="117" bestFit="1" customWidth="1"/>
    <col min="10257" max="10495" width="9" style="117"/>
    <col min="10496" max="10496" width="45.125" style="117" customWidth="1"/>
    <col min="10497" max="10497" width="9" style="117" customWidth="1"/>
    <col min="10498" max="10498" width="13.125" style="117" bestFit="1" customWidth="1"/>
    <col min="10499" max="10499" width="0.875" style="117" customWidth="1"/>
    <col min="10500" max="10500" width="12.75" style="117" bestFit="1" customWidth="1"/>
    <col min="10501" max="10501" width="0.75" style="117" customWidth="1"/>
    <col min="10502" max="10502" width="11.875" style="117" bestFit="1" customWidth="1"/>
    <col min="10503" max="10503" width="0.875" style="117" customWidth="1"/>
    <col min="10504" max="10504" width="12.75" style="117" bestFit="1" customWidth="1"/>
    <col min="10505" max="10505" width="1.25" style="117" customWidth="1"/>
    <col min="10506" max="10506" width="16" style="117" bestFit="1" customWidth="1"/>
    <col min="10507" max="10507" width="1.25" style="117" customWidth="1"/>
    <col min="10508" max="10508" width="15.875" style="117" customWidth="1"/>
    <col min="10509" max="10509" width="10.75" style="117" bestFit="1" customWidth="1"/>
    <col min="10510" max="10511" width="9" style="117"/>
    <col min="10512" max="10512" width="9.625" style="117" bestFit="1" customWidth="1"/>
    <col min="10513" max="10751" width="9" style="117"/>
    <col min="10752" max="10752" width="45.125" style="117" customWidth="1"/>
    <col min="10753" max="10753" width="9" style="117" customWidth="1"/>
    <col min="10754" max="10754" width="13.125" style="117" bestFit="1" customWidth="1"/>
    <col min="10755" max="10755" width="0.875" style="117" customWidth="1"/>
    <col min="10756" max="10756" width="12.75" style="117" bestFit="1" customWidth="1"/>
    <col min="10757" max="10757" width="0.75" style="117" customWidth="1"/>
    <col min="10758" max="10758" width="11.875" style="117" bestFit="1" customWidth="1"/>
    <col min="10759" max="10759" width="0.875" style="117" customWidth="1"/>
    <col min="10760" max="10760" width="12.75" style="117" bestFit="1" customWidth="1"/>
    <col min="10761" max="10761" width="1.25" style="117" customWidth="1"/>
    <col min="10762" max="10762" width="16" style="117" bestFit="1" customWidth="1"/>
    <col min="10763" max="10763" width="1.25" style="117" customWidth="1"/>
    <col min="10764" max="10764" width="15.875" style="117" customWidth="1"/>
    <col min="10765" max="10765" width="10.75" style="117" bestFit="1" customWidth="1"/>
    <col min="10766" max="10767" width="9" style="117"/>
    <col min="10768" max="10768" width="9.625" style="117" bestFit="1" customWidth="1"/>
    <col min="10769" max="11007" width="9" style="117"/>
    <col min="11008" max="11008" width="45.125" style="117" customWidth="1"/>
    <col min="11009" max="11009" width="9" style="117" customWidth="1"/>
    <col min="11010" max="11010" width="13.125" style="117" bestFit="1" customWidth="1"/>
    <col min="11011" max="11011" width="0.875" style="117" customWidth="1"/>
    <col min="11012" max="11012" width="12.75" style="117" bestFit="1" customWidth="1"/>
    <col min="11013" max="11013" width="0.75" style="117" customWidth="1"/>
    <col min="11014" max="11014" width="11.875" style="117" bestFit="1" customWidth="1"/>
    <col min="11015" max="11015" width="0.875" style="117" customWidth="1"/>
    <col min="11016" max="11016" width="12.75" style="117" bestFit="1" customWidth="1"/>
    <col min="11017" max="11017" width="1.25" style="117" customWidth="1"/>
    <col min="11018" max="11018" width="16" style="117" bestFit="1" customWidth="1"/>
    <col min="11019" max="11019" width="1.25" style="117" customWidth="1"/>
    <col min="11020" max="11020" width="15.875" style="117" customWidth="1"/>
    <col min="11021" max="11021" width="10.75" style="117" bestFit="1" customWidth="1"/>
    <col min="11022" max="11023" width="9" style="117"/>
    <col min="11024" max="11024" width="9.625" style="117" bestFit="1" customWidth="1"/>
    <col min="11025" max="11263" width="9" style="117"/>
    <col min="11264" max="11264" width="45.125" style="117" customWidth="1"/>
    <col min="11265" max="11265" width="9" style="117" customWidth="1"/>
    <col min="11266" max="11266" width="13.125" style="117" bestFit="1" customWidth="1"/>
    <col min="11267" max="11267" width="0.875" style="117" customWidth="1"/>
    <col min="11268" max="11268" width="12.75" style="117" bestFit="1" customWidth="1"/>
    <col min="11269" max="11269" width="0.75" style="117" customWidth="1"/>
    <col min="11270" max="11270" width="11.875" style="117" bestFit="1" customWidth="1"/>
    <col min="11271" max="11271" width="0.875" style="117" customWidth="1"/>
    <col min="11272" max="11272" width="12.75" style="117" bestFit="1" customWidth="1"/>
    <col min="11273" max="11273" width="1.25" style="117" customWidth="1"/>
    <col min="11274" max="11274" width="16" style="117" bestFit="1" customWidth="1"/>
    <col min="11275" max="11275" width="1.25" style="117" customWidth="1"/>
    <col min="11276" max="11276" width="15.875" style="117" customWidth="1"/>
    <col min="11277" max="11277" width="10.75" style="117" bestFit="1" customWidth="1"/>
    <col min="11278" max="11279" width="9" style="117"/>
    <col min="11280" max="11280" width="9.625" style="117" bestFit="1" customWidth="1"/>
    <col min="11281" max="11519" width="9" style="117"/>
    <col min="11520" max="11520" width="45.125" style="117" customWidth="1"/>
    <col min="11521" max="11521" width="9" style="117" customWidth="1"/>
    <col min="11522" max="11522" width="13.125" style="117" bestFit="1" customWidth="1"/>
    <col min="11523" max="11523" width="0.875" style="117" customWidth="1"/>
    <col min="11524" max="11524" width="12.75" style="117" bestFit="1" customWidth="1"/>
    <col min="11525" max="11525" width="0.75" style="117" customWidth="1"/>
    <col min="11526" max="11526" width="11.875" style="117" bestFit="1" customWidth="1"/>
    <col min="11527" max="11527" width="0.875" style="117" customWidth="1"/>
    <col min="11528" max="11528" width="12.75" style="117" bestFit="1" customWidth="1"/>
    <col min="11529" max="11529" width="1.25" style="117" customWidth="1"/>
    <col min="11530" max="11530" width="16" style="117" bestFit="1" customWidth="1"/>
    <col min="11531" max="11531" width="1.25" style="117" customWidth="1"/>
    <col min="11532" max="11532" width="15.875" style="117" customWidth="1"/>
    <col min="11533" max="11533" width="10.75" style="117" bestFit="1" customWidth="1"/>
    <col min="11534" max="11535" width="9" style="117"/>
    <col min="11536" max="11536" width="9.625" style="117" bestFit="1" customWidth="1"/>
    <col min="11537" max="11775" width="9" style="117"/>
    <col min="11776" max="11776" width="45.125" style="117" customWidth="1"/>
    <col min="11777" max="11777" width="9" style="117" customWidth="1"/>
    <col min="11778" max="11778" width="13.125" style="117" bestFit="1" customWidth="1"/>
    <col min="11779" max="11779" width="0.875" style="117" customWidth="1"/>
    <col min="11780" max="11780" width="12.75" style="117" bestFit="1" customWidth="1"/>
    <col min="11781" max="11781" width="0.75" style="117" customWidth="1"/>
    <col min="11782" max="11782" width="11.875" style="117" bestFit="1" customWidth="1"/>
    <col min="11783" max="11783" width="0.875" style="117" customWidth="1"/>
    <col min="11784" max="11784" width="12.75" style="117" bestFit="1" customWidth="1"/>
    <col min="11785" max="11785" width="1.25" style="117" customWidth="1"/>
    <col min="11786" max="11786" width="16" style="117" bestFit="1" customWidth="1"/>
    <col min="11787" max="11787" width="1.25" style="117" customWidth="1"/>
    <col min="11788" max="11788" width="15.875" style="117" customWidth="1"/>
    <col min="11789" max="11789" width="10.75" style="117" bestFit="1" customWidth="1"/>
    <col min="11790" max="11791" width="9" style="117"/>
    <col min="11792" max="11792" width="9.625" style="117" bestFit="1" customWidth="1"/>
    <col min="11793" max="12031" width="9" style="117"/>
    <col min="12032" max="12032" width="45.125" style="117" customWidth="1"/>
    <col min="12033" max="12033" width="9" style="117" customWidth="1"/>
    <col min="12034" max="12034" width="13.125" style="117" bestFit="1" customWidth="1"/>
    <col min="12035" max="12035" width="0.875" style="117" customWidth="1"/>
    <col min="12036" max="12036" width="12.75" style="117" bestFit="1" customWidth="1"/>
    <col min="12037" max="12037" width="0.75" style="117" customWidth="1"/>
    <col min="12038" max="12038" width="11.875" style="117" bestFit="1" customWidth="1"/>
    <col min="12039" max="12039" width="0.875" style="117" customWidth="1"/>
    <col min="12040" max="12040" width="12.75" style="117" bestFit="1" customWidth="1"/>
    <col min="12041" max="12041" width="1.25" style="117" customWidth="1"/>
    <col min="12042" max="12042" width="16" style="117" bestFit="1" customWidth="1"/>
    <col min="12043" max="12043" width="1.25" style="117" customWidth="1"/>
    <col min="12044" max="12044" width="15.875" style="117" customWidth="1"/>
    <col min="12045" max="12045" width="10.75" style="117" bestFit="1" customWidth="1"/>
    <col min="12046" max="12047" width="9" style="117"/>
    <col min="12048" max="12048" width="9.625" style="117" bestFit="1" customWidth="1"/>
    <col min="12049" max="12287" width="9" style="117"/>
    <col min="12288" max="12288" width="45.125" style="117" customWidth="1"/>
    <col min="12289" max="12289" width="9" style="117" customWidth="1"/>
    <col min="12290" max="12290" width="13.125" style="117" bestFit="1" customWidth="1"/>
    <col min="12291" max="12291" width="0.875" style="117" customWidth="1"/>
    <col min="12292" max="12292" width="12.75" style="117" bestFit="1" customWidth="1"/>
    <col min="12293" max="12293" width="0.75" style="117" customWidth="1"/>
    <col min="12294" max="12294" width="11.875" style="117" bestFit="1" customWidth="1"/>
    <col min="12295" max="12295" width="0.875" style="117" customWidth="1"/>
    <col min="12296" max="12296" width="12.75" style="117" bestFit="1" customWidth="1"/>
    <col min="12297" max="12297" width="1.25" style="117" customWidth="1"/>
    <col min="12298" max="12298" width="16" style="117" bestFit="1" customWidth="1"/>
    <col min="12299" max="12299" width="1.25" style="117" customWidth="1"/>
    <col min="12300" max="12300" width="15.875" style="117" customWidth="1"/>
    <col min="12301" max="12301" width="10.75" style="117" bestFit="1" customWidth="1"/>
    <col min="12302" max="12303" width="9" style="117"/>
    <col min="12304" max="12304" width="9.625" style="117" bestFit="1" customWidth="1"/>
    <col min="12305" max="12543" width="9" style="117"/>
    <col min="12544" max="12544" width="45.125" style="117" customWidth="1"/>
    <col min="12545" max="12545" width="9" style="117" customWidth="1"/>
    <col min="12546" max="12546" width="13.125" style="117" bestFit="1" customWidth="1"/>
    <col min="12547" max="12547" width="0.875" style="117" customWidth="1"/>
    <col min="12548" max="12548" width="12.75" style="117" bestFit="1" customWidth="1"/>
    <col min="12549" max="12549" width="0.75" style="117" customWidth="1"/>
    <col min="12550" max="12550" width="11.875" style="117" bestFit="1" customWidth="1"/>
    <col min="12551" max="12551" width="0.875" style="117" customWidth="1"/>
    <col min="12552" max="12552" width="12.75" style="117" bestFit="1" customWidth="1"/>
    <col min="12553" max="12553" width="1.25" style="117" customWidth="1"/>
    <col min="12554" max="12554" width="16" style="117" bestFit="1" customWidth="1"/>
    <col min="12555" max="12555" width="1.25" style="117" customWidth="1"/>
    <col min="12556" max="12556" width="15.875" style="117" customWidth="1"/>
    <col min="12557" max="12557" width="10.75" style="117" bestFit="1" customWidth="1"/>
    <col min="12558" max="12559" width="9" style="117"/>
    <col min="12560" max="12560" width="9.625" style="117" bestFit="1" customWidth="1"/>
    <col min="12561" max="12799" width="9" style="117"/>
    <col min="12800" max="12800" width="45.125" style="117" customWidth="1"/>
    <col min="12801" max="12801" width="9" style="117" customWidth="1"/>
    <col min="12802" max="12802" width="13.125" style="117" bestFit="1" customWidth="1"/>
    <col min="12803" max="12803" width="0.875" style="117" customWidth="1"/>
    <col min="12804" max="12804" width="12.75" style="117" bestFit="1" customWidth="1"/>
    <col min="12805" max="12805" width="0.75" style="117" customWidth="1"/>
    <col min="12806" max="12806" width="11.875" style="117" bestFit="1" customWidth="1"/>
    <col min="12807" max="12807" width="0.875" style="117" customWidth="1"/>
    <col min="12808" max="12808" width="12.75" style="117" bestFit="1" customWidth="1"/>
    <col min="12809" max="12809" width="1.25" style="117" customWidth="1"/>
    <col min="12810" max="12810" width="16" style="117" bestFit="1" customWidth="1"/>
    <col min="12811" max="12811" width="1.25" style="117" customWidth="1"/>
    <col min="12812" max="12812" width="15.875" style="117" customWidth="1"/>
    <col min="12813" max="12813" width="10.75" style="117" bestFit="1" customWidth="1"/>
    <col min="12814" max="12815" width="9" style="117"/>
    <col min="12816" max="12816" width="9.625" style="117" bestFit="1" customWidth="1"/>
    <col min="12817" max="13055" width="9" style="117"/>
    <col min="13056" max="13056" width="45.125" style="117" customWidth="1"/>
    <col min="13057" max="13057" width="9" style="117" customWidth="1"/>
    <col min="13058" max="13058" width="13.125" style="117" bestFit="1" customWidth="1"/>
    <col min="13059" max="13059" width="0.875" style="117" customWidth="1"/>
    <col min="13060" max="13060" width="12.75" style="117" bestFit="1" customWidth="1"/>
    <col min="13061" max="13061" width="0.75" style="117" customWidth="1"/>
    <col min="13062" max="13062" width="11.875" style="117" bestFit="1" customWidth="1"/>
    <col min="13063" max="13063" width="0.875" style="117" customWidth="1"/>
    <col min="13064" max="13064" width="12.75" style="117" bestFit="1" customWidth="1"/>
    <col min="13065" max="13065" width="1.25" style="117" customWidth="1"/>
    <col min="13066" max="13066" width="16" style="117" bestFit="1" customWidth="1"/>
    <col min="13067" max="13067" width="1.25" style="117" customWidth="1"/>
    <col min="13068" max="13068" width="15.875" style="117" customWidth="1"/>
    <col min="13069" max="13069" width="10.75" style="117" bestFit="1" customWidth="1"/>
    <col min="13070" max="13071" width="9" style="117"/>
    <col min="13072" max="13072" width="9.625" style="117" bestFit="1" customWidth="1"/>
    <col min="13073" max="13311" width="9" style="117"/>
    <col min="13312" max="13312" width="45.125" style="117" customWidth="1"/>
    <col min="13313" max="13313" width="9" style="117" customWidth="1"/>
    <col min="13314" max="13314" width="13.125" style="117" bestFit="1" customWidth="1"/>
    <col min="13315" max="13315" width="0.875" style="117" customWidth="1"/>
    <col min="13316" max="13316" width="12.75" style="117" bestFit="1" customWidth="1"/>
    <col min="13317" max="13317" width="0.75" style="117" customWidth="1"/>
    <col min="13318" max="13318" width="11.875" style="117" bestFit="1" customWidth="1"/>
    <col min="13319" max="13319" width="0.875" style="117" customWidth="1"/>
    <col min="13320" max="13320" width="12.75" style="117" bestFit="1" customWidth="1"/>
    <col min="13321" max="13321" width="1.25" style="117" customWidth="1"/>
    <col min="13322" max="13322" width="16" style="117" bestFit="1" customWidth="1"/>
    <col min="13323" max="13323" width="1.25" style="117" customWidth="1"/>
    <col min="13324" max="13324" width="15.875" style="117" customWidth="1"/>
    <col min="13325" max="13325" width="10.75" style="117" bestFit="1" customWidth="1"/>
    <col min="13326" max="13327" width="9" style="117"/>
    <col min="13328" max="13328" width="9.625" style="117" bestFit="1" customWidth="1"/>
    <col min="13329" max="13567" width="9" style="117"/>
    <col min="13568" max="13568" width="45.125" style="117" customWidth="1"/>
    <col min="13569" max="13569" width="9" style="117" customWidth="1"/>
    <col min="13570" max="13570" width="13.125" style="117" bestFit="1" customWidth="1"/>
    <col min="13571" max="13571" width="0.875" style="117" customWidth="1"/>
    <col min="13572" max="13572" width="12.75" style="117" bestFit="1" customWidth="1"/>
    <col min="13573" max="13573" width="0.75" style="117" customWidth="1"/>
    <col min="13574" max="13574" width="11.875" style="117" bestFit="1" customWidth="1"/>
    <col min="13575" max="13575" width="0.875" style="117" customWidth="1"/>
    <col min="13576" max="13576" width="12.75" style="117" bestFit="1" customWidth="1"/>
    <col min="13577" max="13577" width="1.25" style="117" customWidth="1"/>
    <col min="13578" max="13578" width="16" style="117" bestFit="1" customWidth="1"/>
    <col min="13579" max="13579" width="1.25" style="117" customWidth="1"/>
    <col min="13580" max="13580" width="15.875" style="117" customWidth="1"/>
    <col min="13581" max="13581" width="10.75" style="117" bestFit="1" customWidth="1"/>
    <col min="13582" max="13583" width="9" style="117"/>
    <col min="13584" max="13584" width="9.625" style="117" bestFit="1" customWidth="1"/>
    <col min="13585" max="13823" width="9" style="117"/>
    <col min="13824" max="13824" width="45.125" style="117" customWidth="1"/>
    <col min="13825" max="13825" width="9" style="117" customWidth="1"/>
    <col min="13826" max="13826" width="13.125" style="117" bestFit="1" customWidth="1"/>
    <col min="13827" max="13827" width="0.875" style="117" customWidth="1"/>
    <col min="13828" max="13828" width="12.75" style="117" bestFit="1" customWidth="1"/>
    <col min="13829" max="13829" width="0.75" style="117" customWidth="1"/>
    <col min="13830" max="13830" width="11.875" style="117" bestFit="1" customWidth="1"/>
    <col min="13831" max="13831" width="0.875" style="117" customWidth="1"/>
    <col min="13832" max="13832" width="12.75" style="117" bestFit="1" customWidth="1"/>
    <col min="13833" max="13833" width="1.25" style="117" customWidth="1"/>
    <col min="13834" max="13834" width="16" style="117" bestFit="1" customWidth="1"/>
    <col min="13835" max="13835" width="1.25" style="117" customWidth="1"/>
    <col min="13836" max="13836" width="15.875" style="117" customWidth="1"/>
    <col min="13837" max="13837" width="10.75" style="117" bestFit="1" customWidth="1"/>
    <col min="13838" max="13839" width="9" style="117"/>
    <col min="13840" max="13840" width="9.625" style="117" bestFit="1" customWidth="1"/>
    <col min="13841" max="14079" width="9" style="117"/>
    <col min="14080" max="14080" width="45.125" style="117" customWidth="1"/>
    <col min="14081" max="14081" width="9" style="117" customWidth="1"/>
    <col min="14082" max="14082" width="13.125" style="117" bestFit="1" customWidth="1"/>
    <col min="14083" max="14083" width="0.875" style="117" customWidth="1"/>
    <col min="14084" max="14084" width="12.75" style="117" bestFit="1" customWidth="1"/>
    <col min="14085" max="14085" width="0.75" style="117" customWidth="1"/>
    <col min="14086" max="14086" width="11.875" style="117" bestFit="1" customWidth="1"/>
    <col min="14087" max="14087" width="0.875" style="117" customWidth="1"/>
    <col min="14088" max="14088" width="12.75" style="117" bestFit="1" customWidth="1"/>
    <col min="14089" max="14089" width="1.25" style="117" customWidth="1"/>
    <col min="14090" max="14090" width="16" style="117" bestFit="1" customWidth="1"/>
    <col min="14091" max="14091" width="1.25" style="117" customWidth="1"/>
    <col min="14092" max="14092" width="15.875" style="117" customWidth="1"/>
    <col min="14093" max="14093" width="10.75" style="117" bestFit="1" customWidth="1"/>
    <col min="14094" max="14095" width="9" style="117"/>
    <col min="14096" max="14096" width="9.625" style="117" bestFit="1" customWidth="1"/>
    <col min="14097" max="14335" width="9" style="117"/>
    <col min="14336" max="14336" width="45.125" style="117" customWidth="1"/>
    <col min="14337" max="14337" width="9" style="117" customWidth="1"/>
    <col min="14338" max="14338" width="13.125" style="117" bestFit="1" customWidth="1"/>
    <col min="14339" max="14339" width="0.875" style="117" customWidth="1"/>
    <col min="14340" max="14340" width="12.75" style="117" bestFit="1" customWidth="1"/>
    <col min="14341" max="14341" width="0.75" style="117" customWidth="1"/>
    <col min="14342" max="14342" width="11.875" style="117" bestFit="1" customWidth="1"/>
    <col min="14343" max="14343" width="0.875" style="117" customWidth="1"/>
    <col min="14344" max="14344" width="12.75" style="117" bestFit="1" customWidth="1"/>
    <col min="14345" max="14345" width="1.25" style="117" customWidth="1"/>
    <col min="14346" max="14346" width="16" style="117" bestFit="1" customWidth="1"/>
    <col min="14347" max="14347" width="1.25" style="117" customWidth="1"/>
    <col min="14348" max="14348" width="15.875" style="117" customWidth="1"/>
    <col min="14349" max="14349" width="10.75" style="117" bestFit="1" customWidth="1"/>
    <col min="14350" max="14351" width="9" style="117"/>
    <col min="14352" max="14352" width="9.625" style="117" bestFit="1" customWidth="1"/>
    <col min="14353" max="14591" width="9" style="117"/>
    <col min="14592" max="14592" width="45.125" style="117" customWidth="1"/>
    <col min="14593" max="14593" width="9" style="117" customWidth="1"/>
    <col min="14594" max="14594" width="13.125" style="117" bestFit="1" customWidth="1"/>
    <col min="14595" max="14595" width="0.875" style="117" customWidth="1"/>
    <col min="14596" max="14596" width="12.75" style="117" bestFit="1" customWidth="1"/>
    <col min="14597" max="14597" width="0.75" style="117" customWidth="1"/>
    <col min="14598" max="14598" width="11.875" style="117" bestFit="1" customWidth="1"/>
    <col min="14599" max="14599" width="0.875" style="117" customWidth="1"/>
    <col min="14600" max="14600" width="12.75" style="117" bestFit="1" customWidth="1"/>
    <col min="14601" max="14601" width="1.25" style="117" customWidth="1"/>
    <col min="14602" max="14602" width="16" style="117" bestFit="1" customWidth="1"/>
    <col min="14603" max="14603" width="1.25" style="117" customWidth="1"/>
    <col min="14604" max="14604" width="15.875" style="117" customWidth="1"/>
    <col min="14605" max="14605" width="10.75" style="117" bestFit="1" customWidth="1"/>
    <col min="14606" max="14607" width="9" style="117"/>
    <col min="14608" max="14608" width="9.625" style="117" bestFit="1" customWidth="1"/>
    <col min="14609" max="14847" width="9" style="117"/>
    <col min="14848" max="14848" width="45.125" style="117" customWidth="1"/>
    <col min="14849" max="14849" width="9" style="117" customWidth="1"/>
    <col min="14850" max="14850" width="13.125" style="117" bestFit="1" customWidth="1"/>
    <col min="14851" max="14851" width="0.875" style="117" customWidth="1"/>
    <col min="14852" max="14852" width="12.75" style="117" bestFit="1" customWidth="1"/>
    <col min="14853" max="14853" width="0.75" style="117" customWidth="1"/>
    <col min="14854" max="14854" width="11.875" style="117" bestFit="1" customWidth="1"/>
    <col min="14855" max="14855" width="0.875" style="117" customWidth="1"/>
    <col min="14856" max="14856" width="12.75" style="117" bestFit="1" customWidth="1"/>
    <col min="14857" max="14857" width="1.25" style="117" customWidth="1"/>
    <col min="14858" max="14858" width="16" style="117" bestFit="1" customWidth="1"/>
    <col min="14859" max="14859" width="1.25" style="117" customWidth="1"/>
    <col min="14860" max="14860" width="15.875" style="117" customWidth="1"/>
    <col min="14861" max="14861" width="10.75" style="117" bestFit="1" customWidth="1"/>
    <col min="14862" max="14863" width="9" style="117"/>
    <col min="14864" max="14864" width="9.625" style="117" bestFit="1" customWidth="1"/>
    <col min="14865" max="15103" width="9" style="117"/>
    <col min="15104" max="15104" width="45.125" style="117" customWidth="1"/>
    <col min="15105" max="15105" width="9" style="117" customWidth="1"/>
    <col min="15106" max="15106" width="13.125" style="117" bestFit="1" customWidth="1"/>
    <col min="15107" max="15107" width="0.875" style="117" customWidth="1"/>
    <col min="15108" max="15108" width="12.75" style="117" bestFit="1" customWidth="1"/>
    <col min="15109" max="15109" width="0.75" style="117" customWidth="1"/>
    <col min="15110" max="15110" width="11.875" style="117" bestFit="1" customWidth="1"/>
    <col min="15111" max="15111" width="0.875" style="117" customWidth="1"/>
    <col min="15112" max="15112" width="12.75" style="117" bestFit="1" customWidth="1"/>
    <col min="15113" max="15113" width="1.25" style="117" customWidth="1"/>
    <col min="15114" max="15114" width="16" style="117" bestFit="1" customWidth="1"/>
    <col min="15115" max="15115" width="1.25" style="117" customWidth="1"/>
    <col min="15116" max="15116" width="15.875" style="117" customWidth="1"/>
    <col min="15117" max="15117" width="10.75" style="117" bestFit="1" customWidth="1"/>
    <col min="15118" max="15119" width="9" style="117"/>
    <col min="15120" max="15120" width="9.625" style="117" bestFit="1" customWidth="1"/>
    <col min="15121" max="15359" width="9" style="117"/>
    <col min="15360" max="15360" width="45.125" style="117" customWidth="1"/>
    <col min="15361" max="15361" width="9" style="117" customWidth="1"/>
    <col min="15362" max="15362" width="13.125" style="117" bestFit="1" customWidth="1"/>
    <col min="15363" max="15363" width="0.875" style="117" customWidth="1"/>
    <col min="15364" max="15364" width="12.75" style="117" bestFit="1" customWidth="1"/>
    <col min="15365" max="15365" width="0.75" style="117" customWidth="1"/>
    <col min="15366" max="15366" width="11.875" style="117" bestFit="1" customWidth="1"/>
    <col min="15367" max="15367" width="0.875" style="117" customWidth="1"/>
    <col min="15368" max="15368" width="12.75" style="117" bestFit="1" customWidth="1"/>
    <col min="15369" max="15369" width="1.25" style="117" customWidth="1"/>
    <col min="15370" max="15370" width="16" style="117" bestFit="1" customWidth="1"/>
    <col min="15371" max="15371" width="1.25" style="117" customWidth="1"/>
    <col min="15372" max="15372" width="15.875" style="117" customWidth="1"/>
    <col min="15373" max="15373" width="10.75" style="117" bestFit="1" customWidth="1"/>
    <col min="15374" max="15375" width="9" style="117"/>
    <col min="15376" max="15376" width="9.625" style="117" bestFit="1" customWidth="1"/>
    <col min="15377" max="15615" width="9" style="117"/>
    <col min="15616" max="15616" width="45.125" style="117" customWidth="1"/>
    <col min="15617" max="15617" width="9" style="117" customWidth="1"/>
    <col min="15618" max="15618" width="13.125" style="117" bestFit="1" customWidth="1"/>
    <col min="15619" max="15619" width="0.875" style="117" customWidth="1"/>
    <col min="15620" max="15620" width="12.75" style="117" bestFit="1" customWidth="1"/>
    <col min="15621" max="15621" width="0.75" style="117" customWidth="1"/>
    <col min="15622" max="15622" width="11.875" style="117" bestFit="1" customWidth="1"/>
    <col min="15623" max="15623" width="0.875" style="117" customWidth="1"/>
    <col min="15624" max="15624" width="12.75" style="117" bestFit="1" customWidth="1"/>
    <col min="15625" max="15625" width="1.25" style="117" customWidth="1"/>
    <col min="15626" max="15626" width="16" style="117" bestFit="1" customWidth="1"/>
    <col min="15627" max="15627" width="1.25" style="117" customWidth="1"/>
    <col min="15628" max="15628" width="15.875" style="117" customWidth="1"/>
    <col min="15629" max="15629" width="10.75" style="117" bestFit="1" customWidth="1"/>
    <col min="15630" max="15631" width="9" style="117"/>
    <col min="15632" max="15632" width="9.625" style="117" bestFit="1" customWidth="1"/>
    <col min="15633" max="15871" width="9" style="117"/>
    <col min="15872" max="15872" width="45.125" style="117" customWidth="1"/>
    <col min="15873" max="15873" width="9" style="117" customWidth="1"/>
    <col min="15874" max="15874" width="13.125" style="117" bestFit="1" customWidth="1"/>
    <col min="15875" max="15875" width="0.875" style="117" customWidth="1"/>
    <col min="15876" max="15876" width="12.75" style="117" bestFit="1" customWidth="1"/>
    <col min="15877" max="15877" width="0.75" style="117" customWidth="1"/>
    <col min="15878" max="15878" width="11.875" style="117" bestFit="1" customWidth="1"/>
    <col min="15879" max="15879" width="0.875" style="117" customWidth="1"/>
    <col min="15880" max="15880" width="12.75" style="117" bestFit="1" customWidth="1"/>
    <col min="15881" max="15881" width="1.25" style="117" customWidth="1"/>
    <col min="15882" max="15882" width="16" style="117" bestFit="1" customWidth="1"/>
    <col min="15883" max="15883" width="1.25" style="117" customWidth="1"/>
    <col min="15884" max="15884" width="15.875" style="117" customWidth="1"/>
    <col min="15885" max="15885" width="10.75" style="117" bestFit="1" customWidth="1"/>
    <col min="15886" max="15887" width="9" style="117"/>
    <col min="15888" max="15888" width="9.625" style="117" bestFit="1" customWidth="1"/>
    <col min="15889" max="16127" width="9" style="117"/>
    <col min="16128" max="16128" width="45.125" style="117" customWidth="1"/>
    <col min="16129" max="16129" width="9" style="117" customWidth="1"/>
    <col min="16130" max="16130" width="13.125" style="117" bestFit="1" customWidth="1"/>
    <col min="16131" max="16131" width="0.875" style="117" customWidth="1"/>
    <col min="16132" max="16132" width="12.75" style="117" bestFit="1" customWidth="1"/>
    <col min="16133" max="16133" width="0.75" style="117" customWidth="1"/>
    <col min="16134" max="16134" width="11.875" style="117" bestFit="1" customWidth="1"/>
    <col min="16135" max="16135" width="0.875" style="117" customWidth="1"/>
    <col min="16136" max="16136" width="12.75" style="117" bestFit="1" customWidth="1"/>
    <col min="16137" max="16137" width="1.25" style="117" customWidth="1"/>
    <col min="16138" max="16138" width="16" style="117" bestFit="1" customWidth="1"/>
    <col min="16139" max="16139" width="1.25" style="117" customWidth="1"/>
    <col min="16140" max="16140" width="15.875" style="117" customWidth="1"/>
    <col min="16141" max="16141" width="10.75" style="117" bestFit="1" customWidth="1"/>
    <col min="16142" max="16143" width="9" style="117"/>
    <col min="16144" max="16144" width="9.625" style="117" bestFit="1" customWidth="1"/>
    <col min="16145" max="16384" width="9" style="117"/>
  </cols>
  <sheetData>
    <row r="1" spans="1:21">
      <c r="A1" s="259">
        <v>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21">
      <c r="A2" s="260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21">
      <c r="A3" s="262" t="s">
        <v>137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21">
      <c r="A4" s="262" t="str">
        <f>+งบแสดงส่วนผู้ถือหุ้น_งบรวม4!A4:U4</f>
        <v>สำหรับงวดสามเดือนสิ้นสุดวันที่ 31 มีนาคม 2561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171"/>
      <c r="O4" s="171"/>
      <c r="P4" s="171"/>
      <c r="Q4" s="171"/>
      <c r="R4" s="171"/>
      <c r="S4" s="171"/>
      <c r="T4" s="171"/>
    </row>
    <row r="5" spans="1:21">
      <c r="A5" s="262" t="str">
        <f>+งบแสดงส่วนผู้ถือหุ้น_งบรวม4!A5:U5</f>
        <v>(สอบทานแล้ว/ ไม่ได้ตรวจสอบ)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171"/>
      <c r="O5" s="171"/>
      <c r="P5" s="171"/>
      <c r="Q5" s="171"/>
      <c r="R5" s="171"/>
      <c r="S5" s="171"/>
      <c r="T5" s="171"/>
    </row>
    <row r="6" spans="1:2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9" t="str">
        <f>งบแสดงส่วนผู้ถือหุ้น_งบรวม4!U6</f>
        <v>หน่วย : พันบาท</v>
      </c>
    </row>
    <row r="7" spans="1:21">
      <c r="A7" s="172"/>
      <c r="B7" s="173"/>
      <c r="C7" s="174"/>
      <c r="D7" s="174"/>
      <c r="E7" s="174" t="s">
        <v>138</v>
      </c>
      <c r="F7" s="174"/>
      <c r="G7" s="174"/>
      <c r="H7" s="174"/>
      <c r="I7" s="174"/>
      <c r="J7" s="174"/>
      <c r="K7" s="175" t="s">
        <v>139</v>
      </c>
      <c r="L7" s="174"/>
      <c r="M7" s="174"/>
    </row>
    <row r="8" spans="1:21">
      <c r="A8" s="172"/>
      <c r="B8" s="173"/>
      <c r="C8" s="175"/>
      <c r="D8" s="175"/>
      <c r="E8" s="175"/>
      <c r="F8" s="175"/>
      <c r="G8" s="264" t="s">
        <v>57</v>
      </c>
      <c r="H8" s="264"/>
      <c r="I8" s="264"/>
      <c r="J8" s="176"/>
      <c r="K8" s="177" t="s">
        <v>118</v>
      </c>
      <c r="L8" s="178"/>
      <c r="M8" s="175"/>
    </row>
    <row r="9" spans="1:21">
      <c r="A9" s="172"/>
      <c r="B9" s="173"/>
      <c r="C9" s="175"/>
      <c r="D9" s="175"/>
      <c r="E9" s="179"/>
      <c r="F9" s="179"/>
      <c r="G9" s="180" t="s">
        <v>97</v>
      </c>
      <c r="K9" s="123" t="s">
        <v>99</v>
      </c>
      <c r="M9" s="175"/>
    </row>
    <row r="10" spans="1:21">
      <c r="A10" s="173"/>
      <c r="B10" s="173"/>
      <c r="C10" s="175" t="s">
        <v>140</v>
      </c>
      <c r="D10" s="175"/>
      <c r="E10" s="175" t="s">
        <v>103</v>
      </c>
      <c r="F10" s="175"/>
      <c r="G10" s="180" t="s">
        <v>104</v>
      </c>
      <c r="J10" s="175"/>
      <c r="K10" s="134" t="s">
        <v>107</v>
      </c>
      <c r="L10" s="175"/>
      <c r="M10" s="135" t="s">
        <v>111</v>
      </c>
    </row>
    <row r="11" spans="1:21">
      <c r="A11" s="173"/>
      <c r="B11" s="181" t="s">
        <v>8</v>
      </c>
      <c r="C11" s="182" t="s">
        <v>112</v>
      </c>
      <c r="D11" s="175"/>
      <c r="E11" s="182" t="s">
        <v>113</v>
      </c>
      <c r="F11" s="175"/>
      <c r="G11" s="182" t="s">
        <v>114</v>
      </c>
      <c r="H11" s="183"/>
      <c r="I11" s="182" t="s">
        <v>141</v>
      </c>
      <c r="J11" s="175"/>
      <c r="K11" s="122" t="s">
        <v>117</v>
      </c>
      <c r="L11" s="175"/>
      <c r="M11" s="141" t="s">
        <v>121</v>
      </c>
    </row>
    <row r="12" spans="1:21">
      <c r="A12" s="136" t="s">
        <v>122</v>
      </c>
      <c r="B12" s="184"/>
      <c r="C12" s="146">
        <v>305665</v>
      </c>
      <c r="D12" s="146"/>
      <c r="E12" s="146">
        <v>164000</v>
      </c>
      <c r="F12" s="146"/>
      <c r="G12" s="146">
        <v>30567</v>
      </c>
      <c r="H12" s="146"/>
      <c r="I12" s="146">
        <v>530892</v>
      </c>
      <c r="J12" s="146"/>
      <c r="K12" s="146">
        <v>-1617</v>
      </c>
      <c r="L12" s="146"/>
      <c r="M12" s="146">
        <f>SUM(C12:K12)</f>
        <v>1029507</v>
      </c>
    </row>
    <row r="13" spans="1:21">
      <c r="A13" s="185" t="s">
        <v>123</v>
      </c>
      <c r="B13" s="184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86"/>
    </row>
    <row r="14" spans="1:21">
      <c r="A14" s="185" t="s">
        <v>142</v>
      </c>
      <c r="B14" s="137"/>
      <c r="C14" s="20">
        <v>0</v>
      </c>
      <c r="D14" s="20"/>
      <c r="E14" s="20">
        <v>0</v>
      </c>
      <c r="F14" s="20"/>
      <c r="G14" s="20">
        <v>0</v>
      </c>
      <c r="H14" s="187"/>
      <c r="I14" s="187">
        <v>60409</v>
      </c>
      <c r="J14" s="187"/>
      <c r="K14" s="20">
        <v>0</v>
      </c>
      <c r="L14" s="187"/>
      <c r="M14" s="187">
        <f>SUM(C14:K14)</f>
        <v>60409</v>
      </c>
      <c r="N14" s="187"/>
      <c r="O14" s="187"/>
      <c r="P14" s="188"/>
      <c r="Q14" s="187"/>
      <c r="R14" s="187"/>
      <c r="S14" s="187"/>
      <c r="T14" s="188"/>
      <c r="U14" s="121"/>
    </row>
    <row r="15" spans="1:21">
      <c r="A15" s="151" t="s">
        <v>194</v>
      </c>
      <c r="B15" s="137"/>
      <c r="C15" s="20">
        <v>0</v>
      </c>
      <c r="D15" s="20"/>
      <c r="E15" s="20">
        <v>0</v>
      </c>
      <c r="F15" s="20"/>
      <c r="G15" s="20">
        <v>0</v>
      </c>
      <c r="H15" s="189"/>
      <c r="I15" s="20">
        <v>0</v>
      </c>
      <c r="J15" s="187"/>
      <c r="K15" s="20">
        <v>0</v>
      </c>
      <c r="L15" s="187"/>
      <c r="M15" s="20">
        <f>SUM(C15:K15)</f>
        <v>0</v>
      </c>
      <c r="N15" s="187"/>
      <c r="O15" s="187"/>
      <c r="P15" s="188"/>
      <c r="Q15" s="187"/>
      <c r="R15" s="187"/>
      <c r="S15" s="187"/>
      <c r="T15" s="188"/>
      <c r="U15" s="121"/>
    </row>
    <row r="16" spans="1:21" ht="22.5" thickBot="1">
      <c r="A16" s="136" t="s">
        <v>129</v>
      </c>
      <c r="B16" s="184"/>
      <c r="C16" s="190">
        <f>SUM(C12:C15)</f>
        <v>305665</v>
      </c>
      <c r="D16" s="191"/>
      <c r="E16" s="190">
        <f>SUM(E12:E15)</f>
        <v>164000</v>
      </c>
      <c r="F16" s="191"/>
      <c r="G16" s="190">
        <f>SUM(G12:G15)</f>
        <v>30567</v>
      </c>
      <c r="H16" s="191"/>
      <c r="I16" s="190">
        <f>SUM(I12:I15)</f>
        <v>591301</v>
      </c>
      <c r="J16" s="191"/>
      <c r="K16" s="190">
        <f>SUM(K12:K15)</f>
        <v>-1617</v>
      </c>
      <c r="L16" s="191"/>
      <c r="M16" s="190">
        <f>SUM(M12:M15)</f>
        <v>1089916</v>
      </c>
    </row>
    <row r="17" spans="1:21" ht="22.5" thickTop="1"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</row>
    <row r="18" spans="1:21" s="156" customFormat="1">
      <c r="A18" s="142" t="s">
        <v>130</v>
      </c>
      <c r="B18" s="192"/>
      <c r="C18" s="191">
        <f>SUM(C14:C17)</f>
        <v>305665</v>
      </c>
      <c r="D18" s="191"/>
      <c r="E18" s="191">
        <f>SUM(E14:E17)</f>
        <v>164000</v>
      </c>
      <c r="F18" s="191"/>
      <c r="G18" s="191">
        <f>SUM(G14:G17)</f>
        <v>30567</v>
      </c>
      <c r="H18" s="193"/>
      <c r="I18" s="193">
        <f>653216</f>
        <v>653216</v>
      </c>
      <c r="J18" s="146"/>
      <c r="K18" s="146">
        <v>-3678</v>
      </c>
      <c r="L18" s="146"/>
      <c r="M18" s="146">
        <f>SUM(C18:K18)</f>
        <v>1149770</v>
      </c>
    </row>
    <row r="19" spans="1:21" s="156" customFormat="1">
      <c r="A19" s="151" t="s">
        <v>131</v>
      </c>
      <c r="B19" s="192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</row>
    <row r="20" spans="1:21" s="156" customFormat="1">
      <c r="A20" s="167" t="s">
        <v>132</v>
      </c>
      <c r="B20" s="192"/>
      <c r="C20" s="20">
        <v>0</v>
      </c>
      <c r="D20" s="20"/>
      <c r="E20" s="20">
        <v>0</v>
      </c>
      <c r="F20" s="20"/>
      <c r="G20" s="20">
        <v>0</v>
      </c>
      <c r="H20" s="146"/>
      <c r="I20" s="158">
        <f>K18</f>
        <v>-3678</v>
      </c>
      <c r="J20" s="146"/>
      <c r="K20" s="158">
        <f>-K18</f>
        <v>3678</v>
      </c>
      <c r="L20" s="146"/>
      <c r="M20" s="20">
        <f>SUM(C20:K20)</f>
        <v>0</v>
      </c>
    </row>
    <row r="21" spans="1:21" s="156" customFormat="1" hidden="1">
      <c r="A21" s="151" t="s">
        <v>133</v>
      </c>
      <c r="B21" s="168">
        <v>15</v>
      </c>
      <c r="C21" s="20">
        <v>0</v>
      </c>
      <c r="D21" s="20"/>
      <c r="E21" s="20">
        <v>0</v>
      </c>
      <c r="F21" s="20"/>
      <c r="G21" s="20">
        <v>0</v>
      </c>
      <c r="H21" s="146"/>
      <c r="I21" s="187">
        <v>0</v>
      </c>
      <c r="J21" s="146"/>
      <c r="K21" s="187">
        <v>0</v>
      </c>
      <c r="L21" s="146"/>
      <c r="M21" s="20">
        <f>SUM(C21:I21)</f>
        <v>0</v>
      </c>
    </row>
    <row r="22" spans="1:21" s="156" customFormat="1" hidden="1">
      <c r="A22" s="151" t="s">
        <v>134</v>
      </c>
      <c r="B22" s="168">
        <v>15</v>
      </c>
      <c r="C22" s="20">
        <v>0</v>
      </c>
      <c r="D22" s="20"/>
      <c r="E22" s="20">
        <v>0</v>
      </c>
      <c r="F22" s="20"/>
      <c r="G22" s="20">
        <v>0</v>
      </c>
      <c r="H22" s="146"/>
      <c r="I22" s="187">
        <v>0</v>
      </c>
      <c r="J22" s="146"/>
      <c r="K22" s="187">
        <v>0</v>
      </c>
      <c r="L22" s="146"/>
      <c r="M22" s="158">
        <f>SUM(C22:I22)</f>
        <v>0</v>
      </c>
    </row>
    <row r="23" spans="1:21" s="156" customFormat="1">
      <c r="A23" s="151" t="s">
        <v>90</v>
      </c>
      <c r="B23" s="192"/>
      <c r="C23" s="20"/>
      <c r="D23" s="20"/>
      <c r="E23" s="20"/>
      <c r="F23" s="20"/>
      <c r="G23" s="20"/>
      <c r="H23" s="146"/>
      <c r="I23" s="146"/>
      <c r="J23" s="146"/>
      <c r="K23" s="146"/>
      <c r="L23" s="146"/>
      <c r="M23" s="158"/>
    </row>
    <row r="24" spans="1:21" s="156" customFormat="1">
      <c r="A24" s="151" t="s">
        <v>142</v>
      </c>
      <c r="B24" s="157"/>
      <c r="C24" s="20">
        <v>0</v>
      </c>
      <c r="D24" s="20"/>
      <c r="E24" s="20">
        <v>0</v>
      </c>
      <c r="F24" s="20"/>
      <c r="G24" s="20">
        <v>0</v>
      </c>
      <c r="H24" s="189"/>
      <c r="I24" s="187">
        <v>52246</v>
      </c>
      <c r="J24" s="187"/>
      <c r="K24" s="20">
        <v>0</v>
      </c>
      <c r="L24" s="187"/>
      <c r="M24" s="158">
        <f>SUM(C24:I24)</f>
        <v>52246</v>
      </c>
      <c r="N24" s="187"/>
      <c r="O24" s="187"/>
      <c r="P24" s="187"/>
      <c r="Q24" s="187"/>
      <c r="R24" s="187"/>
      <c r="S24" s="187"/>
      <c r="T24" s="187"/>
      <c r="U24" s="125"/>
    </row>
    <row r="25" spans="1:21" s="156" customFormat="1">
      <c r="A25" s="151" t="s">
        <v>143</v>
      </c>
      <c r="B25" s="194"/>
      <c r="C25" s="20">
        <v>0</v>
      </c>
      <c r="D25" s="20"/>
      <c r="E25" s="20">
        <v>0</v>
      </c>
      <c r="F25" s="20"/>
      <c r="G25" s="20">
        <v>0</v>
      </c>
      <c r="H25" s="195"/>
      <c r="I25" s="20">
        <v>0</v>
      </c>
      <c r="J25" s="196"/>
      <c r="K25" s="20">
        <v>0</v>
      </c>
      <c r="L25" s="196"/>
      <c r="M25" s="20">
        <f>SUM(C25:I25)</f>
        <v>0</v>
      </c>
    </row>
    <row r="26" spans="1:21" s="156" customFormat="1" ht="22.5" thickBot="1">
      <c r="A26" s="136" t="s">
        <v>136</v>
      </c>
      <c r="B26" s="192"/>
      <c r="C26" s="190">
        <f>SUM(C18:C25)</f>
        <v>305665</v>
      </c>
      <c r="D26" s="191"/>
      <c r="E26" s="190">
        <f>SUM(E18:E25)</f>
        <v>164000</v>
      </c>
      <c r="F26" s="191"/>
      <c r="G26" s="190">
        <f>SUM(G18:G25)</f>
        <v>30567</v>
      </c>
      <c r="H26" s="191"/>
      <c r="I26" s="190">
        <f>SUM(I18:I25)</f>
        <v>701784</v>
      </c>
      <c r="J26" s="191"/>
      <c r="K26" s="197">
        <f>SUM(K18:K25)</f>
        <v>0</v>
      </c>
      <c r="L26" s="191"/>
      <c r="M26" s="190">
        <f>SUM(M18:M25)</f>
        <v>1202016</v>
      </c>
    </row>
    <row r="27" spans="1:21" ht="22.5" thickTop="1"/>
  </sheetData>
  <mergeCells count="6">
    <mergeCell ref="G8:I8"/>
    <mergeCell ref="A1:M1"/>
    <mergeCell ref="A2:M2"/>
    <mergeCell ref="A3:M3"/>
    <mergeCell ref="A4:M4"/>
    <mergeCell ref="A5:M5"/>
  </mergeCells>
  <pageMargins left="0.51181102362204722" right="0.51181102362204722" top="0.74803149606299213" bottom="0.74803149606299213" header="0.31496062992125984" footer="0.31496062992125984"/>
  <pageSetup paperSize="9" scale="85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69"/>
  <sheetViews>
    <sheetView tabSelected="1" view="pageBreakPreview" zoomScale="110" zoomScaleNormal="100" zoomScaleSheetLayoutView="110" workbookViewId="0">
      <selection activeCell="L74" sqref="L74"/>
    </sheetView>
  </sheetViews>
  <sheetFormatPr defaultColWidth="9.25" defaultRowHeight="19.899999999999999" customHeight="1"/>
  <cols>
    <col min="1" max="1" width="42.75" style="5" customWidth="1"/>
    <col min="2" max="2" width="5.875" style="92" customWidth="1"/>
    <col min="3" max="3" width="1" style="92" customWidth="1"/>
    <col min="4" max="4" width="14.375" style="91" bestFit="1" customWidth="1"/>
    <col min="5" max="5" width="0.875" style="92" customWidth="1"/>
    <col min="6" max="6" width="14.625" style="91" bestFit="1" customWidth="1"/>
    <col min="7" max="7" width="0.875" style="93" customWidth="1"/>
    <col min="8" max="8" width="14.375" style="91" customWidth="1"/>
    <col min="9" max="9" width="1.125" style="1" customWidth="1"/>
    <col min="10" max="10" width="14.625" style="1" bestFit="1" customWidth="1"/>
    <col min="11" max="11" width="2.75" style="1" customWidth="1"/>
    <col min="12" max="241" width="9.25" style="1"/>
    <col min="242" max="242" width="49.375" style="1" customWidth="1"/>
    <col min="243" max="243" width="6.875" style="1" customWidth="1"/>
    <col min="244" max="244" width="1" style="1" customWidth="1"/>
    <col min="245" max="245" width="13.875" style="1" customWidth="1"/>
    <col min="246" max="246" width="0.875" style="1" customWidth="1"/>
    <col min="247" max="247" width="13.875" style="1" customWidth="1"/>
    <col min="248" max="248" width="0.875" style="1" customWidth="1"/>
    <col min="249" max="249" width="14.375" style="1" customWidth="1"/>
    <col min="250" max="250" width="1.125" style="1" customWidth="1"/>
    <col min="251" max="251" width="13.875" style="1" customWidth="1"/>
    <col min="252" max="252" width="2.75" style="1" customWidth="1"/>
    <col min="253" max="253" width="11" style="1" bestFit="1" customWidth="1"/>
    <col min="254" max="254" width="3" style="1" customWidth="1"/>
    <col min="255" max="255" width="11" style="1" bestFit="1" customWidth="1"/>
    <col min="256" max="497" width="9.25" style="1"/>
    <col min="498" max="498" width="49.375" style="1" customWidth="1"/>
    <col min="499" max="499" width="6.875" style="1" customWidth="1"/>
    <col min="500" max="500" width="1" style="1" customWidth="1"/>
    <col min="501" max="501" width="13.875" style="1" customWidth="1"/>
    <col min="502" max="502" width="0.875" style="1" customWidth="1"/>
    <col min="503" max="503" width="13.875" style="1" customWidth="1"/>
    <col min="504" max="504" width="0.875" style="1" customWidth="1"/>
    <col min="505" max="505" width="14.375" style="1" customWidth="1"/>
    <col min="506" max="506" width="1.125" style="1" customWidth="1"/>
    <col min="507" max="507" width="13.875" style="1" customWidth="1"/>
    <col min="508" max="508" width="2.75" style="1" customWidth="1"/>
    <col min="509" max="509" width="11" style="1" bestFit="1" customWidth="1"/>
    <col min="510" max="510" width="3" style="1" customWidth="1"/>
    <col min="511" max="511" width="11" style="1" bestFit="1" customWidth="1"/>
    <col min="512" max="753" width="9.25" style="1"/>
    <col min="754" max="754" width="49.375" style="1" customWidth="1"/>
    <col min="755" max="755" width="6.875" style="1" customWidth="1"/>
    <col min="756" max="756" width="1" style="1" customWidth="1"/>
    <col min="757" max="757" width="13.875" style="1" customWidth="1"/>
    <col min="758" max="758" width="0.875" style="1" customWidth="1"/>
    <col min="759" max="759" width="13.875" style="1" customWidth="1"/>
    <col min="760" max="760" width="0.875" style="1" customWidth="1"/>
    <col min="761" max="761" width="14.375" style="1" customWidth="1"/>
    <col min="762" max="762" width="1.125" style="1" customWidth="1"/>
    <col min="763" max="763" width="13.875" style="1" customWidth="1"/>
    <col min="764" max="764" width="2.75" style="1" customWidth="1"/>
    <col min="765" max="765" width="11" style="1" bestFit="1" customWidth="1"/>
    <col min="766" max="766" width="3" style="1" customWidth="1"/>
    <col min="767" max="767" width="11" style="1" bestFit="1" customWidth="1"/>
    <col min="768" max="1009" width="9.25" style="1"/>
    <col min="1010" max="1010" width="49.375" style="1" customWidth="1"/>
    <col min="1011" max="1011" width="6.875" style="1" customWidth="1"/>
    <col min="1012" max="1012" width="1" style="1" customWidth="1"/>
    <col min="1013" max="1013" width="13.875" style="1" customWidth="1"/>
    <col min="1014" max="1014" width="0.875" style="1" customWidth="1"/>
    <col min="1015" max="1015" width="13.875" style="1" customWidth="1"/>
    <col min="1016" max="1016" width="0.875" style="1" customWidth="1"/>
    <col min="1017" max="1017" width="14.375" style="1" customWidth="1"/>
    <col min="1018" max="1018" width="1.125" style="1" customWidth="1"/>
    <col min="1019" max="1019" width="13.875" style="1" customWidth="1"/>
    <col min="1020" max="1020" width="2.75" style="1" customWidth="1"/>
    <col min="1021" max="1021" width="11" style="1" bestFit="1" customWidth="1"/>
    <col min="1022" max="1022" width="3" style="1" customWidth="1"/>
    <col min="1023" max="1023" width="11" style="1" bestFit="1" customWidth="1"/>
    <col min="1024" max="1265" width="9.25" style="1"/>
    <col min="1266" max="1266" width="49.375" style="1" customWidth="1"/>
    <col min="1267" max="1267" width="6.875" style="1" customWidth="1"/>
    <col min="1268" max="1268" width="1" style="1" customWidth="1"/>
    <col min="1269" max="1269" width="13.875" style="1" customWidth="1"/>
    <col min="1270" max="1270" width="0.875" style="1" customWidth="1"/>
    <col min="1271" max="1271" width="13.875" style="1" customWidth="1"/>
    <col min="1272" max="1272" width="0.875" style="1" customWidth="1"/>
    <col min="1273" max="1273" width="14.375" style="1" customWidth="1"/>
    <col min="1274" max="1274" width="1.125" style="1" customWidth="1"/>
    <col min="1275" max="1275" width="13.875" style="1" customWidth="1"/>
    <col min="1276" max="1276" width="2.75" style="1" customWidth="1"/>
    <col min="1277" max="1277" width="11" style="1" bestFit="1" customWidth="1"/>
    <col min="1278" max="1278" width="3" style="1" customWidth="1"/>
    <col min="1279" max="1279" width="11" style="1" bestFit="1" customWidth="1"/>
    <col min="1280" max="1521" width="9.25" style="1"/>
    <col min="1522" max="1522" width="49.375" style="1" customWidth="1"/>
    <col min="1523" max="1523" width="6.875" style="1" customWidth="1"/>
    <col min="1524" max="1524" width="1" style="1" customWidth="1"/>
    <col min="1525" max="1525" width="13.875" style="1" customWidth="1"/>
    <col min="1526" max="1526" width="0.875" style="1" customWidth="1"/>
    <col min="1527" max="1527" width="13.875" style="1" customWidth="1"/>
    <col min="1528" max="1528" width="0.875" style="1" customWidth="1"/>
    <col min="1529" max="1529" width="14.375" style="1" customWidth="1"/>
    <col min="1530" max="1530" width="1.125" style="1" customWidth="1"/>
    <col min="1531" max="1531" width="13.875" style="1" customWidth="1"/>
    <col min="1532" max="1532" width="2.75" style="1" customWidth="1"/>
    <col min="1533" max="1533" width="11" style="1" bestFit="1" customWidth="1"/>
    <col min="1534" max="1534" width="3" style="1" customWidth="1"/>
    <col min="1535" max="1535" width="11" style="1" bestFit="1" customWidth="1"/>
    <col min="1536" max="1777" width="9.25" style="1"/>
    <col min="1778" max="1778" width="49.375" style="1" customWidth="1"/>
    <col min="1779" max="1779" width="6.875" style="1" customWidth="1"/>
    <col min="1780" max="1780" width="1" style="1" customWidth="1"/>
    <col min="1781" max="1781" width="13.875" style="1" customWidth="1"/>
    <col min="1782" max="1782" width="0.875" style="1" customWidth="1"/>
    <col min="1783" max="1783" width="13.875" style="1" customWidth="1"/>
    <col min="1784" max="1784" width="0.875" style="1" customWidth="1"/>
    <col min="1785" max="1785" width="14.375" style="1" customWidth="1"/>
    <col min="1786" max="1786" width="1.125" style="1" customWidth="1"/>
    <col min="1787" max="1787" width="13.875" style="1" customWidth="1"/>
    <col min="1788" max="1788" width="2.75" style="1" customWidth="1"/>
    <col min="1789" max="1789" width="11" style="1" bestFit="1" customWidth="1"/>
    <col min="1790" max="1790" width="3" style="1" customWidth="1"/>
    <col min="1791" max="1791" width="11" style="1" bestFit="1" customWidth="1"/>
    <col min="1792" max="2033" width="9.25" style="1"/>
    <col min="2034" max="2034" width="49.375" style="1" customWidth="1"/>
    <col min="2035" max="2035" width="6.875" style="1" customWidth="1"/>
    <col min="2036" max="2036" width="1" style="1" customWidth="1"/>
    <col min="2037" max="2037" width="13.875" style="1" customWidth="1"/>
    <col min="2038" max="2038" width="0.875" style="1" customWidth="1"/>
    <col min="2039" max="2039" width="13.875" style="1" customWidth="1"/>
    <col min="2040" max="2040" width="0.875" style="1" customWidth="1"/>
    <col min="2041" max="2041" width="14.375" style="1" customWidth="1"/>
    <col min="2042" max="2042" width="1.125" style="1" customWidth="1"/>
    <col min="2043" max="2043" width="13.875" style="1" customWidth="1"/>
    <col min="2044" max="2044" width="2.75" style="1" customWidth="1"/>
    <col min="2045" max="2045" width="11" style="1" bestFit="1" customWidth="1"/>
    <col min="2046" max="2046" width="3" style="1" customWidth="1"/>
    <col min="2047" max="2047" width="11" style="1" bestFit="1" customWidth="1"/>
    <col min="2048" max="2289" width="9.25" style="1"/>
    <col min="2290" max="2290" width="49.375" style="1" customWidth="1"/>
    <col min="2291" max="2291" width="6.875" style="1" customWidth="1"/>
    <col min="2292" max="2292" width="1" style="1" customWidth="1"/>
    <col min="2293" max="2293" width="13.875" style="1" customWidth="1"/>
    <col min="2294" max="2294" width="0.875" style="1" customWidth="1"/>
    <col min="2295" max="2295" width="13.875" style="1" customWidth="1"/>
    <col min="2296" max="2296" width="0.875" style="1" customWidth="1"/>
    <col min="2297" max="2297" width="14.375" style="1" customWidth="1"/>
    <col min="2298" max="2298" width="1.125" style="1" customWidth="1"/>
    <col min="2299" max="2299" width="13.875" style="1" customWidth="1"/>
    <col min="2300" max="2300" width="2.75" style="1" customWidth="1"/>
    <col min="2301" max="2301" width="11" style="1" bestFit="1" customWidth="1"/>
    <col min="2302" max="2302" width="3" style="1" customWidth="1"/>
    <col min="2303" max="2303" width="11" style="1" bestFit="1" customWidth="1"/>
    <col min="2304" max="2545" width="9.25" style="1"/>
    <col min="2546" max="2546" width="49.375" style="1" customWidth="1"/>
    <col min="2547" max="2547" width="6.875" style="1" customWidth="1"/>
    <col min="2548" max="2548" width="1" style="1" customWidth="1"/>
    <col min="2549" max="2549" width="13.875" style="1" customWidth="1"/>
    <col min="2550" max="2550" width="0.875" style="1" customWidth="1"/>
    <col min="2551" max="2551" width="13.875" style="1" customWidth="1"/>
    <col min="2552" max="2552" width="0.875" style="1" customWidth="1"/>
    <col min="2553" max="2553" width="14.375" style="1" customWidth="1"/>
    <col min="2554" max="2554" width="1.125" style="1" customWidth="1"/>
    <col min="2555" max="2555" width="13.875" style="1" customWidth="1"/>
    <col min="2556" max="2556" width="2.75" style="1" customWidth="1"/>
    <col min="2557" max="2557" width="11" style="1" bestFit="1" customWidth="1"/>
    <col min="2558" max="2558" width="3" style="1" customWidth="1"/>
    <col min="2559" max="2559" width="11" style="1" bestFit="1" customWidth="1"/>
    <col min="2560" max="2801" width="9.25" style="1"/>
    <col min="2802" max="2802" width="49.375" style="1" customWidth="1"/>
    <col min="2803" max="2803" width="6.875" style="1" customWidth="1"/>
    <col min="2804" max="2804" width="1" style="1" customWidth="1"/>
    <col min="2805" max="2805" width="13.875" style="1" customWidth="1"/>
    <col min="2806" max="2806" width="0.875" style="1" customWidth="1"/>
    <col min="2807" max="2807" width="13.875" style="1" customWidth="1"/>
    <col min="2808" max="2808" width="0.875" style="1" customWidth="1"/>
    <col min="2809" max="2809" width="14.375" style="1" customWidth="1"/>
    <col min="2810" max="2810" width="1.125" style="1" customWidth="1"/>
    <col min="2811" max="2811" width="13.875" style="1" customWidth="1"/>
    <col min="2812" max="2812" width="2.75" style="1" customWidth="1"/>
    <col min="2813" max="2813" width="11" style="1" bestFit="1" customWidth="1"/>
    <col min="2814" max="2814" width="3" style="1" customWidth="1"/>
    <col min="2815" max="2815" width="11" style="1" bestFit="1" customWidth="1"/>
    <col min="2816" max="3057" width="9.25" style="1"/>
    <col min="3058" max="3058" width="49.375" style="1" customWidth="1"/>
    <col min="3059" max="3059" width="6.875" style="1" customWidth="1"/>
    <col min="3060" max="3060" width="1" style="1" customWidth="1"/>
    <col min="3061" max="3061" width="13.875" style="1" customWidth="1"/>
    <col min="3062" max="3062" width="0.875" style="1" customWidth="1"/>
    <col min="3063" max="3063" width="13.875" style="1" customWidth="1"/>
    <col min="3064" max="3064" width="0.875" style="1" customWidth="1"/>
    <col min="3065" max="3065" width="14.375" style="1" customWidth="1"/>
    <col min="3066" max="3066" width="1.125" style="1" customWidth="1"/>
    <col min="3067" max="3067" width="13.875" style="1" customWidth="1"/>
    <col min="3068" max="3068" width="2.75" style="1" customWidth="1"/>
    <col min="3069" max="3069" width="11" style="1" bestFit="1" customWidth="1"/>
    <col min="3070" max="3070" width="3" style="1" customWidth="1"/>
    <col min="3071" max="3071" width="11" style="1" bestFit="1" customWidth="1"/>
    <col min="3072" max="3313" width="9.25" style="1"/>
    <col min="3314" max="3314" width="49.375" style="1" customWidth="1"/>
    <col min="3315" max="3315" width="6.875" style="1" customWidth="1"/>
    <col min="3316" max="3316" width="1" style="1" customWidth="1"/>
    <col min="3317" max="3317" width="13.875" style="1" customWidth="1"/>
    <col min="3318" max="3318" width="0.875" style="1" customWidth="1"/>
    <col min="3319" max="3319" width="13.875" style="1" customWidth="1"/>
    <col min="3320" max="3320" width="0.875" style="1" customWidth="1"/>
    <col min="3321" max="3321" width="14.375" style="1" customWidth="1"/>
    <col min="3322" max="3322" width="1.125" style="1" customWidth="1"/>
    <col min="3323" max="3323" width="13.875" style="1" customWidth="1"/>
    <col min="3324" max="3324" width="2.75" style="1" customWidth="1"/>
    <col min="3325" max="3325" width="11" style="1" bestFit="1" customWidth="1"/>
    <col min="3326" max="3326" width="3" style="1" customWidth="1"/>
    <col min="3327" max="3327" width="11" style="1" bestFit="1" customWidth="1"/>
    <col min="3328" max="3569" width="9.25" style="1"/>
    <col min="3570" max="3570" width="49.375" style="1" customWidth="1"/>
    <col min="3571" max="3571" width="6.875" style="1" customWidth="1"/>
    <col min="3572" max="3572" width="1" style="1" customWidth="1"/>
    <col min="3573" max="3573" width="13.875" style="1" customWidth="1"/>
    <col min="3574" max="3574" width="0.875" style="1" customWidth="1"/>
    <col min="3575" max="3575" width="13.875" style="1" customWidth="1"/>
    <col min="3576" max="3576" width="0.875" style="1" customWidth="1"/>
    <col min="3577" max="3577" width="14.375" style="1" customWidth="1"/>
    <col min="3578" max="3578" width="1.125" style="1" customWidth="1"/>
    <col min="3579" max="3579" width="13.875" style="1" customWidth="1"/>
    <col min="3580" max="3580" width="2.75" style="1" customWidth="1"/>
    <col min="3581" max="3581" width="11" style="1" bestFit="1" customWidth="1"/>
    <col min="3582" max="3582" width="3" style="1" customWidth="1"/>
    <col min="3583" max="3583" width="11" style="1" bestFit="1" customWidth="1"/>
    <col min="3584" max="3825" width="9.25" style="1"/>
    <col min="3826" max="3826" width="49.375" style="1" customWidth="1"/>
    <col min="3827" max="3827" width="6.875" style="1" customWidth="1"/>
    <col min="3828" max="3828" width="1" style="1" customWidth="1"/>
    <col min="3829" max="3829" width="13.875" style="1" customWidth="1"/>
    <col min="3830" max="3830" width="0.875" style="1" customWidth="1"/>
    <col min="3831" max="3831" width="13.875" style="1" customWidth="1"/>
    <col min="3832" max="3832" width="0.875" style="1" customWidth="1"/>
    <col min="3833" max="3833" width="14.375" style="1" customWidth="1"/>
    <col min="3834" max="3834" width="1.125" style="1" customWidth="1"/>
    <col min="3835" max="3835" width="13.875" style="1" customWidth="1"/>
    <col min="3836" max="3836" width="2.75" style="1" customWidth="1"/>
    <col min="3837" max="3837" width="11" style="1" bestFit="1" customWidth="1"/>
    <col min="3838" max="3838" width="3" style="1" customWidth="1"/>
    <col min="3839" max="3839" width="11" style="1" bestFit="1" customWidth="1"/>
    <col min="3840" max="4081" width="9.25" style="1"/>
    <col min="4082" max="4082" width="49.375" style="1" customWidth="1"/>
    <col min="4083" max="4083" width="6.875" style="1" customWidth="1"/>
    <col min="4084" max="4084" width="1" style="1" customWidth="1"/>
    <col min="4085" max="4085" width="13.875" style="1" customWidth="1"/>
    <col min="4086" max="4086" width="0.875" style="1" customWidth="1"/>
    <col min="4087" max="4087" width="13.875" style="1" customWidth="1"/>
    <col min="4088" max="4088" width="0.875" style="1" customWidth="1"/>
    <col min="4089" max="4089" width="14.375" style="1" customWidth="1"/>
    <col min="4090" max="4090" width="1.125" style="1" customWidth="1"/>
    <col min="4091" max="4091" width="13.875" style="1" customWidth="1"/>
    <col min="4092" max="4092" width="2.75" style="1" customWidth="1"/>
    <col min="4093" max="4093" width="11" style="1" bestFit="1" customWidth="1"/>
    <col min="4094" max="4094" width="3" style="1" customWidth="1"/>
    <col min="4095" max="4095" width="11" style="1" bestFit="1" customWidth="1"/>
    <col min="4096" max="4337" width="9.25" style="1"/>
    <col min="4338" max="4338" width="49.375" style="1" customWidth="1"/>
    <col min="4339" max="4339" width="6.875" style="1" customWidth="1"/>
    <col min="4340" max="4340" width="1" style="1" customWidth="1"/>
    <col min="4341" max="4341" width="13.875" style="1" customWidth="1"/>
    <col min="4342" max="4342" width="0.875" style="1" customWidth="1"/>
    <col min="4343" max="4343" width="13.875" style="1" customWidth="1"/>
    <col min="4344" max="4344" width="0.875" style="1" customWidth="1"/>
    <col min="4345" max="4345" width="14.375" style="1" customWidth="1"/>
    <col min="4346" max="4346" width="1.125" style="1" customWidth="1"/>
    <col min="4347" max="4347" width="13.875" style="1" customWidth="1"/>
    <col min="4348" max="4348" width="2.75" style="1" customWidth="1"/>
    <col min="4349" max="4349" width="11" style="1" bestFit="1" customWidth="1"/>
    <col min="4350" max="4350" width="3" style="1" customWidth="1"/>
    <col min="4351" max="4351" width="11" style="1" bestFit="1" customWidth="1"/>
    <col min="4352" max="4593" width="9.25" style="1"/>
    <col min="4594" max="4594" width="49.375" style="1" customWidth="1"/>
    <col min="4595" max="4595" width="6.875" style="1" customWidth="1"/>
    <col min="4596" max="4596" width="1" style="1" customWidth="1"/>
    <col min="4597" max="4597" width="13.875" style="1" customWidth="1"/>
    <col min="4598" max="4598" width="0.875" style="1" customWidth="1"/>
    <col min="4599" max="4599" width="13.875" style="1" customWidth="1"/>
    <col min="4600" max="4600" width="0.875" style="1" customWidth="1"/>
    <col min="4601" max="4601" width="14.375" style="1" customWidth="1"/>
    <col min="4602" max="4602" width="1.125" style="1" customWidth="1"/>
    <col min="4603" max="4603" width="13.875" style="1" customWidth="1"/>
    <col min="4604" max="4604" width="2.75" style="1" customWidth="1"/>
    <col min="4605" max="4605" width="11" style="1" bestFit="1" customWidth="1"/>
    <col min="4606" max="4606" width="3" style="1" customWidth="1"/>
    <col min="4607" max="4607" width="11" style="1" bestFit="1" customWidth="1"/>
    <col min="4608" max="4849" width="9.25" style="1"/>
    <col min="4850" max="4850" width="49.375" style="1" customWidth="1"/>
    <col min="4851" max="4851" width="6.875" style="1" customWidth="1"/>
    <col min="4852" max="4852" width="1" style="1" customWidth="1"/>
    <col min="4853" max="4853" width="13.875" style="1" customWidth="1"/>
    <col min="4854" max="4854" width="0.875" style="1" customWidth="1"/>
    <col min="4855" max="4855" width="13.875" style="1" customWidth="1"/>
    <col min="4856" max="4856" width="0.875" style="1" customWidth="1"/>
    <col min="4857" max="4857" width="14.375" style="1" customWidth="1"/>
    <col min="4858" max="4858" width="1.125" style="1" customWidth="1"/>
    <col min="4859" max="4859" width="13.875" style="1" customWidth="1"/>
    <col min="4860" max="4860" width="2.75" style="1" customWidth="1"/>
    <col min="4861" max="4861" width="11" style="1" bestFit="1" customWidth="1"/>
    <col min="4862" max="4862" width="3" style="1" customWidth="1"/>
    <col min="4863" max="4863" width="11" style="1" bestFit="1" customWidth="1"/>
    <col min="4864" max="5105" width="9.25" style="1"/>
    <col min="5106" max="5106" width="49.375" style="1" customWidth="1"/>
    <col min="5107" max="5107" width="6.875" style="1" customWidth="1"/>
    <col min="5108" max="5108" width="1" style="1" customWidth="1"/>
    <col min="5109" max="5109" width="13.875" style="1" customWidth="1"/>
    <col min="5110" max="5110" width="0.875" style="1" customWidth="1"/>
    <col min="5111" max="5111" width="13.875" style="1" customWidth="1"/>
    <col min="5112" max="5112" width="0.875" style="1" customWidth="1"/>
    <col min="5113" max="5113" width="14.375" style="1" customWidth="1"/>
    <col min="5114" max="5114" width="1.125" style="1" customWidth="1"/>
    <col min="5115" max="5115" width="13.875" style="1" customWidth="1"/>
    <col min="5116" max="5116" width="2.75" style="1" customWidth="1"/>
    <col min="5117" max="5117" width="11" style="1" bestFit="1" customWidth="1"/>
    <col min="5118" max="5118" width="3" style="1" customWidth="1"/>
    <col min="5119" max="5119" width="11" style="1" bestFit="1" customWidth="1"/>
    <col min="5120" max="5361" width="9.25" style="1"/>
    <col min="5362" max="5362" width="49.375" style="1" customWidth="1"/>
    <col min="5363" max="5363" width="6.875" style="1" customWidth="1"/>
    <col min="5364" max="5364" width="1" style="1" customWidth="1"/>
    <col min="5365" max="5365" width="13.875" style="1" customWidth="1"/>
    <col min="5366" max="5366" width="0.875" style="1" customWidth="1"/>
    <col min="5367" max="5367" width="13.875" style="1" customWidth="1"/>
    <col min="5368" max="5368" width="0.875" style="1" customWidth="1"/>
    <col min="5369" max="5369" width="14.375" style="1" customWidth="1"/>
    <col min="5370" max="5370" width="1.125" style="1" customWidth="1"/>
    <col min="5371" max="5371" width="13.875" style="1" customWidth="1"/>
    <col min="5372" max="5372" width="2.75" style="1" customWidth="1"/>
    <col min="5373" max="5373" width="11" style="1" bestFit="1" customWidth="1"/>
    <col min="5374" max="5374" width="3" style="1" customWidth="1"/>
    <col min="5375" max="5375" width="11" style="1" bestFit="1" customWidth="1"/>
    <col min="5376" max="5617" width="9.25" style="1"/>
    <col min="5618" max="5618" width="49.375" style="1" customWidth="1"/>
    <col min="5619" max="5619" width="6.875" style="1" customWidth="1"/>
    <col min="5620" max="5620" width="1" style="1" customWidth="1"/>
    <col min="5621" max="5621" width="13.875" style="1" customWidth="1"/>
    <col min="5622" max="5622" width="0.875" style="1" customWidth="1"/>
    <col min="5623" max="5623" width="13.875" style="1" customWidth="1"/>
    <col min="5624" max="5624" width="0.875" style="1" customWidth="1"/>
    <col min="5625" max="5625" width="14.375" style="1" customWidth="1"/>
    <col min="5626" max="5626" width="1.125" style="1" customWidth="1"/>
    <col min="5627" max="5627" width="13.875" style="1" customWidth="1"/>
    <col min="5628" max="5628" width="2.75" style="1" customWidth="1"/>
    <col min="5629" max="5629" width="11" style="1" bestFit="1" customWidth="1"/>
    <col min="5630" max="5630" width="3" style="1" customWidth="1"/>
    <col min="5631" max="5631" width="11" style="1" bestFit="1" customWidth="1"/>
    <col min="5632" max="5873" width="9.25" style="1"/>
    <col min="5874" max="5874" width="49.375" style="1" customWidth="1"/>
    <col min="5875" max="5875" width="6.875" style="1" customWidth="1"/>
    <col min="5876" max="5876" width="1" style="1" customWidth="1"/>
    <col min="5877" max="5877" width="13.875" style="1" customWidth="1"/>
    <col min="5878" max="5878" width="0.875" style="1" customWidth="1"/>
    <col min="5879" max="5879" width="13.875" style="1" customWidth="1"/>
    <col min="5880" max="5880" width="0.875" style="1" customWidth="1"/>
    <col min="5881" max="5881" width="14.375" style="1" customWidth="1"/>
    <col min="5882" max="5882" width="1.125" style="1" customWidth="1"/>
    <col min="5883" max="5883" width="13.875" style="1" customWidth="1"/>
    <col min="5884" max="5884" width="2.75" style="1" customWidth="1"/>
    <col min="5885" max="5885" width="11" style="1" bestFit="1" customWidth="1"/>
    <col min="5886" max="5886" width="3" style="1" customWidth="1"/>
    <col min="5887" max="5887" width="11" style="1" bestFit="1" customWidth="1"/>
    <col min="5888" max="6129" width="9.25" style="1"/>
    <col min="6130" max="6130" width="49.375" style="1" customWidth="1"/>
    <col min="6131" max="6131" width="6.875" style="1" customWidth="1"/>
    <col min="6132" max="6132" width="1" style="1" customWidth="1"/>
    <col min="6133" max="6133" width="13.875" style="1" customWidth="1"/>
    <col min="6134" max="6134" width="0.875" style="1" customWidth="1"/>
    <col min="6135" max="6135" width="13.875" style="1" customWidth="1"/>
    <col min="6136" max="6136" width="0.875" style="1" customWidth="1"/>
    <col min="6137" max="6137" width="14.375" style="1" customWidth="1"/>
    <col min="6138" max="6138" width="1.125" style="1" customWidth="1"/>
    <col min="6139" max="6139" width="13.875" style="1" customWidth="1"/>
    <col min="6140" max="6140" width="2.75" style="1" customWidth="1"/>
    <col min="6141" max="6141" width="11" style="1" bestFit="1" customWidth="1"/>
    <col min="6142" max="6142" width="3" style="1" customWidth="1"/>
    <col min="6143" max="6143" width="11" style="1" bestFit="1" customWidth="1"/>
    <col min="6144" max="6385" width="9.25" style="1"/>
    <col min="6386" max="6386" width="49.375" style="1" customWidth="1"/>
    <col min="6387" max="6387" width="6.875" style="1" customWidth="1"/>
    <col min="6388" max="6388" width="1" style="1" customWidth="1"/>
    <col min="6389" max="6389" width="13.875" style="1" customWidth="1"/>
    <col min="6390" max="6390" width="0.875" style="1" customWidth="1"/>
    <col min="6391" max="6391" width="13.875" style="1" customWidth="1"/>
    <col min="6392" max="6392" width="0.875" style="1" customWidth="1"/>
    <col min="6393" max="6393" width="14.375" style="1" customWidth="1"/>
    <col min="6394" max="6394" width="1.125" style="1" customWidth="1"/>
    <col min="6395" max="6395" width="13.875" style="1" customWidth="1"/>
    <col min="6396" max="6396" width="2.75" style="1" customWidth="1"/>
    <col min="6397" max="6397" width="11" style="1" bestFit="1" customWidth="1"/>
    <col min="6398" max="6398" width="3" style="1" customWidth="1"/>
    <col min="6399" max="6399" width="11" style="1" bestFit="1" customWidth="1"/>
    <col min="6400" max="6641" width="9.25" style="1"/>
    <col min="6642" max="6642" width="49.375" style="1" customWidth="1"/>
    <col min="6643" max="6643" width="6.875" style="1" customWidth="1"/>
    <col min="6644" max="6644" width="1" style="1" customWidth="1"/>
    <col min="6645" max="6645" width="13.875" style="1" customWidth="1"/>
    <col min="6646" max="6646" width="0.875" style="1" customWidth="1"/>
    <col min="6647" max="6647" width="13.875" style="1" customWidth="1"/>
    <col min="6648" max="6648" width="0.875" style="1" customWidth="1"/>
    <col min="6649" max="6649" width="14.375" style="1" customWidth="1"/>
    <col min="6650" max="6650" width="1.125" style="1" customWidth="1"/>
    <col min="6651" max="6651" width="13.875" style="1" customWidth="1"/>
    <col min="6652" max="6652" width="2.75" style="1" customWidth="1"/>
    <col min="6653" max="6653" width="11" style="1" bestFit="1" customWidth="1"/>
    <col min="6654" max="6654" width="3" style="1" customWidth="1"/>
    <col min="6655" max="6655" width="11" style="1" bestFit="1" customWidth="1"/>
    <col min="6656" max="6897" width="9.25" style="1"/>
    <col min="6898" max="6898" width="49.375" style="1" customWidth="1"/>
    <col min="6899" max="6899" width="6.875" style="1" customWidth="1"/>
    <col min="6900" max="6900" width="1" style="1" customWidth="1"/>
    <col min="6901" max="6901" width="13.875" style="1" customWidth="1"/>
    <col min="6902" max="6902" width="0.875" style="1" customWidth="1"/>
    <col min="6903" max="6903" width="13.875" style="1" customWidth="1"/>
    <col min="6904" max="6904" width="0.875" style="1" customWidth="1"/>
    <col min="6905" max="6905" width="14.375" style="1" customWidth="1"/>
    <col min="6906" max="6906" width="1.125" style="1" customWidth="1"/>
    <col min="6907" max="6907" width="13.875" style="1" customWidth="1"/>
    <col min="6908" max="6908" width="2.75" style="1" customWidth="1"/>
    <col min="6909" max="6909" width="11" style="1" bestFit="1" customWidth="1"/>
    <col min="6910" max="6910" width="3" style="1" customWidth="1"/>
    <col min="6911" max="6911" width="11" style="1" bestFit="1" customWidth="1"/>
    <col min="6912" max="7153" width="9.25" style="1"/>
    <col min="7154" max="7154" width="49.375" style="1" customWidth="1"/>
    <col min="7155" max="7155" width="6.875" style="1" customWidth="1"/>
    <col min="7156" max="7156" width="1" style="1" customWidth="1"/>
    <col min="7157" max="7157" width="13.875" style="1" customWidth="1"/>
    <col min="7158" max="7158" width="0.875" style="1" customWidth="1"/>
    <col min="7159" max="7159" width="13.875" style="1" customWidth="1"/>
    <col min="7160" max="7160" width="0.875" style="1" customWidth="1"/>
    <col min="7161" max="7161" width="14.375" style="1" customWidth="1"/>
    <col min="7162" max="7162" width="1.125" style="1" customWidth="1"/>
    <col min="7163" max="7163" width="13.875" style="1" customWidth="1"/>
    <col min="7164" max="7164" width="2.75" style="1" customWidth="1"/>
    <col min="7165" max="7165" width="11" style="1" bestFit="1" customWidth="1"/>
    <col min="7166" max="7166" width="3" style="1" customWidth="1"/>
    <col min="7167" max="7167" width="11" style="1" bestFit="1" customWidth="1"/>
    <col min="7168" max="7409" width="9.25" style="1"/>
    <col min="7410" max="7410" width="49.375" style="1" customWidth="1"/>
    <col min="7411" max="7411" width="6.875" style="1" customWidth="1"/>
    <col min="7412" max="7412" width="1" style="1" customWidth="1"/>
    <col min="7413" max="7413" width="13.875" style="1" customWidth="1"/>
    <col min="7414" max="7414" width="0.875" style="1" customWidth="1"/>
    <col min="7415" max="7415" width="13.875" style="1" customWidth="1"/>
    <col min="7416" max="7416" width="0.875" style="1" customWidth="1"/>
    <col min="7417" max="7417" width="14.375" style="1" customWidth="1"/>
    <col min="7418" max="7418" width="1.125" style="1" customWidth="1"/>
    <col min="7419" max="7419" width="13.875" style="1" customWidth="1"/>
    <col min="7420" max="7420" width="2.75" style="1" customWidth="1"/>
    <col min="7421" max="7421" width="11" style="1" bestFit="1" customWidth="1"/>
    <col min="7422" max="7422" width="3" style="1" customWidth="1"/>
    <col min="7423" max="7423" width="11" style="1" bestFit="1" customWidth="1"/>
    <col min="7424" max="7665" width="9.25" style="1"/>
    <col min="7666" max="7666" width="49.375" style="1" customWidth="1"/>
    <col min="7667" max="7667" width="6.875" style="1" customWidth="1"/>
    <col min="7668" max="7668" width="1" style="1" customWidth="1"/>
    <col min="7669" max="7669" width="13.875" style="1" customWidth="1"/>
    <col min="7670" max="7670" width="0.875" style="1" customWidth="1"/>
    <col min="7671" max="7671" width="13.875" style="1" customWidth="1"/>
    <col min="7672" max="7672" width="0.875" style="1" customWidth="1"/>
    <col min="7673" max="7673" width="14.375" style="1" customWidth="1"/>
    <col min="7674" max="7674" width="1.125" style="1" customWidth="1"/>
    <col min="7675" max="7675" width="13.875" style="1" customWidth="1"/>
    <col min="7676" max="7676" width="2.75" style="1" customWidth="1"/>
    <col min="7677" max="7677" width="11" style="1" bestFit="1" customWidth="1"/>
    <col min="7678" max="7678" width="3" style="1" customWidth="1"/>
    <col min="7679" max="7679" width="11" style="1" bestFit="1" customWidth="1"/>
    <col min="7680" max="7921" width="9.25" style="1"/>
    <col min="7922" max="7922" width="49.375" style="1" customWidth="1"/>
    <col min="7923" max="7923" width="6.875" style="1" customWidth="1"/>
    <col min="7924" max="7924" width="1" style="1" customWidth="1"/>
    <col min="7925" max="7925" width="13.875" style="1" customWidth="1"/>
    <col min="7926" max="7926" width="0.875" style="1" customWidth="1"/>
    <col min="7927" max="7927" width="13.875" style="1" customWidth="1"/>
    <col min="7928" max="7928" width="0.875" style="1" customWidth="1"/>
    <col min="7929" max="7929" width="14.375" style="1" customWidth="1"/>
    <col min="7930" max="7930" width="1.125" style="1" customWidth="1"/>
    <col min="7931" max="7931" width="13.875" style="1" customWidth="1"/>
    <col min="7932" max="7932" width="2.75" style="1" customWidth="1"/>
    <col min="7933" max="7933" width="11" style="1" bestFit="1" customWidth="1"/>
    <col min="7934" max="7934" width="3" style="1" customWidth="1"/>
    <col min="7935" max="7935" width="11" style="1" bestFit="1" customWidth="1"/>
    <col min="7936" max="8177" width="9.25" style="1"/>
    <col min="8178" max="8178" width="49.375" style="1" customWidth="1"/>
    <col min="8179" max="8179" width="6.875" style="1" customWidth="1"/>
    <col min="8180" max="8180" width="1" style="1" customWidth="1"/>
    <col min="8181" max="8181" width="13.875" style="1" customWidth="1"/>
    <col min="8182" max="8182" width="0.875" style="1" customWidth="1"/>
    <col min="8183" max="8183" width="13.875" style="1" customWidth="1"/>
    <col min="8184" max="8184" width="0.875" style="1" customWidth="1"/>
    <col min="8185" max="8185" width="14.375" style="1" customWidth="1"/>
    <col min="8186" max="8186" width="1.125" style="1" customWidth="1"/>
    <col min="8187" max="8187" width="13.875" style="1" customWidth="1"/>
    <col min="8188" max="8188" width="2.75" style="1" customWidth="1"/>
    <col min="8189" max="8189" width="11" style="1" bestFit="1" customWidth="1"/>
    <col min="8190" max="8190" width="3" style="1" customWidth="1"/>
    <col min="8191" max="8191" width="11" style="1" bestFit="1" customWidth="1"/>
    <col min="8192" max="8433" width="9.25" style="1"/>
    <col min="8434" max="8434" width="49.375" style="1" customWidth="1"/>
    <col min="8435" max="8435" width="6.875" style="1" customWidth="1"/>
    <col min="8436" max="8436" width="1" style="1" customWidth="1"/>
    <col min="8437" max="8437" width="13.875" style="1" customWidth="1"/>
    <col min="8438" max="8438" width="0.875" style="1" customWidth="1"/>
    <col min="8439" max="8439" width="13.875" style="1" customWidth="1"/>
    <col min="8440" max="8440" width="0.875" style="1" customWidth="1"/>
    <col min="8441" max="8441" width="14.375" style="1" customWidth="1"/>
    <col min="8442" max="8442" width="1.125" style="1" customWidth="1"/>
    <col min="8443" max="8443" width="13.875" style="1" customWidth="1"/>
    <col min="8444" max="8444" width="2.75" style="1" customWidth="1"/>
    <col min="8445" max="8445" width="11" style="1" bestFit="1" customWidth="1"/>
    <col min="8446" max="8446" width="3" style="1" customWidth="1"/>
    <col min="8447" max="8447" width="11" style="1" bestFit="1" customWidth="1"/>
    <col min="8448" max="8689" width="9.25" style="1"/>
    <col min="8690" max="8690" width="49.375" style="1" customWidth="1"/>
    <col min="8691" max="8691" width="6.875" style="1" customWidth="1"/>
    <col min="8692" max="8692" width="1" style="1" customWidth="1"/>
    <col min="8693" max="8693" width="13.875" style="1" customWidth="1"/>
    <col min="8694" max="8694" width="0.875" style="1" customWidth="1"/>
    <col min="8695" max="8695" width="13.875" style="1" customWidth="1"/>
    <col min="8696" max="8696" width="0.875" style="1" customWidth="1"/>
    <col min="8697" max="8697" width="14.375" style="1" customWidth="1"/>
    <col min="8698" max="8698" width="1.125" style="1" customWidth="1"/>
    <col min="8699" max="8699" width="13.875" style="1" customWidth="1"/>
    <col min="8700" max="8700" width="2.75" style="1" customWidth="1"/>
    <col min="8701" max="8701" width="11" style="1" bestFit="1" customWidth="1"/>
    <col min="8702" max="8702" width="3" style="1" customWidth="1"/>
    <col min="8703" max="8703" width="11" style="1" bestFit="1" customWidth="1"/>
    <col min="8704" max="8945" width="9.25" style="1"/>
    <col min="8946" max="8946" width="49.375" style="1" customWidth="1"/>
    <col min="8947" max="8947" width="6.875" style="1" customWidth="1"/>
    <col min="8948" max="8948" width="1" style="1" customWidth="1"/>
    <col min="8949" max="8949" width="13.875" style="1" customWidth="1"/>
    <col min="8950" max="8950" width="0.875" style="1" customWidth="1"/>
    <col min="8951" max="8951" width="13.875" style="1" customWidth="1"/>
    <col min="8952" max="8952" width="0.875" style="1" customWidth="1"/>
    <col min="8953" max="8953" width="14.375" style="1" customWidth="1"/>
    <col min="8954" max="8954" width="1.125" style="1" customWidth="1"/>
    <col min="8955" max="8955" width="13.875" style="1" customWidth="1"/>
    <col min="8956" max="8956" width="2.75" style="1" customWidth="1"/>
    <col min="8957" max="8957" width="11" style="1" bestFit="1" customWidth="1"/>
    <col min="8958" max="8958" width="3" style="1" customWidth="1"/>
    <col min="8959" max="8959" width="11" style="1" bestFit="1" customWidth="1"/>
    <col min="8960" max="9201" width="9.25" style="1"/>
    <col min="9202" max="9202" width="49.375" style="1" customWidth="1"/>
    <col min="9203" max="9203" width="6.875" style="1" customWidth="1"/>
    <col min="9204" max="9204" width="1" style="1" customWidth="1"/>
    <col min="9205" max="9205" width="13.875" style="1" customWidth="1"/>
    <col min="9206" max="9206" width="0.875" style="1" customWidth="1"/>
    <col min="9207" max="9207" width="13.875" style="1" customWidth="1"/>
    <col min="9208" max="9208" width="0.875" style="1" customWidth="1"/>
    <col min="9209" max="9209" width="14.375" style="1" customWidth="1"/>
    <col min="9210" max="9210" width="1.125" style="1" customWidth="1"/>
    <col min="9211" max="9211" width="13.875" style="1" customWidth="1"/>
    <col min="9212" max="9212" width="2.75" style="1" customWidth="1"/>
    <col min="9213" max="9213" width="11" style="1" bestFit="1" customWidth="1"/>
    <col min="9214" max="9214" width="3" style="1" customWidth="1"/>
    <col min="9215" max="9215" width="11" style="1" bestFit="1" customWidth="1"/>
    <col min="9216" max="9457" width="9.25" style="1"/>
    <col min="9458" max="9458" width="49.375" style="1" customWidth="1"/>
    <col min="9459" max="9459" width="6.875" style="1" customWidth="1"/>
    <col min="9460" max="9460" width="1" style="1" customWidth="1"/>
    <col min="9461" max="9461" width="13.875" style="1" customWidth="1"/>
    <col min="9462" max="9462" width="0.875" style="1" customWidth="1"/>
    <col min="9463" max="9463" width="13.875" style="1" customWidth="1"/>
    <col min="9464" max="9464" width="0.875" style="1" customWidth="1"/>
    <col min="9465" max="9465" width="14.375" style="1" customWidth="1"/>
    <col min="9466" max="9466" width="1.125" style="1" customWidth="1"/>
    <col min="9467" max="9467" width="13.875" style="1" customWidth="1"/>
    <col min="9468" max="9468" width="2.75" style="1" customWidth="1"/>
    <col min="9469" max="9469" width="11" style="1" bestFit="1" customWidth="1"/>
    <col min="9470" max="9470" width="3" style="1" customWidth="1"/>
    <col min="9471" max="9471" width="11" style="1" bestFit="1" customWidth="1"/>
    <col min="9472" max="9713" width="9.25" style="1"/>
    <col min="9714" max="9714" width="49.375" style="1" customWidth="1"/>
    <col min="9715" max="9715" width="6.875" style="1" customWidth="1"/>
    <col min="9716" max="9716" width="1" style="1" customWidth="1"/>
    <col min="9717" max="9717" width="13.875" style="1" customWidth="1"/>
    <col min="9718" max="9718" width="0.875" style="1" customWidth="1"/>
    <col min="9719" max="9719" width="13.875" style="1" customWidth="1"/>
    <col min="9720" max="9720" width="0.875" style="1" customWidth="1"/>
    <col min="9721" max="9721" width="14.375" style="1" customWidth="1"/>
    <col min="9722" max="9722" width="1.125" style="1" customWidth="1"/>
    <col min="9723" max="9723" width="13.875" style="1" customWidth="1"/>
    <col min="9724" max="9724" width="2.75" style="1" customWidth="1"/>
    <col min="9725" max="9725" width="11" style="1" bestFit="1" customWidth="1"/>
    <col min="9726" max="9726" width="3" style="1" customWidth="1"/>
    <col min="9727" max="9727" width="11" style="1" bestFit="1" customWidth="1"/>
    <col min="9728" max="9969" width="9.25" style="1"/>
    <col min="9970" max="9970" width="49.375" style="1" customWidth="1"/>
    <col min="9971" max="9971" width="6.875" style="1" customWidth="1"/>
    <col min="9972" max="9972" width="1" style="1" customWidth="1"/>
    <col min="9973" max="9973" width="13.875" style="1" customWidth="1"/>
    <col min="9974" max="9974" width="0.875" style="1" customWidth="1"/>
    <col min="9975" max="9975" width="13.875" style="1" customWidth="1"/>
    <col min="9976" max="9976" width="0.875" style="1" customWidth="1"/>
    <col min="9977" max="9977" width="14.375" style="1" customWidth="1"/>
    <col min="9978" max="9978" width="1.125" style="1" customWidth="1"/>
    <col min="9979" max="9979" width="13.875" style="1" customWidth="1"/>
    <col min="9980" max="9980" width="2.75" style="1" customWidth="1"/>
    <col min="9981" max="9981" width="11" style="1" bestFit="1" customWidth="1"/>
    <col min="9982" max="9982" width="3" style="1" customWidth="1"/>
    <col min="9983" max="9983" width="11" style="1" bestFit="1" customWidth="1"/>
    <col min="9984" max="10225" width="9.25" style="1"/>
    <col min="10226" max="10226" width="49.375" style="1" customWidth="1"/>
    <col min="10227" max="10227" width="6.875" style="1" customWidth="1"/>
    <col min="10228" max="10228" width="1" style="1" customWidth="1"/>
    <col min="10229" max="10229" width="13.875" style="1" customWidth="1"/>
    <col min="10230" max="10230" width="0.875" style="1" customWidth="1"/>
    <col min="10231" max="10231" width="13.875" style="1" customWidth="1"/>
    <col min="10232" max="10232" width="0.875" style="1" customWidth="1"/>
    <col min="10233" max="10233" width="14.375" style="1" customWidth="1"/>
    <col min="10234" max="10234" width="1.125" style="1" customWidth="1"/>
    <col min="10235" max="10235" width="13.875" style="1" customWidth="1"/>
    <col min="10236" max="10236" width="2.75" style="1" customWidth="1"/>
    <col min="10237" max="10237" width="11" style="1" bestFit="1" customWidth="1"/>
    <col min="10238" max="10238" width="3" style="1" customWidth="1"/>
    <col min="10239" max="10239" width="11" style="1" bestFit="1" customWidth="1"/>
    <col min="10240" max="10481" width="9.25" style="1"/>
    <col min="10482" max="10482" width="49.375" style="1" customWidth="1"/>
    <col min="10483" max="10483" width="6.875" style="1" customWidth="1"/>
    <col min="10484" max="10484" width="1" style="1" customWidth="1"/>
    <col min="10485" max="10485" width="13.875" style="1" customWidth="1"/>
    <col min="10486" max="10486" width="0.875" style="1" customWidth="1"/>
    <col min="10487" max="10487" width="13.875" style="1" customWidth="1"/>
    <col min="10488" max="10488" width="0.875" style="1" customWidth="1"/>
    <col min="10489" max="10489" width="14.375" style="1" customWidth="1"/>
    <col min="10490" max="10490" width="1.125" style="1" customWidth="1"/>
    <col min="10491" max="10491" width="13.875" style="1" customWidth="1"/>
    <col min="10492" max="10492" width="2.75" style="1" customWidth="1"/>
    <col min="10493" max="10493" width="11" style="1" bestFit="1" customWidth="1"/>
    <col min="10494" max="10494" width="3" style="1" customWidth="1"/>
    <col min="10495" max="10495" width="11" style="1" bestFit="1" customWidth="1"/>
    <col min="10496" max="10737" width="9.25" style="1"/>
    <col min="10738" max="10738" width="49.375" style="1" customWidth="1"/>
    <col min="10739" max="10739" width="6.875" style="1" customWidth="1"/>
    <col min="10740" max="10740" width="1" style="1" customWidth="1"/>
    <col min="10741" max="10741" width="13.875" style="1" customWidth="1"/>
    <col min="10742" max="10742" width="0.875" style="1" customWidth="1"/>
    <col min="10743" max="10743" width="13.875" style="1" customWidth="1"/>
    <col min="10744" max="10744" width="0.875" style="1" customWidth="1"/>
    <col min="10745" max="10745" width="14.375" style="1" customWidth="1"/>
    <col min="10746" max="10746" width="1.125" style="1" customWidth="1"/>
    <col min="10747" max="10747" width="13.875" style="1" customWidth="1"/>
    <col min="10748" max="10748" width="2.75" style="1" customWidth="1"/>
    <col min="10749" max="10749" width="11" style="1" bestFit="1" customWidth="1"/>
    <col min="10750" max="10750" width="3" style="1" customWidth="1"/>
    <col min="10751" max="10751" width="11" style="1" bestFit="1" customWidth="1"/>
    <col min="10752" max="10993" width="9.25" style="1"/>
    <col min="10994" max="10994" width="49.375" style="1" customWidth="1"/>
    <col min="10995" max="10995" width="6.875" style="1" customWidth="1"/>
    <col min="10996" max="10996" width="1" style="1" customWidth="1"/>
    <col min="10997" max="10997" width="13.875" style="1" customWidth="1"/>
    <col min="10998" max="10998" width="0.875" style="1" customWidth="1"/>
    <col min="10999" max="10999" width="13.875" style="1" customWidth="1"/>
    <col min="11000" max="11000" width="0.875" style="1" customWidth="1"/>
    <col min="11001" max="11001" width="14.375" style="1" customWidth="1"/>
    <col min="11002" max="11002" width="1.125" style="1" customWidth="1"/>
    <col min="11003" max="11003" width="13.875" style="1" customWidth="1"/>
    <col min="11004" max="11004" width="2.75" style="1" customWidth="1"/>
    <col min="11005" max="11005" width="11" style="1" bestFit="1" customWidth="1"/>
    <col min="11006" max="11006" width="3" style="1" customWidth="1"/>
    <col min="11007" max="11007" width="11" style="1" bestFit="1" customWidth="1"/>
    <col min="11008" max="11249" width="9.25" style="1"/>
    <col min="11250" max="11250" width="49.375" style="1" customWidth="1"/>
    <col min="11251" max="11251" width="6.875" style="1" customWidth="1"/>
    <col min="11252" max="11252" width="1" style="1" customWidth="1"/>
    <col min="11253" max="11253" width="13.875" style="1" customWidth="1"/>
    <col min="11254" max="11254" width="0.875" style="1" customWidth="1"/>
    <col min="11255" max="11255" width="13.875" style="1" customWidth="1"/>
    <col min="11256" max="11256" width="0.875" style="1" customWidth="1"/>
    <col min="11257" max="11257" width="14.375" style="1" customWidth="1"/>
    <col min="11258" max="11258" width="1.125" style="1" customWidth="1"/>
    <col min="11259" max="11259" width="13.875" style="1" customWidth="1"/>
    <col min="11260" max="11260" width="2.75" style="1" customWidth="1"/>
    <col min="11261" max="11261" width="11" style="1" bestFit="1" customWidth="1"/>
    <col min="11262" max="11262" width="3" style="1" customWidth="1"/>
    <col min="11263" max="11263" width="11" style="1" bestFit="1" customWidth="1"/>
    <col min="11264" max="11505" width="9.25" style="1"/>
    <col min="11506" max="11506" width="49.375" style="1" customWidth="1"/>
    <col min="11507" max="11507" width="6.875" style="1" customWidth="1"/>
    <col min="11508" max="11508" width="1" style="1" customWidth="1"/>
    <col min="11509" max="11509" width="13.875" style="1" customWidth="1"/>
    <col min="11510" max="11510" width="0.875" style="1" customWidth="1"/>
    <col min="11511" max="11511" width="13.875" style="1" customWidth="1"/>
    <col min="11512" max="11512" width="0.875" style="1" customWidth="1"/>
    <col min="11513" max="11513" width="14.375" style="1" customWidth="1"/>
    <col min="11514" max="11514" width="1.125" style="1" customWidth="1"/>
    <col min="11515" max="11515" width="13.875" style="1" customWidth="1"/>
    <col min="11516" max="11516" width="2.75" style="1" customWidth="1"/>
    <col min="11517" max="11517" width="11" style="1" bestFit="1" customWidth="1"/>
    <col min="11518" max="11518" width="3" style="1" customWidth="1"/>
    <col min="11519" max="11519" width="11" style="1" bestFit="1" customWidth="1"/>
    <col min="11520" max="11761" width="9.25" style="1"/>
    <col min="11762" max="11762" width="49.375" style="1" customWidth="1"/>
    <col min="11763" max="11763" width="6.875" style="1" customWidth="1"/>
    <col min="11764" max="11764" width="1" style="1" customWidth="1"/>
    <col min="11765" max="11765" width="13.875" style="1" customWidth="1"/>
    <col min="11766" max="11766" width="0.875" style="1" customWidth="1"/>
    <col min="11767" max="11767" width="13.875" style="1" customWidth="1"/>
    <col min="11768" max="11768" width="0.875" style="1" customWidth="1"/>
    <col min="11769" max="11769" width="14.375" style="1" customWidth="1"/>
    <col min="11770" max="11770" width="1.125" style="1" customWidth="1"/>
    <col min="11771" max="11771" width="13.875" style="1" customWidth="1"/>
    <col min="11772" max="11772" width="2.75" style="1" customWidth="1"/>
    <col min="11773" max="11773" width="11" style="1" bestFit="1" customWidth="1"/>
    <col min="11774" max="11774" width="3" style="1" customWidth="1"/>
    <col min="11775" max="11775" width="11" style="1" bestFit="1" customWidth="1"/>
    <col min="11776" max="12017" width="9.25" style="1"/>
    <col min="12018" max="12018" width="49.375" style="1" customWidth="1"/>
    <col min="12019" max="12019" width="6.875" style="1" customWidth="1"/>
    <col min="12020" max="12020" width="1" style="1" customWidth="1"/>
    <col min="12021" max="12021" width="13.875" style="1" customWidth="1"/>
    <col min="12022" max="12022" width="0.875" style="1" customWidth="1"/>
    <col min="12023" max="12023" width="13.875" style="1" customWidth="1"/>
    <col min="12024" max="12024" width="0.875" style="1" customWidth="1"/>
    <col min="12025" max="12025" width="14.375" style="1" customWidth="1"/>
    <col min="12026" max="12026" width="1.125" style="1" customWidth="1"/>
    <col min="12027" max="12027" width="13.875" style="1" customWidth="1"/>
    <col min="12028" max="12028" width="2.75" style="1" customWidth="1"/>
    <col min="12029" max="12029" width="11" style="1" bestFit="1" customWidth="1"/>
    <col min="12030" max="12030" width="3" style="1" customWidth="1"/>
    <col min="12031" max="12031" width="11" style="1" bestFit="1" customWidth="1"/>
    <col min="12032" max="12273" width="9.25" style="1"/>
    <col min="12274" max="12274" width="49.375" style="1" customWidth="1"/>
    <col min="12275" max="12275" width="6.875" style="1" customWidth="1"/>
    <col min="12276" max="12276" width="1" style="1" customWidth="1"/>
    <col min="12277" max="12277" width="13.875" style="1" customWidth="1"/>
    <col min="12278" max="12278" width="0.875" style="1" customWidth="1"/>
    <col min="12279" max="12279" width="13.875" style="1" customWidth="1"/>
    <col min="12280" max="12280" width="0.875" style="1" customWidth="1"/>
    <col min="12281" max="12281" width="14.375" style="1" customWidth="1"/>
    <col min="12282" max="12282" width="1.125" style="1" customWidth="1"/>
    <col min="12283" max="12283" width="13.875" style="1" customWidth="1"/>
    <col min="12284" max="12284" width="2.75" style="1" customWidth="1"/>
    <col min="12285" max="12285" width="11" style="1" bestFit="1" customWidth="1"/>
    <col min="12286" max="12286" width="3" style="1" customWidth="1"/>
    <col min="12287" max="12287" width="11" style="1" bestFit="1" customWidth="1"/>
    <col min="12288" max="12529" width="9.25" style="1"/>
    <col min="12530" max="12530" width="49.375" style="1" customWidth="1"/>
    <col min="12531" max="12531" width="6.875" style="1" customWidth="1"/>
    <col min="12532" max="12532" width="1" style="1" customWidth="1"/>
    <col min="12533" max="12533" width="13.875" style="1" customWidth="1"/>
    <col min="12534" max="12534" width="0.875" style="1" customWidth="1"/>
    <col min="12535" max="12535" width="13.875" style="1" customWidth="1"/>
    <col min="12536" max="12536" width="0.875" style="1" customWidth="1"/>
    <col min="12537" max="12537" width="14.375" style="1" customWidth="1"/>
    <col min="12538" max="12538" width="1.125" style="1" customWidth="1"/>
    <col min="12539" max="12539" width="13.875" style="1" customWidth="1"/>
    <col min="12540" max="12540" width="2.75" style="1" customWidth="1"/>
    <col min="12541" max="12541" width="11" style="1" bestFit="1" customWidth="1"/>
    <col min="12542" max="12542" width="3" style="1" customWidth="1"/>
    <col min="12543" max="12543" width="11" style="1" bestFit="1" customWidth="1"/>
    <col min="12544" max="12785" width="9.25" style="1"/>
    <col min="12786" max="12786" width="49.375" style="1" customWidth="1"/>
    <col min="12787" max="12787" width="6.875" style="1" customWidth="1"/>
    <col min="12788" max="12788" width="1" style="1" customWidth="1"/>
    <col min="12789" max="12789" width="13.875" style="1" customWidth="1"/>
    <col min="12790" max="12790" width="0.875" style="1" customWidth="1"/>
    <col min="12791" max="12791" width="13.875" style="1" customWidth="1"/>
    <col min="12792" max="12792" width="0.875" style="1" customWidth="1"/>
    <col min="12793" max="12793" width="14.375" style="1" customWidth="1"/>
    <col min="12794" max="12794" width="1.125" style="1" customWidth="1"/>
    <col min="12795" max="12795" width="13.875" style="1" customWidth="1"/>
    <col min="12796" max="12796" width="2.75" style="1" customWidth="1"/>
    <col min="12797" max="12797" width="11" style="1" bestFit="1" customWidth="1"/>
    <col min="12798" max="12798" width="3" style="1" customWidth="1"/>
    <col min="12799" max="12799" width="11" style="1" bestFit="1" customWidth="1"/>
    <col min="12800" max="13041" width="9.25" style="1"/>
    <col min="13042" max="13042" width="49.375" style="1" customWidth="1"/>
    <col min="13043" max="13043" width="6.875" style="1" customWidth="1"/>
    <col min="13044" max="13044" width="1" style="1" customWidth="1"/>
    <col min="13045" max="13045" width="13.875" style="1" customWidth="1"/>
    <col min="13046" max="13046" width="0.875" style="1" customWidth="1"/>
    <col min="13047" max="13047" width="13.875" style="1" customWidth="1"/>
    <col min="13048" max="13048" width="0.875" style="1" customWidth="1"/>
    <col min="13049" max="13049" width="14.375" style="1" customWidth="1"/>
    <col min="13050" max="13050" width="1.125" style="1" customWidth="1"/>
    <col min="13051" max="13051" width="13.875" style="1" customWidth="1"/>
    <col min="13052" max="13052" width="2.75" style="1" customWidth="1"/>
    <col min="13053" max="13053" width="11" style="1" bestFit="1" customWidth="1"/>
    <col min="13054" max="13054" width="3" style="1" customWidth="1"/>
    <col min="13055" max="13055" width="11" style="1" bestFit="1" customWidth="1"/>
    <col min="13056" max="13297" width="9.25" style="1"/>
    <col min="13298" max="13298" width="49.375" style="1" customWidth="1"/>
    <col min="13299" max="13299" width="6.875" style="1" customWidth="1"/>
    <col min="13300" max="13300" width="1" style="1" customWidth="1"/>
    <col min="13301" max="13301" width="13.875" style="1" customWidth="1"/>
    <col min="13302" max="13302" width="0.875" style="1" customWidth="1"/>
    <col min="13303" max="13303" width="13.875" style="1" customWidth="1"/>
    <col min="13304" max="13304" width="0.875" style="1" customWidth="1"/>
    <col min="13305" max="13305" width="14.375" style="1" customWidth="1"/>
    <col min="13306" max="13306" width="1.125" style="1" customWidth="1"/>
    <col min="13307" max="13307" width="13.875" style="1" customWidth="1"/>
    <col min="13308" max="13308" width="2.75" style="1" customWidth="1"/>
    <col min="13309" max="13309" width="11" style="1" bestFit="1" customWidth="1"/>
    <col min="13310" max="13310" width="3" style="1" customWidth="1"/>
    <col min="13311" max="13311" width="11" style="1" bestFit="1" customWidth="1"/>
    <col min="13312" max="13553" width="9.25" style="1"/>
    <col min="13554" max="13554" width="49.375" style="1" customWidth="1"/>
    <col min="13555" max="13555" width="6.875" style="1" customWidth="1"/>
    <col min="13556" max="13556" width="1" style="1" customWidth="1"/>
    <col min="13557" max="13557" width="13.875" style="1" customWidth="1"/>
    <col min="13558" max="13558" width="0.875" style="1" customWidth="1"/>
    <col min="13559" max="13559" width="13.875" style="1" customWidth="1"/>
    <col min="13560" max="13560" width="0.875" style="1" customWidth="1"/>
    <col min="13561" max="13561" width="14.375" style="1" customWidth="1"/>
    <col min="13562" max="13562" width="1.125" style="1" customWidth="1"/>
    <col min="13563" max="13563" width="13.875" style="1" customWidth="1"/>
    <col min="13564" max="13564" width="2.75" style="1" customWidth="1"/>
    <col min="13565" max="13565" width="11" style="1" bestFit="1" customWidth="1"/>
    <col min="13566" max="13566" width="3" style="1" customWidth="1"/>
    <col min="13567" max="13567" width="11" style="1" bestFit="1" customWidth="1"/>
    <col min="13568" max="13809" width="9.25" style="1"/>
    <col min="13810" max="13810" width="49.375" style="1" customWidth="1"/>
    <col min="13811" max="13811" width="6.875" style="1" customWidth="1"/>
    <col min="13812" max="13812" width="1" style="1" customWidth="1"/>
    <col min="13813" max="13813" width="13.875" style="1" customWidth="1"/>
    <col min="13814" max="13814" width="0.875" style="1" customWidth="1"/>
    <col min="13815" max="13815" width="13.875" style="1" customWidth="1"/>
    <col min="13816" max="13816" width="0.875" style="1" customWidth="1"/>
    <col min="13817" max="13817" width="14.375" style="1" customWidth="1"/>
    <col min="13818" max="13818" width="1.125" style="1" customWidth="1"/>
    <col min="13819" max="13819" width="13.875" style="1" customWidth="1"/>
    <col min="13820" max="13820" width="2.75" style="1" customWidth="1"/>
    <col min="13821" max="13821" width="11" style="1" bestFit="1" customWidth="1"/>
    <col min="13822" max="13822" width="3" style="1" customWidth="1"/>
    <col min="13823" max="13823" width="11" style="1" bestFit="1" customWidth="1"/>
    <col min="13824" max="14065" width="9.25" style="1"/>
    <col min="14066" max="14066" width="49.375" style="1" customWidth="1"/>
    <col min="14067" max="14067" width="6.875" style="1" customWidth="1"/>
    <col min="14068" max="14068" width="1" style="1" customWidth="1"/>
    <col min="14069" max="14069" width="13.875" style="1" customWidth="1"/>
    <col min="14070" max="14070" width="0.875" style="1" customWidth="1"/>
    <col min="14071" max="14071" width="13.875" style="1" customWidth="1"/>
    <col min="14072" max="14072" width="0.875" style="1" customWidth="1"/>
    <col min="14073" max="14073" width="14.375" style="1" customWidth="1"/>
    <col min="14074" max="14074" width="1.125" style="1" customWidth="1"/>
    <col min="14075" max="14075" width="13.875" style="1" customWidth="1"/>
    <col min="14076" max="14076" width="2.75" style="1" customWidth="1"/>
    <col min="14077" max="14077" width="11" style="1" bestFit="1" customWidth="1"/>
    <col min="14078" max="14078" width="3" style="1" customWidth="1"/>
    <col min="14079" max="14079" width="11" style="1" bestFit="1" customWidth="1"/>
    <col min="14080" max="14321" width="9.25" style="1"/>
    <col min="14322" max="14322" width="49.375" style="1" customWidth="1"/>
    <col min="14323" max="14323" width="6.875" style="1" customWidth="1"/>
    <col min="14324" max="14324" width="1" style="1" customWidth="1"/>
    <col min="14325" max="14325" width="13.875" style="1" customWidth="1"/>
    <col min="14326" max="14326" width="0.875" style="1" customWidth="1"/>
    <col min="14327" max="14327" width="13.875" style="1" customWidth="1"/>
    <col min="14328" max="14328" width="0.875" style="1" customWidth="1"/>
    <col min="14329" max="14329" width="14.375" style="1" customWidth="1"/>
    <col min="14330" max="14330" width="1.125" style="1" customWidth="1"/>
    <col min="14331" max="14331" width="13.875" style="1" customWidth="1"/>
    <col min="14332" max="14332" width="2.75" style="1" customWidth="1"/>
    <col min="14333" max="14333" width="11" style="1" bestFit="1" customWidth="1"/>
    <col min="14334" max="14334" width="3" style="1" customWidth="1"/>
    <col min="14335" max="14335" width="11" style="1" bestFit="1" customWidth="1"/>
    <col min="14336" max="14577" width="9.25" style="1"/>
    <col min="14578" max="14578" width="49.375" style="1" customWidth="1"/>
    <col min="14579" max="14579" width="6.875" style="1" customWidth="1"/>
    <col min="14580" max="14580" width="1" style="1" customWidth="1"/>
    <col min="14581" max="14581" width="13.875" style="1" customWidth="1"/>
    <col min="14582" max="14582" width="0.875" style="1" customWidth="1"/>
    <col min="14583" max="14583" width="13.875" style="1" customWidth="1"/>
    <col min="14584" max="14584" width="0.875" style="1" customWidth="1"/>
    <col min="14585" max="14585" width="14.375" style="1" customWidth="1"/>
    <col min="14586" max="14586" width="1.125" style="1" customWidth="1"/>
    <col min="14587" max="14587" width="13.875" style="1" customWidth="1"/>
    <col min="14588" max="14588" width="2.75" style="1" customWidth="1"/>
    <col min="14589" max="14589" width="11" style="1" bestFit="1" customWidth="1"/>
    <col min="14590" max="14590" width="3" style="1" customWidth="1"/>
    <col min="14591" max="14591" width="11" style="1" bestFit="1" customWidth="1"/>
    <col min="14592" max="14833" width="9.25" style="1"/>
    <col min="14834" max="14834" width="49.375" style="1" customWidth="1"/>
    <col min="14835" max="14835" width="6.875" style="1" customWidth="1"/>
    <col min="14836" max="14836" width="1" style="1" customWidth="1"/>
    <col min="14837" max="14837" width="13.875" style="1" customWidth="1"/>
    <col min="14838" max="14838" width="0.875" style="1" customWidth="1"/>
    <col min="14839" max="14839" width="13.875" style="1" customWidth="1"/>
    <col min="14840" max="14840" width="0.875" style="1" customWidth="1"/>
    <col min="14841" max="14841" width="14.375" style="1" customWidth="1"/>
    <col min="14842" max="14842" width="1.125" style="1" customWidth="1"/>
    <col min="14843" max="14843" width="13.875" style="1" customWidth="1"/>
    <col min="14844" max="14844" width="2.75" style="1" customWidth="1"/>
    <col min="14845" max="14845" width="11" style="1" bestFit="1" customWidth="1"/>
    <col min="14846" max="14846" width="3" style="1" customWidth="1"/>
    <col min="14847" max="14847" width="11" style="1" bestFit="1" customWidth="1"/>
    <col min="14848" max="15089" width="9.25" style="1"/>
    <col min="15090" max="15090" width="49.375" style="1" customWidth="1"/>
    <col min="15091" max="15091" width="6.875" style="1" customWidth="1"/>
    <col min="15092" max="15092" width="1" style="1" customWidth="1"/>
    <col min="15093" max="15093" width="13.875" style="1" customWidth="1"/>
    <col min="15094" max="15094" width="0.875" style="1" customWidth="1"/>
    <col min="15095" max="15095" width="13.875" style="1" customWidth="1"/>
    <col min="15096" max="15096" width="0.875" style="1" customWidth="1"/>
    <col min="15097" max="15097" width="14.375" style="1" customWidth="1"/>
    <col min="15098" max="15098" width="1.125" style="1" customWidth="1"/>
    <col min="15099" max="15099" width="13.875" style="1" customWidth="1"/>
    <col min="15100" max="15100" width="2.75" style="1" customWidth="1"/>
    <col min="15101" max="15101" width="11" style="1" bestFit="1" customWidth="1"/>
    <col min="15102" max="15102" width="3" style="1" customWidth="1"/>
    <col min="15103" max="15103" width="11" style="1" bestFit="1" customWidth="1"/>
    <col min="15104" max="15345" width="9.25" style="1"/>
    <col min="15346" max="15346" width="49.375" style="1" customWidth="1"/>
    <col min="15347" max="15347" width="6.875" style="1" customWidth="1"/>
    <col min="15348" max="15348" width="1" style="1" customWidth="1"/>
    <col min="15349" max="15349" width="13.875" style="1" customWidth="1"/>
    <col min="15350" max="15350" width="0.875" style="1" customWidth="1"/>
    <col min="15351" max="15351" width="13.875" style="1" customWidth="1"/>
    <col min="15352" max="15352" width="0.875" style="1" customWidth="1"/>
    <col min="15353" max="15353" width="14.375" style="1" customWidth="1"/>
    <col min="15354" max="15354" width="1.125" style="1" customWidth="1"/>
    <col min="15355" max="15355" width="13.875" style="1" customWidth="1"/>
    <col min="15356" max="15356" width="2.75" style="1" customWidth="1"/>
    <col min="15357" max="15357" width="11" style="1" bestFit="1" customWidth="1"/>
    <col min="15358" max="15358" width="3" style="1" customWidth="1"/>
    <col min="15359" max="15359" width="11" style="1" bestFit="1" customWidth="1"/>
    <col min="15360" max="15601" width="9.25" style="1"/>
    <col min="15602" max="15602" width="49.375" style="1" customWidth="1"/>
    <col min="15603" max="15603" width="6.875" style="1" customWidth="1"/>
    <col min="15604" max="15604" width="1" style="1" customWidth="1"/>
    <col min="15605" max="15605" width="13.875" style="1" customWidth="1"/>
    <col min="15606" max="15606" width="0.875" style="1" customWidth="1"/>
    <col min="15607" max="15607" width="13.875" style="1" customWidth="1"/>
    <col min="15608" max="15608" width="0.875" style="1" customWidth="1"/>
    <col min="15609" max="15609" width="14.375" style="1" customWidth="1"/>
    <col min="15610" max="15610" width="1.125" style="1" customWidth="1"/>
    <col min="15611" max="15611" width="13.875" style="1" customWidth="1"/>
    <col min="15612" max="15612" width="2.75" style="1" customWidth="1"/>
    <col min="15613" max="15613" width="11" style="1" bestFit="1" customWidth="1"/>
    <col min="15614" max="15614" width="3" style="1" customWidth="1"/>
    <col min="15615" max="15615" width="11" style="1" bestFit="1" customWidth="1"/>
    <col min="15616" max="15857" width="9.25" style="1"/>
    <col min="15858" max="15858" width="49.375" style="1" customWidth="1"/>
    <col min="15859" max="15859" width="6.875" style="1" customWidth="1"/>
    <col min="15860" max="15860" width="1" style="1" customWidth="1"/>
    <col min="15861" max="15861" width="13.875" style="1" customWidth="1"/>
    <col min="15862" max="15862" width="0.875" style="1" customWidth="1"/>
    <col min="15863" max="15863" width="13.875" style="1" customWidth="1"/>
    <col min="15864" max="15864" width="0.875" style="1" customWidth="1"/>
    <col min="15865" max="15865" width="14.375" style="1" customWidth="1"/>
    <col min="15866" max="15866" width="1.125" style="1" customWidth="1"/>
    <col min="15867" max="15867" width="13.875" style="1" customWidth="1"/>
    <col min="15868" max="15868" width="2.75" style="1" customWidth="1"/>
    <col min="15869" max="15869" width="11" style="1" bestFit="1" customWidth="1"/>
    <col min="15870" max="15870" width="3" style="1" customWidth="1"/>
    <col min="15871" max="15871" width="11" style="1" bestFit="1" customWidth="1"/>
    <col min="15872" max="16113" width="9.25" style="1"/>
    <col min="16114" max="16114" width="49.375" style="1" customWidth="1"/>
    <col min="16115" max="16115" width="6.875" style="1" customWidth="1"/>
    <col min="16116" max="16116" width="1" style="1" customWidth="1"/>
    <col min="16117" max="16117" width="13.875" style="1" customWidth="1"/>
    <col min="16118" max="16118" width="0.875" style="1" customWidth="1"/>
    <col min="16119" max="16119" width="13.875" style="1" customWidth="1"/>
    <col min="16120" max="16120" width="0.875" style="1" customWidth="1"/>
    <col min="16121" max="16121" width="14.375" style="1" customWidth="1"/>
    <col min="16122" max="16122" width="1.125" style="1" customWidth="1"/>
    <col min="16123" max="16123" width="13.875" style="1" customWidth="1"/>
    <col min="16124" max="16124" width="2.75" style="1" customWidth="1"/>
    <col min="16125" max="16125" width="11" style="1" bestFit="1" customWidth="1"/>
    <col min="16126" max="16126" width="3" style="1" customWidth="1"/>
    <col min="16127" max="16127" width="11" style="1" bestFit="1" customWidth="1"/>
    <col min="16128" max="16384" width="9.25" style="1"/>
  </cols>
  <sheetData>
    <row r="1" spans="1:10" ht="19.899999999999999" customHeight="1">
      <c r="A1" s="266" t="s">
        <v>144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24" customHeight="1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19.899999999999999" customHeight="1">
      <c r="A3" s="256" t="s">
        <v>145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ht="23.25" customHeight="1">
      <c r="A4" s="256" t="s">
        <v>66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23.25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0" ht="19.899999999999999" customHeight="1">
      <c r="J6" s="72" t="str">
        <f>งบแสดงส่วนผู้ถือหุ้น_งบเดี่ยว5!M6</f>
        <v>หน่วย : พันบาท</v>
      </c>
    </row>
    <row r="7" spans="1:10" ht="19.899999999999999" customHeight="1">
      <c r="D7" s="265" t="s">
        <v>5</v>
      </c>
      <c r="E7" s="265"/>
      <c r="F7" s="265"/>
      <c r="G7" s="198"/>
      <c r="H7" s="265" t="s">
        <v>6</v>
      </c>
      <c r="I7" s="265"/>
      <c r="J7" s="265"/>
    </row>
    <row r="8" spans="1:10" ht="19.899999999999999" customHeight="1">
      <c r="B8" s="75" t="s">
        <v>8</v>
      </c>
      <c r="D8" s="76" t="s">
        <v>67</v>
      </c>
      <c r="E8" s="199"/>
      <c r="F8" s="76" t="s">
        <v>68</v>
      </c>
      <c r="G8" s="199"/>
      <c r="H8" s="76" t="str">
        <f>D8</f>
        <v>2561</v>
      </c>
      <c r="I8" s="199"/>
      <c r="J8" s="76" t="str">
        <f>F8</f>
        <v>2560</v>
      </c>
    </row>
    <row r="9" spans="1:10" ht="19.899999999999999" customHeight="1">
      <c r="A9" s="78" t="s">
        <v>146</v>
      </c>
      <c r="D9" s="88"/>
      <c r="E9" s="88"/>
      <c r="F9" s="88"/>
      <c r="G9" s="89"/>
      <c r="H9" s="88"/>
      <c r="I9" s="90"/>
      <c r="J9" s="90"/>
    </row>
    <row r="10" spans="1:10" ht="19.899999999999999" customHeight="1">
      <c r="A10" s="200" t="s">
        <v>147</v>
      </c>
      <c r="B10" s="201"/>
      <c r="D10" s="202">
        <v>55437</v>
      </c>
      <c r="E10" s="203"/>
      <c r="F10" s="202">
        <v>66684</v>
      </c>
      <c r="G10" s="204"/>
      <c r="H10" s="202">
        <v>53956</v>
      </c>
      <c r="I10" s="204"/>
      <c r="J10" s="202">
        <v>64883</v>
      </c>
    </row>
    <row r="11" spans="1:10" ht="19.899999999999999" customHeight="1">
      <c r="A11" s="205" t="s">
        <v>148</v>
      </c>
      <c r="B11" s="201"/>
      <c r="D11" s="202"/>
      <c r="E11" s="204"/>
      <c r="F11" s="202"/>
      <c r="G11" s="204"/>
      <c r="H11" s="203"/>
      <c r="I11" s="204"/>
      <c r="J11" s="203"/>
    </row>
    <row r="12" spans="1:10" ht="19.899999999999999" customHeight="1">
      <c r="A12" s="206" t="s">
        <v>149</v>
      </c>
      <c r="B12" s="201">
        <v>9</v>
      </c>
      <c r="D12" s="202">
        <v>32766</v>
      </c>
      <c r="E12" s="203"/>
      <c r="F12" s="202">
        <v>29739</v>
      </c>
      <c r="G12" s="204"/>
      <c r="H12" s="203">
        <v>31744</v>
      </c>
      <c r="I12" s="204"/>
      <c r="J12" s="203">
        <v>29208</v>
      </c>
    </row>
    <row r="13" spans="1:10" ht="19.899999999999999" customHeight="1">
      <c r="A13" s="206" t="s">
        <v>74</v>
      </c>
      <c r="B13" s="201"/>
      <c r="D13" s="203">
        <v>-503</v>
      </c>
      <c r="E13" s="203"/>
      <c r="F13" s="202">
        <v>-100</v>
      </c>
      <c r="G13" s="204"/>
      <c r="H13" s="203">
        <v>-503</v>
      </c>
      <c r="I13" s="204"/>
      <c r="J13" s="203">
        <v>-100</v>
      </c>
    </row>
    <row r="14" spans="1:10" ht="19.899999999999999" customHeight="1">
      <c r="A14" s="206" t="s">
        <v>150</v>
      </c>
      <c r="B14" s="201"/>
      <c r="D14" s="203">
        <v>-463</v>
      </c>
      <c r="E14" s="203"/>
      <c r="F14" s="20">
        <v>0</v>
      </c>
      <c r="G14" s="204"/>
      <c r="H14" s="203">
        <v>-463</v>
      </c>
      <c r="I14" s="204"/>
      <c r="J14" s="20">
        <v>0</v>
      </c>
    </row>
    <row r="15" spans="1:10" ht="21.75">
      <c r="A15" s="206" t="s">
        <v>151</v>
      </c>
      <c r="B15" s="201"/>
      <c r="D15" s="203">
        <v>-29843</v>
      </c>
      <c r="E15" s="203"/>
      <c r="F15" s="202">
        <v>3607</v>
      </c>
      <c r="G15" s="204"/>
      <c r="H15" s="203">
        <v>-32439</v>
      </c>
      <c r="I15" s="204"/>
      <c r="J15" s="203">
        <v>4974</v>
      </c>
    </row>
    <row r="16" spans="1:10" ht="21.75">
      <c r="A16" s="206" t="s">
        <v>152</v>
      </c>
      <c r="B16" s="201"/>
      <c r="D16" s="203">
        <v>5000</v>
      </c>
      <c r="E16" s="203"/>
      <c r="F16" s="20">
        <v>0</v>
      </c>
      <c r="G16" s="204"/>
      <c r="H16" s="203">
        <v>5000</v>
      </c>
      <c r="I16" s="204"/>
      <c r="J16" s="20">
        <v>0</v>
      </c>
    </row>
    <row r="17" spans="1:10" ht="19.899999999999999" customHeight="1">
      <c r="A17" s="207" t="s">
        <v>153</v>
      </c>
      <c r="B17" s="201"/>
      <c r="D17" s="203">
        <v>3304</v>
      </c>
      <c r="E17" s="202"/>
      <c r="F17" s="203">
        <v>2621</v>
      </c>
      <c r="G17" s="204"/>
      <c r="H17" s="203">
        <v>3304</v>
      </c>
      <c r="I17" s="204"/>
      <c r="J17" s="203">
        <v>2616</v>
      </c>
    </row>
    <row r="18" spans="1:10" ht="19.899999999999999" customHeight="1">
      <c r="A18" s="208" t="s">
        <v>154</v>
      </c>
      <c r="B18" s="201"/>
      <c r="D18" s="203">
        <v>3</v>
      </c>
      <c r="E18" s="202"/>
      <c r="F18" s="202">
        <v>-14</v>
      </c>
      <c r="G18" s="204"/>
      <c r="H18" s="203">
        <v>3</v>
      </c>
      <c r="I18" s="204"/>
      <c r="J18" s="203">
        <v>-14</v>
      </c>
    </row>
    <row r="19" spans="1:10" ht="19.899999999999999" customHeight="1">
      <c r="A19" s="208" t="s">
        <v>78</v>
      </c>
      <c r="B19" s="201"/>
      <c r="D19" s="20">
        <v>0</v>
      </c>
      <c r="E19" s="202"/>
      <c r="F19" s="202">
        <v>8</v>
      </c>
      <c r="G19" s="204"/>
      <c r="H19" s="20">
        <v>0</v>
      </c>
      <c r="I19" s="20"/>
      <c r="J19" s="20">
        <v>0</v>
      </c>
    </row>
    <row r="20" spans="1:10" ht="19.899999999999999" customHeight="1">
      <c r="A20" s="208" t="s">
        <v>155</v>
      </c>
      <c r="B20" s="201"/>
      <c r="D20" s="202">
        <v>1968</v>
      </c>
      <c r="E20" s="202"/>
      <c r="F20" s="202">
        <v>-9100</v>
      </c>
      <c r="G20" s="204"/>
      <c r="H20" s="203">
        <v>-1206</v>
      </c>
      <c r="I20" s="204"/>
      <c r="J20" s="203">
        <v>-10385</v>
      </c>
    </row>
    <row r="21" spans="1:10" ht="19.899999999999999" customHeight="1">
      <c r="A21" s="208" t="s">
        <v>156</v>
      </c>
      <c r="B21" s="201"/>
      <c r="D21" s="203">
        <v>169</v>
      </c>
      <c r="E21" s="203"/>
      <c r="F21" s="203">
        <v>8</v>
      </c>
      <c r="G21" s="204"/>
      <c r="H21" s="203">
        <v>169</v>
      </c>
      <c r="I21" s="204"/>
      <c r="J21" s="203">
        <v>8</v>
      </c>
    </row>
    <row r="22" spans="1:10" ht="19.899999999999999" customHeight="1">
      <c r="A22" s="208" t="s">
        <v>157</v>
      </c>
      <c r="B22" s="201"/>
      <c r="D22" s="202">
        <v>1477</v>
      </c>
      <c r="E22" s="203"/>
      <c r="F22" s="202">
        <v>258</v>
      </c>
      <c r="G22" s="204"/>
      <c r="H22" s="203">
        <v>1888</v>
      </c>
      <c r="I22" s="204"/>
      <c r="J22" s="203">
        <v>633</v>
      </c>
    </row>
    <row r="23" spans="1:10" ht="19.899999999999999" customHeight="1">
      <c r="A23" s="208" t="s">
        <v>47</v>
      </c>
      <c r="B23" s="201"/>
      <c r="D23" s="202">
        <v>740</v>
      </c>
      <c r="E23" s="203"/>
      <c r="F23" s="202">
        <v>937</v>
      </c>
      <c r="G23" s="204"/>
      <c r="H23" s="203">
        <v>740</v>
      </c>
      <c r="I23" s="204"/>
      <c r="J23" s="203">
        <v>937</v>
      </c>
    </row>
    <row r="24" spans="1:10" ht="19.899999999999999" customHeight="1">
      <c r="A24" s="207" t="s">
        <v>158</v>
      </c>
      <c r="D24" s="202">
        <v>5895</v>
      </c>
      <c r="E24" s="203"/>
      <c r="F24" s="202">
        <v>4047</v>
      </c>
      <c r="G24" s="204"/>
      <c r="H24" s="203">
        <v>5895</v>
      </c>
      <c r="I24" s="204"/>
      <c r="J24" s="203">
        <v>4047</v>
      </c>
    </row>
    <row r="25" spans="1:10" ht="19.899999999999999" customHeight="1">
      <c r="A25" s="200"/>
      <c r="D25" s="209">
        <f>SUM(D10:D24)</f>
        <v>75950</v>
      </c>
      <c r="E25" s="203"/>
      <c r="F25" s="209">
        <f>SUM(F10:F24)</f>
        <v>98695</v>
      </c>
      <c r="G25" s="204"/>
      <c r="H25" s="209">
        <f>SUM(H10:H24)</f>
        <v>68088</v>
      </c>
      <c r="I25" s="204"/>
      <c r="J25" s="209">
        <f>SUM(J10:J24)</f>
        <v>96807</v>
      </c>
    </row>
    <row r="26" spans="1:10" ht="23.25" customHeight="1">
      <c r="A26" s="205" t="s">
        <v>159</v>
      </c>
      <c r="D26" s="202"/>
      <c r="E26" s="203"/>
      <c r="F26" s="202"/>
      <c r="G26" s="204"/>
      <c r="H26" s="203"/>
      <c r="I26" s="204"/>
      <c r="J26" s="203"/>
    </row>
    <row r="27" spans="1:10" ht="19.899999999999999" customHeight="1">
      <c r="A27" s="210" t="s">
        <v>160</v>
      </c>
      <c r="B27" s="201"/>
      <c r="D27" s="203">
        <v>83253</v>
      </c>
      <c r="E27" s="211"/>
      <c r="F27" s="202">
        <v>-101400</v>
      </c>
      <c r="G27" s="204"/>
      <c r="H27" s="203">
        <v>86930</v>
      </c>
      <c r="I27" s="204"/>
      <c r="J27" s="203">
        <v>-100744</v>
      </c>
    </row>
    <row r="28" spans="1:10" ht="19.899999999999999" customHeight="1">
      <c r="A28" s="208" t="s">
        <v>16</v>
      </c>
      <c r="B28" s="201"/>
      <c r="D28" s="203">
        <v>343</v>
      </c>
      <c r="E28" s="211"/>
      <c r="F28" s="202">
        <v>-972</v>
      </c>
      <c r="G28" s="204"/>
      <c r="H28" s="203">
        <v>225</v>
      </c>
      <c r="I28" s="204"/>
      <c r="J28" s="203">
        <v>-972</v>
      </c>
    </row>
    <row r="29" spans="1:10" ht="23.25" customHeight="1">
      <c r="A29" s="99" t="s">
        <v>161</v>
      </c>
      <c r="D29" s="202">
        <v>-11241</v>
      </c>
      <c r="E29" s="203"/>
      <c r="F29" s="202">
        <v>2614</v>
      </c>
      <c r="G29" s="204"/>
      <c r="H29" s="202">
        <v>-10673</v>
      </c>
      <c r="I29" s="204"/>
      <c r="J29" s="202">
        <v>3294</v>
      </c>
    </row>
    <row r="30" spans="1:10" ht="19.899999999999999" customHeight="1">
      <c r="A30" s="213" t="s">
        <v>162</v>
      </c>
      <c r="D30" s="202">
        <v>5758</v>
      </c>
      <c r="E30" s="214"/>
      <c r="F30" s="202">
        <v>335</v>
      </c>
      <c r="G30" s="204"/>
      <c r="H30" s="202">
        <v>7225</v>
      </c>
      <c r="I30" s="204"/>
      <c r="J30" s="202">
        <v>1314</v>
      </c>
    </row>
    <row r="31" spans="1:10" ht="22.5" customHeight="1">
      <c r="A31" s="213" t="s">
        <v>163</v>
      </c>
      <c r="D31" s="202">
        <v>5856</v>
      </c>
      <c r="E31" s="215"/>
      <c r="F31" s="202">
        <v>-428</v>
      </c>
      <c r="G31" s="204"/>
      <c r="H31" s="202">
        <v>5856</v>
      </c>
      <c r="I31" s="204"/>
      <c r="J31" s="202">
        <v>-428</v>
      </c>
    </row>
    <row r="32" spans="1:10" ht="22.5" customHeight="1">
      <c r="A32" s="213" t="s">
        <v>35</v>
      </c>
      <c r="D32" s="202">
        <v>-60740</v>
      </c>
      <c r="E32" s="215"/>
      <c r="F32" s="202">
        <v>94891</v>
      </c>
      <c r="G32" s="204"/>
      <c r="H32" s="202">
        <v>-69673</v>
      </c>
      <c r="I32" s="204"/>
      <c r="J32" s="202">
        <v>98148</v>
      </c>
    </row>
    <row r="33" spans="1:10" ht="22.5" customHeight="1">
      <c r="A33" s="213" t="s">
        <v>164</v>
      </c>
      <c r="D33" s="202">
        <v>5402</v>
      </c>
      <c r="E33" s="215"/>
      <c r="F33" s="202">
        <v>-297</v>
      </c>
      <c r="G33" s="204"/>
      <c r="H33" s="202">
        <v>5401</v>
      </c>
      <c r="I33" s="204"/>
      <c r="J33" s="202">
        <v>-297</v>
      </c>
    </row>
    <row r="34" spans="1:10" ht="22.5" customHeight="1">
      <c r="A34" s="213" t="s">
        <v>37</v>
      </c>
      <c r="D34" s="202">
        <v>-1672</v>
      </c>
      <c r="E34" s="215"/>
      <c r="F34" s="202">
        <v>-1612</v>
      </c>
      <c r="G34" s="204"/>
      <c r="H34" s="202">
        <v>-1544</v>
      </c>
      <c r="I34" s="204"/>
      <c r="J34" s="202">
        <v>-1612</v>
      </c>
    </row>
    <row r="35" spans="1:10" ht="22.5" customHeight="1">
      <c r="A35" s="213" t="s">
        <v>47</v>
      </c>
      <c r="D35" s="202">
        <v>-1350</v>
      </c>
      <c r="E35" s="215"/>
      <c r="F35" s="202">
        <v>-4865</v>
      </c>
      <c r="G35" s="204"/>
      <c r="H35" s="202">
        <v>-1350</v>
      </c>
      <c r="I35" s="204"/>
      <c r="J35" s="202">
        <v>-4865</v>
      </c>
    </row>
    <row r="36" spans="1:10" ht="19.899999999999999" customHeight="1">
      <c r="A36" s="210" t="s">
        <v>190</v>
      </c>
      <c r="D36" s="209">
        <f>SUM(D25:D35)</f>
        <v>101559</v>
      </c>
      <c r="E36" s="216"/>
      <c r="F36" s="209">
        <f>SUM(F25:F35)</f>
        <v>86961</v>
      </c>
      <c r="G36" s="204"/>
      <c r="H36" s="209">
        <f>SUM(H25:H35)</f>
        <v>90485</v>
      </c>
      <c r="I36" s="204"/>
      <c r="J36" s="209">
        <f>SUM(J25:J35)</f>
        <v>90645</v>
      </c>
    </row>
    <row r="37" spans="1:10" ht="19.899999999999999" customHeight="1">
      <c r="A37" s="210" t="s">
        <v>165</v>
      </c>
      <c r="D37" s="202">
        <v>-5220</v>
      </c>
      <c r="E37" s="216"/>
      <c r="F37" s="202">
        <v>-4082</v>
      </c>
      <c r="G37" s="204"/>
      <c r="H37" s="203">
        <v>-5220</v>
      </c>
      <c r="I37" s="204"/>
      <c r="J37" s="203">
        <v>-4082</v>
      </c>
    </row>
    <row r="38" spans="1:10" ht="19.899999999999999" customHeight="1">
      <c r="A38" s="210" t="s">
        <v>166</v>
      </c>
      <c r="D38" s="202">
        <v>-15987</v>
      </c>
      <c r="E38" s="216"/>
      <c r="F38" s="202">
        <v>-904</v>
      </c>
      <c r="G38" s="204"/>
      <c r="H38" s="203">
        <v>-13935</v>
      </c>
      <c r="I38" s="204"/>
      <c r="J38" s="203">
        <v>140</v>
      </c>
    </row>
    <row r="39" spans="1:10" ht="19.899999999999999" customHeight="1">
      <c r="A39" s="217" t="s">
        <v>191</v>
      </c>
      <c r="D39" s="218">
        <f>SUM(D36:D38)</f>
        <v>80352</v>
      </c>
      <c r="E39" s="219"/>
      <c r="F39" s="218">
        <f>SUM(F36:F38)</f>
        <v>81975</v>
      </c>
      <c r="G39" s="220"/>
      <c r="H39" s="218">
        <f>SUM(H36:H38)</f>
        <v>71330</v>
      </c>
      <c r="I39" s="220"/>
      <c r="J39" s="218">
        <f>SUM(J36:J38)</f>
        <v>86703</v>
      </c>
    </row>
    <row r="40" spans="1:10" ht="19.899999999999999" customHeight="1">
      <c r="A40" s="266" t="s">
        <v>167</v>
      </c>
      <c r="B40" s="266"/>
      <c r="C40" s="266"/>
      <c r="D40" s="266"/>
      <c r="E40" s="266"/>
      <c r="F40" s="266"/>
      <c r="G40" s="266"/>
      <c r="H40" s="266"/>
      <c r="I40" s="266"/>
      <c r="J40" s="266"/>
    </row>
    <row r="41" spans="1:10" ht="24" customHeight="1">
      <c r="A41" s="255" t="s">
        <v>0</v>
      </c>
      <c r="B41" s="255"/>
      <c r="C41" s="255"/>
      <c r="D41" s="255"/>
      <c r="E41" s="255"/>
      <c r="F41" s="255"/>
      <c r="G41" s="255"/>
      <c r="H41" s="255"/>
      <c r="I41" s="255"/>
      <c r="J41" s="255"/>
    </row>
    <row r="42" spans="1:10" ht="19.899999999999999" customHeight="1">
      <c r="A42" s="256" t="s">
        <v>168</v>
      </c>
      <c r="B42" s="256"/>
      <c r="C42" s="256"/>
      <c r="D42" s="256"/>
      <c r="E42" s="256"/>
      <c r="F42" s="256"/>
      <c r="G42" s="256"/>
      <c r="H42" s="256"/>
      <c r="I42" s="256"/>
      <c r="J42" s="256"/>
    </row>
    <row r="43" spans="1:10" ht="23.25" customHeight="1">
      <c r="A43" s="267" t="str">
        <f>A4</f>
        <v>สำหรับงวดสามเดือนสิ้นสุดวันที่ 31 มีนาคม 2561</v>
      </c>
      <c r="B43" s="267"/>
      <c r="C43" s="267"/>
      <c r="D43" s="267"/>
      <c r="E43" s="267"/>
      <c r="F43" s="267"/>
      <c r="G43" s="267"/>
      <c r="H43" s="267"/>
      <c r="I43" s="267"/>
      <c r="J43" s="267"/>
    </row>
    <row r="44" spans="1:10" ht="23.25" customHeight="1">
      <c r="A44" s="248" t="s">
        <v>3</v>
      </c>
      <c r="B44" s="248"/>
      <c r="C44" s="248"/>
      <c r="D44" s="248"/>
      <c r="E44" s="248"/>
      <c r="F44" s="248"/>
      <c r="G44" s="248"/>
      <c r="H44" s="248"/>
      <c r="I44" s="248"/>
      <c r="J44" s="248"/>
    </row>
    <row r="45" spans="1:10" ht="19.899999999999999" customHeight="1">
      <c r="J45" s="70" t="str">
        <f>งบแสดงส่วนผู้ถือหุ้น_งบเดี่ยว5!M6</f>
        <v>หน่วย : พันบาท</v>
      </c>
    </row>
    <row r="46" spans="1:10" ht="19.899999999999999" customHeight="1">
      <c r="D46" s="265" t="s">
        <v>5</v>
      </c>
      <c r="E46" s="265"/>
      <c r="F46" s="265"/>
      <c r="G46" s="198"/>
      <c r="H46" s="265" t="s">
        <v>6</v>
      </c>
      <c r="I46" s="265"/>
      <c r="J46" s="265"/>
    </row>
    <row r="47" spans="1:10" ht="19.899999999999999" customHeight="1">
      <c r="B47" s="75" t="s">
        <v>8</v>
      </c>
      <c r="D47" s="76" t="str">
        <f>D8</f>
        <v>2561</v>
      </c>
      <c r="E47" s="199"/>
      <c r="F47" s="76" t="str">
        <f>F8</f>
        <v>2560</v>
      </c>
      <c r="G47" s="199"/>
      <c r="H47" s="76" t="str">
        <f>H8</f>
        <v>2561</v>
      </c>
      <c r="I47" s="199"/>
      <c r="J47" s="76" t="str">
        <f>J8</f>
        <v>2560</v>
      </c>
    </row>
    <row r="48" spans="1:10" ht="19.899999999999999" customHeight="1">
      <c r="A48" s="221" t="s">
        <v>169</v>
      </c>
      <c r="J48" s="212"/>
    </row>
    <row r="49" spans="1:10" ht="19.899999999999999" customHeight="1">
      <c r="A49" s="210" t="s">
        <v>170</v>
      </c>
      <c r="D49" s="20">
        <v>0</v>
      </c>
      <c r="E49" s="88"/>
      <c r="F49" s="202">
        <v>5000</v>
      </c>
      <c r="G49" s="204"/>
      <c r="H49" s="20">
        <v>0</v>
      </c>
      <c r="I49" s="20"/>
      <c r="J49" s="20">
        <v>0</v>
      </c>
    </row>
    <row r="50" spans="1:10" ht="19.899999999999999" customHeight="1">
      <c r="A50" s="210" t="s">
        <v>171</v>
      </c>
      <c r="D50" s="202">
        <v>-50000</v>
      </c>
      <c r="E50" s="88"/>
      <c r="F50" s="20">
        <v>0</v>
      </c>
      <c r="G50" s="204"/>
      <c r="H50" s="202">
        <v>-50000</v>
      </c>
      <c r="I50" s="204"/>
      <c r="J50" s="20">
        <v>0</v>
      </c>
    </row>
    <row r="51" spans="1:10" ht="21.75">
      <c r="A51" s="210" t="s">
        <v>172</v>
      </c>
      <c r="B51" s="201"/>
      <c r="D51" s="20">
        <v>0</v>
      </c>
      <c r="E51" s="211"/>
      <c r="F51" s="202">
        <v>-37</v>
      </c>
      <c r="G51" s="89"/>
      <c r="H51" s="20">
        <v>0</v>
      </c>
      <c r="I51" s="204"/>
      <c r="J51" s="202">
        <v>-40</v>
      </c>
    </row>
    <row r="52" spans="1:10" ht="21.75">
      <c r="A52" s="210" t="s">
        <v>173</v>
      </c>
      <c r="B52" s="201"/>
      <c r="D52" s="202">
        <v>-3834</v>
      </c>
      <c r="E52" s="211"/>
      <c r="F52" s="202">
        <v>-4</v>
      </c>
      <c r="G52" s="204"/>
      <c r="H52" s="202">
        <v>-3800</v>
      </c>
      <c r="I52" s="204"/>
      <c r="J52" s="202">
        <v>36</v>
      </c>
    </row>
    <row r="53" spans="1:10" ht="19.899999999999999" customHeight="1">
      <c r="A53" s="210" t="s">
        <v>174</v>
      </c>
      <c r="B53" s="201"/>
      <c r="D53" s="202">
        <v>-193091</v>
      </c>
      <c r="E53" s="211"/>
      <c r="F53" s="202">
        <v>-44668</v>
      </c>
      <c r="G53" s="204"/>
      <c r="H53" s="202">
        <v>-191059</v>
      </c>
      <c r="I53" s="204"/>
      <c r="J53" s="202">
        <v>-42757</v>
      </c>
    </row>
    <row r="54" spans="1:10" ht="19.899999999999999" customHeight="1">
      <c r="A54" s="210" t="s">
        <v>175</v>
      </c>
      <c r="B54" s="201"/>
      <c r="D54" s="202">
        <v>1383</v>
      </c>
      <c r="E54" s="211"/>
      <c r="F54" s="202">
        <v>157</v>
      </c>
      <c r="G54" s="204"/>
      <c r="H54" s="202">
        <v>1383</v>
      </c>
      <c r="I54" s="204"/>
      <c r="J54" s="202">
        <v>157</v>
      </c>
    </row>
    <row r="55" spans="1:10" ht="19.899999999999999" customHeight="1">
      <c r="A55" s="222" t="s">
        <v>192</v>
      </c>
      <c r="B55" s="201"/>
      <c r="D55" s="218">
        <f>SUM(D49:D54)</f>
        <v>-245542</v>
      </c>
      <c r="E55" s="219"/>
      <c r="F55" s="218">
        <f>SUM(F49:F54)</f>
        <v>-39552</v>
      </c>
      <c r="G55" s="220"/>
      <c r="H55" s="218">
        <f>SUM(H49:H54)</f>
        <v>-243476</v>
      </c>
      <c r="I55" s="220"/>
      <c r="J55" s="218">
        <f>SUM(J49:J54)</f>
        <v>-42604</v>
      </c>
    </row>
    <row r="56" spans="1:10" ht="19.899999999999999" customHeight="1">
      <c r="A56" s="222"/>
      <c r="D56" s="223"/>
      <c r="E56" s="219"/>
      <c r="F56" s="223"/>
      <c r="G56" s="220"/>
      <c r="H56" s="223"/>
      <c r="I56" s="220"/>
      <c r="J56" s="223"/>
    </row>
    <row r="57" spans="1:10" ht="19.899999999999999" customHeight="1">
      <c r="A57" s="221" t="s">
        <v>176</v>
      </c>
      <c r="D57" s="223"/>
      <c r="E57" s="219"/>
      <c r="F57" s="223"/>
      <c r="G57" s="220"/>
      <c r="H57" s="223"/>
      <c r="I57" s="220"/>
      <c r="J57" s="223"/>
    </row>
    <row r="58" spans="1:10" ht="19.899999999999999" customHeight="1">
      <c r="A58" s="210" t="s">
        <v>177</v>
      </c>
      <c r="D58" s="224">
        <v>-80674</v>
      </c>
      <c r="E58" s="219"/>
      <c r="F58" s="224">
        <v>-10316</v>
      </c>
      <c r="G58" s="220"/>
      <c r="H58" s="224">
        <v>-80674</v>
      </c>
      <c r="I58" s="220"/>
      <c r="J58" s="224">
        <v>-10316</v>
      </c>
    </row>
    <row r="59" spans="1:10" ht="19.899999999999999" customHeight="1">
      <c r="A59" s="210" t="s">
        <v>178</v>
      </c>
      <c r="D59" s="224">
        <v>395</v>
      </c>
      <c r="E59" s="219"/>
      <c r="F59" s="20">
        <v>0</v>
      </c>
      <c r="G59" s="20"/>
      <c r="H59" s="20">
        <v>0</v>
      </c>
      <c r="I59" s="20"/>
      <c r="J59" s="20">
        <v>0</v>
      </c>
    </row>
    <row r="60" spans="1:10" ht="19.899999999999999" customHeight="1">
      <c r="A60" s="210" t="s">
        <v>179</v>
      </c>
      <c r="D60" s="224">
        <v>127769</v>
      </c>
      <c r="E60" s="219"/>
      <c r="F60" s="224">
        <v>-9690</v>
      </c>
      <c r="G60" s="220"/>
      <c r="H60" s="224">
        <v>127769</v>
      </c>
      <c r="I60" s="220"/>
      <c r="J60" s="224">
        <v>-9690</v>
      </c>
    </row>
    <row r="61" spans="1:10" ht="19.899999999999999" customHeight="1">
      <c r="A61" s="210" t="s">
        <v>180</v>
      </c>
      <c r="D61" s="224">
        <v>-12582</v>
      </c>
      <c r="E61" s="219"/>
      <c r="F61" s="20">
        <v>0</v>
      </c>
      <c r="G61" s="20"/>
      <c r="H61" s="20">
        <v>-12582</v>
      </c>
      <c r="I61" s="20"/>
      <c r="J61" s="20">
        <v>0</v>
      </c>
    </row>
    <row r="62" spans="1:10" ht="22.5" customHeight="1">
      <c r="A62" s="210" t="s">
        <v>181</v>
      </c>
      <c r="B62" s="201"/>
      <c r="D62" s="224">
        <v>-5861</v>
      </c>
      <c r="E62" s="219"/>
      <c r="F62" s="224">
        <v>-4326</v>
      </c>
      <c r="G62" s="220"/>
      <c r="H62" s="224">
        <v>-5861</v>
      </c>
      <c r="I62" s="220"/>
      <c r="J62" s="224">
        <v>-4326</v>
      </c>
    </row>
    <row r="63" spans="1:10" ht="22.5" customHeight="1">
      <c r="A63" s="210" t="s">
        <v>182</v>
      </c>
      <c r="B63" s="201"/>
      <c r="D63" s="224">
        <v>-2364</v>
      </c>
      <c r="E63" s="219"/>
      <c r="F63" s="20">
        <v>0</v>
      </c>
      <c r="G63" s="20"/>
      <c r="H63" s="20">
        <v>0</v>
      </c>
      <c r="I63" s="20"/>
      <c r="J63" s="20">
        <v>0</v>
      </c>
    </row>
    <row r="64" spans="1:10" ht="19.899999999999999" customHeight="1">
      <c r="A64" s="222" t="s">
        <v>183</v>
      </c>
      <c r="D64" s="218">
        <f>SUM(D58:D63)</f>
        <v>26683</v>
      </c>
      <c r="E64" s="219"/>
      <c r="F64" s="218">
        <f>SUM(F58:F63)</f>
        <v>-24332</v>
      </c>
      <c r="G64" s="220"/>
      <c r="H64" s="218">
        <f>SUM(H58:H63)</f>
        <v>28652</v>
      </c>
      <c r="I64" s="220"/>
      <c r="J64" s="218">
        <f>SUM(J58:J63)</f>
        <v>-24332</v>
      </c>
    </row>
    <row r="65" spans="1:10" ht="21.75" customHeight="1">
      <c r="A65" s="225" t="s">
        <v>193</v>
      </c>
      <c r="D65" s="226">
        <f>D39+D55+D64</f>
        <v>-138507</v>
      </c>
      <c r="E65" s="219"/>
      <c r="F65" s="226">
        <f>F39+F55+F64</f>
        <v>18091</v>
      </c>
      <c r="G65" s="220"/>
      <c r="H65" s="226">
        <f>H39+H55+H64</f>
        <v>-143494</v>
      </c>
      <c r="I65" s="220"/>
      <c r="J65" s="226">
        <f>J39+J55+J64</f>
        <v>19767</v>
      </c>
    </row>
    <row r="66" spans="1:10" ht="19.899999999999999" customHeight="1">
      <c r="A66" s="227" t="s">
        <v>184</v>
      </c>
      <c r="D66" s="202">
        <v>260760</v>
      </c>
      <c r="E66" s="216"/>
      <c r="F66" s="202">
        <v>39436</v>
      </c>
      <c r="G66" s="204"/>
      <c r="H66" s="203">
        <v>247705</v>
      </c>
      <c r="I66" s="204"/>
      <c r="J66" s="203">
        <v>24948</v>
      </c>
    </row>
    <row r="67" spans="1:10" ht="19.899999999999999" customHeight="1">
      <c r="A67" s="228" t="s">
        <v>185</v>
      </c>
      <c r="D67" s="202">
        <v>2071</v>
      </c>
      <c r="E67" s="216"/>
      <c r="F67" s="202">
        <v>-238</v>
      </c>
      <c r="G67" s="204"/>
      <c r="H67" s="20">
        <v>0</v>
      </c>
      <c r="I67" s="20"/>
      <c r="J67" s="20">
        <v>0</v>
      </c>
    </row>
    <row r="68" spans="1:10" ht="21.75" customHeight="1" thickBot="1">
      <c r="A68" s="225" t="s">
        <v>186</v>
      </c>
      <c r="D68" s="229">
        <f>SUM(D65:D67)</f>
        <v>124324</v>
      </c>
      <c r="E68" s="219"/>
      <c r="F68" s="229">
        <f>SUM(F65:F67)</f>
        <v>57289</v>
      </c>
      <c r="G68" s="220"/>
      <c r="H68" s="229">
        <f>SUM(H65:H67)</f>
        <v>104211</v>
      </c>
      <c r="I68" s="220"/>
      <c r="J68" s="229">
        <f>SUM(J65:J67)</f>
        <v>44715</v>
      </c>
    </row>
    <row r="69" spans="1:10" ht="19.899999999999999" customHeight="1" thickTop="1">
      <c r="A69" s="230"/>
      <c r="D69" s="231"/>
      <c r="E69" s="232"/>
      <c r="F69" s="233"/>
      <c r="G69" s="234"/>
      <c r="H69" s="235"/>
      <c r="I69" s="234"/>
      <c r="J69" s="236"/>
    </row>
  </sheetData>
  <mergeCells count="14">
    <mergeCell ref="D46:F46"/>
    <mergeCell ref="H46:J46"/>
    <mergeCell ref="A1:J1"/>
    <mergeCell ref="A2:J2"/>
    <mergeCell ref="A3:J3"/>
    <mergeCell ref="A4:J4"/>
    <mergeCell ref="A5:J5"/>
    <mergeCell ref="D7:F7"/>
    <mergeCell ref="H7:J7"/>
    <mergeCell ref="A40:J40"/>
    <mergeCell ref="A41:J41"/>
    <mergeCell ref="A42:J42"/>
    <mergeCell ref="A43:J43"/>
    <mergeCell ref="A44:J44"/>
  </mergeCells>
  <pageMargins left="0.6692913385826772" right="0.11811023622047245" top="0.78740157480314965" bottom="0.39370078740157483" header="0.31496062992125984" footer="0.11811023622047245"/>
  <pageSetup paperSize="9" scale="80" fitToHeight="2" orientation="portrait" useFirstPageNumber="1" r:id="rId1"/>
  <headerFooter>
    <oddFooter xml:space="preserve">&amp;L&amp;"AngsanaUPC,ธรรมดา"&amp;15หมายเหตุประกอบงบการเงินเป็นส่วนหนึ่งของงบการเงินนี้
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งบการเงินหน้า1-2</vt:lpstr>
      <vt:lpstr>งบกำไรขาดทุน 3 เดือนหน้า3</vt:lpstr>
      <vt:lpstr>งบแสดงส่วนผู้ถือหุ้น_งบรวม4</vt:lpstr>
      <vt:lpstr>งบแสดงส่วนผู้ถือหุ้น_งบเดี่ยว5</vt:lpstr>
      <vt:lpstr>งบกระแสเงินสด6-7</vt:lpstr>
      <vt:lpstr>'งบกระแสเงินสด6-7'!Print_Area</vt:lpstr>
      <vt:lpstr>'งบการเงินหน้า1-2'!Print_Area</vt:lpstr>
      <vt:lpstr>'งบกำไรขาดทุน 3 เดือนหน้า3'!Print_Area</vt:lpstr>
      <vt:lpstr>งบแสดงส่วนผู้ถือหุ้น_งบเดี่ยว5!Print_Area</vt:lpstr>
      <vt:lpstr>งบแสดงส่วนผู้ถือหุ้น_งบรวม4!Print_Area</vt:lpstr>
    </vt:vector>
  </TitlesOfParts>
  <Company>ADV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Smart</cp:lastModifiedBy>
  <cp:lastPrinted>2018-05-11T09:50:30Z</cp:lastPrinted>
  <dcterms:created xsi:type="dcterms:W3CDTF">2018-05-11T05:35:07Z</dcterms:created>
  <dcterms:modified xsi:type="dcterms:W3CDTF">2018-05-11T12:44:02Z</dcterms:modified>
</cp:coreProperties>
</file>