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esktop\Q1_2018\TH\"/>
    </mc:Choice>
  </mc:AlternateContent>
  <bookViews>
    <workbookView xWindow="9132" yWindow="-240" windowWidth="12312" windowHeight="7572"/>
  </bookViews>
  <sheets>
    <sheet name="BS" sheetId="1" r:id="rId1"/>
    <sheet name="PL " sheetId="9" r:id="rId2"/>
    <sheet name="SE" sheetId="8" r:id="rId3"/>
    <sheet name="CF" sheetId="4" r:id="rId4"/>
  </sheets>
  <calcPr calcId="152511"/>
</workbook>
</file>

<file path=xl/calcChain.xml><?xml version="1.0" encoding="utf-8"?>
<calcChain xmlns="http://schemas.openxmlformats.org/spreadsheetml/2006/main">
  <c r="F66" i="1" l="1"/>
  <c r="J21" i="8" l="1"/>
  <c r="D65" i="1" s="1"/>
  <c r="N17" i="8" l="1"/>
  <c r="F52" i="4" l="1"/>
  <c r="F67" i="1"/>
  <c r="F56" i="4" l="1"/>
  <c r="D56" i="4"/>
  <c r="N19" i="8"/>
  <c r="N20" i="8"/>
  <c r="N12" i="8" l="1"/>
  <c r="N13" i="8"/>
  <c r="N14" i="8"/>
  <c r="N10" i="8"/>
  <c r="D15" i="8"/>
  <c r="F15" i="8"/>
  <c r="H15" i="8"/>
  <c r="J15" i="8"/>
  <c r="F25" i="9"/>
  <c r="F52" i="1"/>
  <c r="D52" i="1"/>
  <c r="A35" i="4"/>
  <c r="F26" i="4"/>
  <c r="D26" i="4"/>
  <c r="F42" i="4"/>
  <c r="D42" i="4"/>
  <c r="D38" i="4"/>
  <c r="F38" i="4"/>
  <c r="D52" i="4"/>
  <c r="D58" i="4"/>
  <c r="D59" i="4"/>
  <c r="Q17" i="8"/>
  <c r="D21" i="8"/>
  <c r="D59" i="1" s="1"/>
  <c r="F21" i="8"/>
  <c r="D61" i="1" s="1"/>
  <c r="H21" i="8"/>
  <c r="D62" i="1" s="1"/>
  <c r="D11" i="9"/>
  <c r="F11" i="9"/>
  <c r="D15" i="9"/>
  <c r="F15" i="9"/>
  <c r="D25" i="9"/>
  <c r="D15" i="1"/>
  <c r="F15" i="1"/>
  <c r="D23" i="1"/>
  <c r="F23" i="1"/>
  <c r="A38" i="1"/>
  <c r="D41" i="1"/>
  <c r="F41" i="1"/>
  <c r="D47" i="1"/>
  <c r="F47" i="1"/>
  <c r="F53" i="1" s="1"/>
  <c r="F68" i="1" s="1"/>
  <c r="D18" i="9" l="1"/>
  <c r="D20" i="9" s="1"/>
  <c r="D53" i="1"/>
  <c r="D24" i="1"/>
  <c r="F18" i="9"/>
  <c r="F24" i="1"/>
  <c r="L68" i="1" s="1"/>
  <c r="F20" i="9" l="1"/>
  <c r="F9" i="4"/>
  <c r="F21" i="4" s="1"/>
  <c r="F43" i="4" s="1"/>
  <c r="F45" i="4" s="1"/>
  <c r="F57" i="4" s="1"/>
  <c r="J59" i="4" s="1"/>
  <c r="D29" i="9"/>
  <c r="D30" i="9"/>
  <c r="D9" i="4"/>
  <c r="D21" i="4" s="1"/>
  <c r="D43" i="4" s="1"/>
  <c r="D45" i="4" s="1"/>
  <c r="D57" i="4" s="1"/>
  <c r="I59" i="4" s="1"/>
  <c r="D26" i="9"/>
  <c r="L18" i="8" s="1"/>
  <c r="F26" i="9" l="1"/>
  <c r="L11" i="8" s="1"/>
  <c r="F29" i="9"/>
  <c r="L21" i="8"/>
  <c r="D66" i="1" s="1"/>
  <c r="D67" i="1" s="1"/>
  <c r="D68" i="1" s="1"/>
  <c r="K68" i="1" s="1"/>
  <c r="N18" i="8"/>
  <c r="N21" i="8" s="1"/>
  <c r="N11" i="8" l="1"/>
  <c r="N15" i="8" s="1"/>
  <c r="L15" i="8"/>
</calcChain>
</file>

<file path=xl/sharedStrings.xml><?xml version="1.0" encoding="utf-8"?>
<sst xmlns="http://schemas.openxmlformats.org/spreadsheetml/2006/main" count="189" uniqueCount="152">
  <si>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</si>
  <si>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</si>
  <si>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</si>
  <si>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</si>
  <si>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</si>
  <si>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</si>
  <si>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</si>
  <si>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</si>
  <si>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</si>
  <si>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</si>
  <si>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</si>
  <si>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</si>
  <si>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</si>
  <si>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</si>
  <si>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</si>
  <si>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</si>
  <si>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</si>
  <si>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</si>
  <si>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</si>
  <si>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</si>
  <si>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</si>
  <si>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</si>
  <si>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</si>
  <si>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</si>
  <si>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</si>
  <si>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</si>
  <si>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</si>
  <si>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</si>
  <si>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</si>
  <si>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</si>
  <si>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</si>
  <si>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</si>
  <si>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รายการปรับปรุงกระทบกำไรก่อนภาษีเงินได้เป็น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</si>
  <si>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</si>
  <si>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</si>
  <si>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</si>
  <si>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</si>
  <si>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</si>
  <si>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</si>
  <si>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</si>
  <si>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</si>
  <si>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</si>
  <si>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</si>
  <si>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</si>
  <si>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</si>
  <si>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</si>
  <si>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</si>
  <si>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</si>
  <si>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</si>
  <si>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</si>
  <si>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</si>
  <si>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</si>
  <si>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</si>
  <si>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</si>
  <si>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</si>
  <si>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</si>
  <si>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</si>
  <si>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</si>
  <si>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</si>
  <si>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</si>
  <si>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</si>
  <si>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</si>
  <si>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</si>
  <si>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</si>
  <si>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</si>
  <si>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</si>
  <si>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</si>
  <si>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</si>
  <si>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</si>
  <si>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</si>
  <si>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ขาดทุนจากการตัดจำหน่ายทรัพย์สิน</t>
  </si>
  <si>
    <t xml:space="preserve">            ขาดทุนจากการลดมูลค่าของสินค้า</t>
  </si>
  <si>
    <t xml:space="preserve">            (กำไร)ขาดทุนจากการขายทรัพย์สิน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</si>
  <si>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</si>
  <si>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</si>
  <si>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</si>
  <si>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</si>
  <si>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</si>
  <si>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</si>
  <si>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</si>
  <si>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</si>
  <si>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</si>
  <si>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</si>
  <si>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</si>
  <si>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</si>
  <si>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</si>
  <si>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</si>
  <si>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</si>
  <si>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</si>
  <si>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</si>
  <si>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</si>
  <si>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</si>
  <si>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</si>
  <si>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</si>
  <si>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(รายได้)รับรู้ - คะแนนสะสม</t>
  </si>
  <si>
    <t>31 ธันวาคม 2560</t>
  </si>
  <si>
    <t>2560</t>
  </si>
  <si>
    <t xml:space="preserve">             หุ้นสามัญ 3,002,734,585 หุ้น มูลค่าหุ้นละ 0.10 บาท</t>
  </si>
  <si>
    <t>ยอดคงเหลือ ณ วันที่ 1 มกราคม 2560</t>
  </si>
  <si>
    <t>การใช้สิทธิตามใบสำคัญแสดงสิทธิซื้อหุ้นสามัญ</t>
  </si>
  <si>
    <t>จัดสรรสำรองตามกฎหมาย</t>
  </si>
  <si>
    <t xml:space="preserve">            เงินฝากสถาบันการเงินที่มีภาระผูกพัน(เพิ่มขึ้น)ลดลง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</si>
  <si>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</si>
  <si>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</si>
  <si>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</si>
  <si>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</si>
  <si>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</si>
  <si>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</si>
  <si>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</si>
  <si>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</si>
  <si>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</si>
  <si>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</si>
  <si>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</si>
  <si>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</si>
  <si>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</si>
  <si>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</si>
  <si>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</si>
  <si>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</si>
  <si>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เงินลงทุนระยะยาวอื่น</t>
  </si>
  <si>
    <t xml:space="preserve">     สินทรัพย์ไม่มีตัวตนอื่น</t>
  </si>
  <si>
    <t xml:space="preserve">            ประมาณการหนี้สินไม่หมุนเวียนผลประโยชน์พนักงาน</t>
  </si>
  <si>
    <t xml:space="preserve">            ซื้อสินทรัพย์ไม่มีตัวตนอื่น</t>
  </si>
  <si>
    <t xml:space="preserve">                                                                                                               (                                                                                                )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</si>
  <si>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</si>
  <si>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</si>
  <si>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</si>
  <si>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</si>
  <si>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</si>
  <si>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</si>
  <si>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</si>
  <si>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(ยังไม่ได้ตรวจสอบ/สอบทานแล้ว)</t>
  </si>
  <si>
    <t>สำหรับงวดสามเดือนสิ้นสุดวันที่ 31 มีนาคม 2561</t>
  </si>
  <si>
    <t>ณ วันที่ 31 มีนาคม 2561</t>
  </si>
  <si>
    <t>31 มีนาคม 2561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</si>
  <si>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</si>
  <si>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</si>
  <si>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</si>
  <si>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</si>
  <si>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หุ้นสามัญ 3,004,841,265 หุ้น มูลค่าหุ้นละ 0.10 บาท</t>
  </si>
  <si>
    <t>13</t>
  </si>
  <si>
    <t>20</t>
  </si>
  <si>
    <t>7,17</t>
  </si>
  <si>
    <t>15,17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</si>
  <si>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</si>
  <si>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</si>
  <si>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</si>
  <si>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กำไรก่อนภาษีเงินได้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</si>
  <si>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</si>
  <si>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</si>
  <si>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</si>
  <si>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ทุนสำรองตามกฎหมาย</t>
  </si>
  <si>
    <t xml:space="preserve">     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</si>
</sst>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00_);[Red]\(#,##0.0000\)"/>
    <numFmt numFmtId="193" formatCode="#,##0.00000000_);[Red]\(#,##0.00000000\)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60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187" fontId="7" fillId="0" borderId="2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43" fontId="7" fillId="0" borderId="3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37" fontId="5" fillId="0" borderId="0" xfId="7" applyNumberFormat="1" applyFont="1" applyFill="1" applyAlignment="1">
      <alignment horizontal="center" vertical="center"/>
    </xf>
    <xf numFmtId="189" fontId="5" fillId="0" borderId="0" xfId="6" applyNumberFormat="1" applyFont="1" applyFill="1" applyAlignment="1" applyProtection="1"/>
    <xf numFmtId="189" fontId="7" fillId="0" borderId="0" xfId="5" applyNumberFormat="1" applyFont="1" applyFill="1" applyAlignment="1"/>
    <xf numFmtId="38" fontId="7" fillId="0" borderId="0" xfId="7" applyNumberFormat="1" applyFont="1" applyFill="1" applyAlignment="1">
      <alignment horizontal="center" vertical="center"/>
    </xf>
    <xf numFmtId="38" fontId="8" fillId="0" borderId="0" xfId="7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vertical="center"/>
    </xf>
    <xf numFmtId="37" fontId="7" fillId="0" borderId="0" xfId="7" applyNumberFormat="1" applyFont="1" applyFill="1" applyAlignment="1">
      <alignment vertical="center"/>
    </xf>
    <xf numFmtId="187" fontId="7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87" fontId="7" fillId="0" borderId="0" xfId="7" applyNumberFormat="1" applyFont="1" applyFill="1" applyBorder="1" applyAlignment="1">
      <alignment horizontal="right" vertical="center"/>
    </xf>
    <xf numFmtId="38" fontId="7" fillId="0" borderId="0" xfId="7" applyNumberFormat="1" applyFont="1" applyFill="1" applyBorder="1" applyAlignment="1">
      <alignment vertical="center"/>
    </xf>
    <xf numFmtId="188" fontId="7" fillId="0" borderId="0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Alignment="1">
      <alignment horizontal="right" vertical="center"/>
    </xf>
    <xf numFmtId="187" fontId="7" fillId="0" borderId="1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87" fontId="5" fillId="0" borderId="0" xfId="7" applyNumberFormat="1" applyFont="1" applyFill="1" applyAlignment="1">
      <alignment horizontal="center" vertical="center"/>
    </xf>
    <xf numFmtId="0" fontId="5" fillId="0" borderId="0" xfId="7" applyNumberFormat="1" applyFont="1" applyFill="1" applyAlignment="1">
      <alignment vertical="center"/>
    </xf>
    <xf numFmtId="0" fontId="5" fillId="0" borderId="0" xfId="7" applyNumberFormat="1" applyFont="1" applyFill="1" applyAlignment="1">
      <alignment horizontal="right" vertical="center"/>
    </xf>
    <xf numFmtId="0" fontId="6" fillId="0" borderId="0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Alignment="1">
      <alignment horizontal="center" vertical="center"/>
    </xf>
    <xf numFmtId="188" fontId="7" fillId="0" borderId="0" xfId="7" applyNumberFormat="1" applyFont="1" applyFill="1" applyAlignment="1">
      <alignment horizontal="center" vertical="center"/>
    </xf>
    <xf numFmtId="187" fontId="7" fillId="0" borderId="2" xfId="7" applyNumberFormat="1" applyFont="1" applyFill="1" applyBorder="1" applyAlignment="1">
      <alignment horizontal="right" vertical="center"/>
    </xf>
    <xf numFmtId="187" fontId="7" fillId="0" borderId="4" xfId="7" applyNumberFormat="1" applyFont="1" applyFill="1" applyBorder="1" applyAlignment="1">
      <alignment horizontal="right" vertical="center"/>
    </xf>
    <xf numFmtId="191" fontId="7" fillId="0" borderId="0" xfId="7" applyNumberFormat="1" applyFont="1" applyFill="1" applyBorder="1" applyAlignment="1">
      <alignment horizontal="right" vertical="top"/>
    </xf>
    <xf numFmtId="188" fontId="10" fillId="0" borderId="0" xfId="7" applyNumberFormat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88" fontId="5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39" fontId="7" fillId="0" borderId="0" xfId="6" applyFont="1" applyFill="1" applyAlignment="1" applyProtection="1">
      <alignment horizontal="left"/>
    </xf>
    <xf numFmtId="0" fontId="9" fillId="0" borderId="0" xfId="0" applyNumberFormat="1" applyFont="1" applyFill="1" applyBorder="1" applyAlignment="1">
      <alignment horizontal="left"/>
    </xf>
    <xf numFmtId="43" fontId="7" fillId="0" borderId="1" xfId="1" applyFont="1" applyFill="1" applyBorder="1" applyAlignment="1">
      <alignment vertical="center"/>
    </xf>
    <xf numFmtId="43" fontId="7" fillId="0" borderId="2" xfId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187" fontId="7" fillId="0" borderId="5" xfId="7" applyNumberFormat="1" applyFont="1" applyFill="1" applyBorder="1" applyAlignment="1">
      <alignment horizontal="right" vertical="center"/>
    </xf>
    <xf numFmtId="43" fontId="7" fillId="0" borderId="0" xfId="7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1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7" fillId="0" borderId="4" xfId="1" applyNumberFormat="1" applyFont="1" applyFill="1" applyBorder="1" applyAlignment="1">
      <alignment vertical="center"/>
    </xf>
    <xf numFmtId="43" fontId="7" fillId="0" borderId="2" xfId="1" applyNumberFormat="1" applyFont="1" applyFill="1" applyBorder="1" applyAlignment="1">
      <alignment vertical="center"/>
    </xf>
    <xf numFmtId="0" fontId="5" fillId="0" borderId="0" xfId="7" applyNumberFormat="1" applyFont="1" applyFill="1" applyBorder="1" applyAlignment="1">
      <alignment horizontal="center" vertical="center"/>
    </xf>
    <xf numFmtId="192" fontId="7" fillId="0" borderId="0" xfId="7" applyNumberFormat="1" applyFont="1" applyFill="1" applyAlignment="1">
      <alignment vertical="center"/>
    </xf>
    <xf numFmtId="193" fontId="7" fillId="0" borderId="0" xfId="7" applyNumberFormat="1" applyFont="1" applyFill="1" applyAlignment="1">
      <alignment vertical="center"/>
    </xf>
    <xf numFmtId="187" fontId="7" fillId="0" borderId="0" xfId="0" applyNumberFormat="1" applyFont="1" applyFill="1" applyAlignment="1"/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43" fontId="7" fillId="0" borderId="0" xfId="0" quotePrefix="1" applyNumberFormat="1" applyFont="1" applyFill="1" applyBorder="1" applyAlignment="1">
      <alignment horizontal="center"/>
    </xf>
    <xf numFmtId="188" fontId="7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Continuous" vertical="center"/>
    </xf>
    <xf numFmtId="0" fontId="14" fillId="0" borderId="0" xfId="0" applyFont="1" applyFill="1" applyAlignment="1">
      <alignment vertical="center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Continuous" vertical="center"/>
    </xf>
    <xf numFmtId="0" fontId="15" fillId="0" borderId="2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87" fontId="14" fillId="0" borderId="0" xfId="0" applyNumberFormat="1" applyFont="1" applyFill="1" applyAlignment="1">
      <alignment horizontal="right" vertical="center"/>
    </xf>
    <xf numFmtId="43" fontId="14" fillId="0" borderId="0" xfId="1" applyFont="1" applyFill="1" applyAlignment="1">
      <alignment vertical="center"/>
    </xf>
    <xf numFmtId="188" fontId="14" fillId="0" borderId="0" xfId="0" applyNumberFormat="1" applyFont="1" applyFill="1" applyAlignment="1">
      <alignment horizontal="center" vertical="center"/>
    </xf>
    <xf numFmtId="187" fontId="14" fillId="0" borderId="0" xfId="0" applyNumberFormat="1" applyFont="1" applyFill="1" applyBorder="1" applyAlignment="1">
      <alignment horizontal="right" vertical="center"/>
    </xf>
    <xf numFmtId="187" fontId="14" fillId="0" borderId="3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89" fontId="14" fillId="0" borderId="0" xfId="0" applyNumberFormat="1" applyFont="1" applyFill="1"/>
    <xf numFmtId="43" fontId="14" fillId="0" borderId="0" xfId="0" applyNumberFormat="1" applyFont="1" applyFill="1" applyAlignment="1">
      <alignment vertical="center"/>
    </xf>
    <xf numFmtId="38" fontId="14" fillId="0" borderId="0" xfId="7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zoomScale="90" zoomScaleNormal="90" zoomScaleSheetLayoutView="70" workbookViewId="0">
      <selection sqref="A1:F1"/>
    </sheetView>
  </sheetViews>
  <sheetFormatPr defaultColWidth="10.6640625" defaultRowHeight="23.25" customHeight="1" x14ac:dyDescent="0.55000000000000004"/>
  <cols>
    <col min="1" max="1" width="51.33203125" style="2" customWidth="1"/>
    <col min="2" max="2" width="7.88671875" style="2" customWidth="1"/>
    <col min="3" max="3" width="1.6640625" style="2" customWidth="1"/>
    <col min="4" max="4" width="16.44140625" style="77" customWidth="1"/>
    <col min="5" max="5" width="1.6640625" style="2" customWidth="1"/>
    <col min="6" max="6" width="16.44140625" style="2" customWidth="1"/>
    <col min="7" max="7" width="1.6640625" style="2" customWidth="1"/>
    <col min="8" max="8" width="1.88671875" style="2" customWidth="1"/>
    <col min="9" max="9" width="0" style="2" hidden="1" customWidth="1"/>
    <col min="10" max="10" width="10.6640625" style="2" hidden="1" customWidth="1"/>
    <col min="11" max="11" width="19.5546875" style="2" hidden="1" customWidth="1"/>
    <col min="12" max="12" width="0" style="2" hidden="1" customWidth="1"/>
    <col min="13" max="16384" width="10.6640625" style="2"/>
  </cols>
  <sheetData>
    <row r="1" spans="1:10" ht="24.9" customHeight="1" x14ac:dyDescent="0.6">
      <c r="A1" s="155" t="s">
        <v>54</v>
      </c>
      <c r="B1" s="155"/>
      <c r="C1" s="155"/>
      <c r="D1" s="155"/>
      <c r="E1" s="155"/>
      <c r="F1" s="155"/>
      <c r="G1" s="6"/>
    </row>
    <row r="2" spans="1:10" ht="24.9" customHeight="1" x14ac:dyDescent="0.6">
      <c r="A2" s="155" t="s">
        <v>37</v>
      </c>
      <c r="B2" s="155"/>
      <c r="C2" s="155"/>
      <c r="D2" s="155"/>
      <c r="E2" s="155"/>
      <c r="F2" s="155"/>
      <c r="G2" s="6"/>
    </row>
    <row r="3" spans="1:10" ht="24.9" customHeight="1" x14ac:dyDescent="0.6">
      <c r="A3" s="155" t="s">
        <v>132</v>
      </c>
      <c r="B3" s="155"/>
      <c r="C3" s="155"/>
      <c r="D3" s="155"/>
      <c r="E3" s="155"/>
      <c r="F3" s="155"/>
      <c r="G3" s="6"/>
    </row>
    <row r="4" spans="1:10" ht="24.9" customHeight="1" x14ac:dyDescent="0.6">
      <c r="A4" s="118"/>
      <c r="B4" s="118"/>
      <c r="C4" s="118"/>
      <c r="D4" s="118"/>
      <c r="E4" s="118"/>
      <c r="F4" s="118"/>
      <c r="G4" s="118"/>
    </row>
    <row r="5" spans="1:10" ht="24.9" customHeight="1" x14ac:dyDescent="0.55000000000000004">
      <c r="A5" s="3"/>
      <c r="B5" s="3"/>
      <c r="C5" s="3"/>
      <c r="D5" s="98"/>
      <c r="F5" s="4" t="s">
        <v>0</v>
      </c>
    </row>
    <row r="6" spans="1:10" ht="24.9" customHeight="1" x14ac:dyDescent="0.6">
      <c r="A6" s="6" t="s">
        <v>2</v>
      </c>
      <c r="B6" s="90" t="s">
        <v>1</v>
      </c>
      <c r="C6" s="118"/>
      <c r="D6" s="99" t="s">
        <v>133</v>
      </c>
      <c r="E6" s="79"/>
      <c r="F6" s="80" t="s">
        <v>95</v>
      </c>
      <c r="G6" s="79"/>
    </row>
    <row r="7" spans="1:10" ht="22.2" x14ac:dyDescent="0.6">
      <c r="A7" s="6"/>
      <c r="B7" s="82"/>
      <c r="C7" s="118"/>
      <c r="D7" s="116" t="s">
        <v>123</v>
      </c>
      <c r="E7" s="79"/>
      <c r="F7" s="117" t="s">
        <v>124</v>
      </c>
      <c r="G7" s="79"/>
    </row>
    <row r="8" spans="1:10" ht="22.2" x14ac:dyDescent="0.6">
      <c r="A8" s="6"/>
      <c r="B8" s="82"/>
      <c r="C8" s="118"/>
      <c r="D8" s="116" t="s">
        <v>125</v>
      </c>
      <c r="E8" s="79"/>
      <c r="F8" s="117"/>
      <c r="G8" s="79"/>
    </row>
    <row r="9" spans="1:10" ht="11.25" customHeight="1" x14ac:dyDescent="0.6">
      <c r="A9" s="6"/>
      <c r="B9" s="82"/>
      <c r="C9" s="118"/>
      <c r="D9" s="116"/>
      <c r="E9" s="79"/>
      <c r="F9" s="117"/>
      <c r="G9" s="79"/>
    </row>
    <row r="10" spans="1:10" s="8" customFormat="1" ht="25.5" customHeight="1" x14ac:dyDescent="0.25">
      <c r="A10" s="7" t="s">
        <v>3</v>
      </c>
      <c r="C10" s="9"/>
      <c r="D10" s="78"/>
    </row>
    <row r="11" spans="1:10" s="8" customFormat="1" ht="25.5" customHeight="1" x14ac:dyDescent="0.25">
      <c r="A11" s="8" t="s">
        <v>43</v>
      </c>
      <c r="B11" s="9">
        <v>5</v>
      </c>
      <c r="C11" s="9"/>
      <c r="D11" s="100">
        <v>1241426766.01</v>
      </c>
      <c r="E11" s="10"/>
      <c r="F11" s="10">
        <v>505856612.84000003</v>
      </c>
      <c r="G11" s="10"/>
      <c r="J11" s="78"/>
    </row>
    <row r="12" spans="1:10" s="8" customFormat="1" ht="25.5" customHeight="1" x14ac:dyDescent="0.25">
      <c r="A12" s="8" t="s">
        <v>61</v>
      </c>
      <c r="B12" s="12">
        <v>6</v>
      </c>
      <c r="C12" s="9"/>
      <c r="D12" s="100">
        <v>350000000</v>
      </c>
      <c r="E12" s="10"/>
      <c r="F12" s="10">
        <v>800000000</v>
      </c>
      <c r="G12" s="10"/>
      <c r="J12" s="78"/>
    </row>
    <row r="13" spans="1:10" s="8" customFormat="1" ht="25.5" customHeight="1" x14ac:dyDescent="0.25">
      <c r="A13" s="11" t="s">
        <v>103</v>
      </c>
      <c r="B13" s="12" t="s">
        <v>141</v>
      </c>
      <c r="C13" s="9"/>
      <c r="D13" s="100">
        <v>176729052.96999997</v>
      </c>
      <c r="E13" s="13"/>
      <c r="F13" s="10">
        <v>145650461.68000001</v>
      </c>
      <c r="G13" s="13"/>
      <c r="J13" s="78"/>
    </row>
    <row r="14" spans="1:10" s="14" customFormat="1" ht="25.5" customHeight="1" x14ac:dyDescent="0.25">
      <c r="A14" s="11" t="s">
        <v>44</v>
      </c>
      <c r="B14" s="12">
        <v>8</v>
      </c>
      <c r="C14" s="12"/>
      <c r="D14" s="100">
        <v>457510615.6500001</v>
      </c>
      <c r="E14" s="13"/>
      <c r="F14" s="10">
        <v>409735398.04999989</v>
      </c>
      <c r="G14" s="13"/>
      <c r="J14" s="78"/>
    </row>
    <row r="15" spans="1:10" s="8" customFormat="1" ht="25.5" customHeight="1" x14ac:dyDescent="0.25">
      <c r="A15" s="7" t="s">
        <v>4</v>
      </c>
      <c r="B15" s="9"/>
      <c r="C15" s="9"/>
      <c r="D15" s="101">
        <f>SUM(D11:D14)</f>
        <v>2225666434.6300001</v>
      </c>
      <c r="E15" s="13"/>
      <c r="F15" s="91">
        <f>SUM(F11:F14)</f>
        <v>1861242472.5700002</v>
      </c>
      <c r="G15" s="13"/>
      <c r="J15" s="78"/>
    </row>
    <row r="16" spans="1:10" s="8" customFormat="1" ht="25.5" customHeight="1" x14ac:dyDescent="0.25">
      <c r="A16" s="7" t="s">
        <v>5</v>
      </c>
      <c r="B16" s="9"/>
      <c r="C16" s="9"/>
      <c r="D16" s="97"/>
      <c r="E16" s="13"/>
      <c r="F16" s="13"/>
      <c r="G16" s="13"/>
      <c r="J16" s="78"/>
    </row>
    <row r="17" spans="1:10" s="8" customFormat="1" ht="25.5" customHeight="1" x14ac:dyDescent="0.25">
      <c r="A17" s="8" t="s">
        <v>118</v>
      </c>
      <c r="B17" s="9">
        <v>9</v>
      </c>
      <c r="C17" s="9"/>
      <c r="D17" s="100">
        <v>50000000</v>
      </c>
      <c r="E17" s="13"/>
      <c r="F17" s="13">
        <v>50000000</v>
      </c>
      <c r="G17" s="13"/>
      <c r="J17" s="78"/>
    </row>
    <row r="18" spans="1:10" s="8" customFormat="1" ht="25.5" customHeight="1" x14ac:dyDescent="0.25">
      <c r="A18" s="8" t="s">
        <v>45</v>
      </c>
      <c r="B18" s="9">
        <v>10</v>
      </c>
      <c r="C18" s="9"/>
      <c r="D18" s="100">
        <v>284722397.81</v>
      </c>
      <c r="E18" s="13"/>
      <c r="F18" s="10">
        <v>288565795.70999998</v>
      </c>
      <c r="G18" s="13"/>
      <c r="J18" s="78"/>
    </row>
    <row r="19" spans="1:10" s="8" customFormat="1" ht="25.5" customHeight="1" x14ac:dyDescent="0.25">
      <c r="A19" s="8" t="s">
        <v>46</v>
      </c>
      <c r="B19" s="9">
        <v>11</v>
      </c>
      <c r="C19" s="9"/>
      <c r="D19" s="100">
        <v>5818210.5500000007</v>
      </c>
      <c r="E19" s="10"/>
      <c r="F19" s="10">
        <v>6113950.0700000003</v>
      </c>
      <c r="G19" s="10"/>
      <c r="J19" s="78"/>
    </row>
    <row r="20" spans="1:10" s="8" customFormat="1" ht="25.5" customHeight="1" x14ac:dyDescent="0.25">
      <c r="A20" s="8" t="s">
        <v>119</v>
      </c>
      <c r="B20" s="12">
        <v>12</v>
      </c>
      <c r="C20" s="9"/>
      <c r="D20" s="100">
        <v>20983816.780000001</v>
      </c>
      <c r="E20" s="10"/>
      <c r="F20" s="10">
        <v>20960259.370000001</v>
      </c>
      <c r="G20" s="10"/>
      <c r="J20" s="78"/>
    </row>
    <row r="21" spans="1:10" s="8" customFormat="1" ht="25.5" customHeight="1" x14ac:dyDescent="0.25">
      <c r="A21" s="8" t="s">
        <v>62</v>
      </c>
      <c r="B21" s="9">
        <v>13</v>
      </c>
      <c r="C21" s="9"/>
      <c r="D21" s="100">
        <v>12030915.84</v>
      </c>
      <c r="E21" s="10"/>
      <c r="F21" s="10">
        <v>10723227.550000001</v>
      </c>
      <c r="G21" s="10"/>
      <c r="J21" s="78"/>
    </row>
    <row r="22" spans="1:10" s="8" customFormat="1" ht="25.5" customHeight="1" x14ac:dyDescent="0.25">
      <c r="A22" s="8" t="s">
        <v>47</v>
      </c>
      <c r="B22" s="9">
        <v>14</v>
      </c>
      <c r="C22" s="9"/>
      <c r="D22" s="100">
        <v>98340559.900000006</v>
      </c>
      <c r="E22" s="10"/>
      <c r="F22" s="10">
        <v>97888635.340000004</v>
      </c>
      <c r="G22" s="10"/>
      <c r="J22" s="78"/>
    </row>
    <row r="23" spans="1:10" s="8" customFormat="1" ht="25.5" customHeight="1" x14ac:dyDescent="0.25">
      <c r="A23" s="7" t="s">
        <v>7</v>
      </c>
      <c r="B23" s="9"/>
      <c r="C23" s="9"/>
      <c r="D23" s="102">
        <f>SUM(D17:D22)</f>
        <v>471895900.88</v>
      </c>
      <c r="E23" s="13"/>
      <c r="F23" s="15">
        <f>SUM(F17:F22)</f>
        <v>474251868.03999996</v>
      </c>
      <c r="G23" s="13"/>
      <c r="J23" s="78"/>
    </row>
    <row r="24" spans="1:10" s="8" customFormat="1" ht="25.5" customHeight="1" thickBot="1" x14ac:dyDescent="0.3">
      <c r="A24" s="7" t="s">
        <v>105</v>
      </c>
      <c r="B24" s="18"/>
      <c r="D24" s="103">
        <f>D23+D15</f>
        <v>2697562335.5100002</v>
      </c>
      <c r="E24" s="20"/>
      <c r="F24" s="19">
        <f>F23+F15</f>
        <v>2335494340.6100001</v>
      </c>
      <c r="G24" s="20"/>
      <c r="J24" s="78"/>
    </row>
    <row r="25" spans="1:10" s="8" customFormat="1" ht="24.9" customHeight="1" thickTop="1" x14ac:dyDescent="0.25">
      <c r="A25" s="7"/>
      <c r="B25" s="18"/>
      <c r="D25" s="104"/>
      <c r="E25" s="20"/>
      <c r="F25" s="20"/>
      <c r="G25" s="20"/>
      <c r="J25" s="78"/>
    </row>
    <row r="26" spans="1:10" ht="24.9" customHeight="1" x14ac:dyDescent="0.55000000000000004">
      <c r="J26" s="78"/>
    </row>
    <row r="27" spans="1:10" ht="25.5" customHeight="1" x14ac:dyDescent="0.55000000000000004">
      <c r="A27" s="8" t="s">
        <v>6</v>
      </c>
      <c r="J27" s="78"/>
    </row>
    <row r="28" spans="1:10" ht="24.9" customHeight="1" x14ac:dyDescent="0.55000000000000004">
      <c r="A28" s="8"/>
      <c r="J28" s="78"/>
    </row>
    <row r="29" spans="1:10" ht="24.9" customHeight="1" x14ac:dyDescent="0.55000000000000004">
      <c r="A29" s="89"/>
      <c r="J29" s="78"/>
    </row>
    <row r="30" spans="1:10" ht="24.9" customHeight="1" x14ac:dyDescent="0.55000000000000004">
      <c r="B30" s="8"/>
      <c r="J30" s="78"/>
    </row>
    <row r="31" spans="1:10" ht="24.9" customHeight="1" x14ac:dyDescent="0.55000000000000004">
      <c r="A31" s="89"/>
      <c r="J31" s="78"/>
    </row>
    <row r="32" spans="1:10" ht="24.9" customHeight="1" x14ac:dyDescent="0.55000000000000004">
      <c r="J32" s="78"/>
    </row>
    <row r="33" spans="1:10" ht="24.9" customHeight="1" x14ac:dyDescent="0.55000000000000004">
      <c r="J33" s="78"/>
    </row>
    <row r="34" spans="1:10" s="8" customFormat="1" ht="24.9" customHeight="1" x14ac:dyDescent="0.55000000000000004">
      <c r="A34" s="76" t="s">
        <v>77</v>
      </c>
      <c r="C34" s="18"/>
      <c r="D34" s="78"/>
      <c r="E34" s="21"/>
      <c r="G34" s="21"/>
      <c r="J34" s="78"/>
    </row>
    <row r="35" spans="1:10" ht="24.9" customHeight="1" x14ac:dyDescent="0.55000000000000004">
      <c r="A35" s="76" t="s">
        <v>78</v>
      </c>
      <c r="J35" s="78"/>
    </row>
    <row r="36" spans="1:10" s="8" customFormat="1" ht="21.9" customHeight="1" x14ac:dyDescent="0.6">
      <c r="A36" s="155" t="s">
        <v>54</v>
      </c>
      <c r="B36" s="155"/>
      <c r="C36" s="155"/>
      <c r="D36" s="155"/>
      <c r="E36" s="155"/>
      <c r="F36" s="155"/>
      <c r="G36" s="6"/>
      <c r="J36" s="78"/>
    </row>
    <row r="37" spans="1:10" s="8" customFormat="1" ht="21.9" customHeight="1" x14ac:dyDescent="0.6">
      <c r="A37" s="155" t="s">
        <v>38</v>
      </c>
      <c r="B37" s="155"/>
      <c r="C37" s="155"/>
      <c r="D37" s="155"/>
      <c r="E37" s="155"/>
      <c r="F37" s="155"/>
      <c r="G37" s="6"/>
      <c r="J37" s="78"/>
    </row>
    <row r="38" spans="1:10" ht="21.9" customHeight="1" x14ac:dyDescent="0.6">
      <c r="A38" s="155" t="str">
        <f>A3</f>
        <v>ณ วันที่ 31 มีนาคม 2561</v>
      </c>
      <c r="B38" s="155"/>
      <c r="C38" s="155"/>
      <c r="D38" s="155"/>
      <c r="E38" s="155"/>
      <c r="F38" s="155"/>
      <c r="G38" s="6"/>
      <c r="J38" s="78"/>
    </row>
    <row r="39" spans="1:10" ht="13.5" customHeight="1" x14ac:dyDescent="0.6">
      <c r="A39" s="118"/>
      <c r="B39" s="118"/>
      <c r="C39" s="118"/>
      <c r="D39" s="118"/>
      <c r="E39" s="118"/>
      <c r="F39" s="118"/>
      <c r="G39" s="118"/>
      <c r="J39" s="78"/>
    </row>
    <row r="40" spans="1:10" s="8" customFormat="1" ht="21.9" customHeight="1" x14ac:dyDescent="0.55000000000000004">
      <c r="A40" s="23"/>
      <c r="B40" s="22"/>
      <c r="C40" s="25"/>
      <c r="D40" s="98"/>
      <c r="E40" s="2"/>
      <c r="F40" s="4" t="s">
        <v>0</v>
      </c>
      <c r="G40" s="2"/>
      <c r="J40" s="78"/>
    </row>
    <row r="41" spans="1:10" s="8" customFormat="1" ht="21.9" customHeight="1" x14ac:dyDescent="0.6">
      <c r="A41" s="27" t="s">
        <v>8</v>
      </c>
      <c r="B41" s="81" t="s">
        <v>1</v>
      </c>
      <c r="C41" s="27"/>
      <c r="D41" s="99" t="str">
        <f>D6</f>
        <v>31 มีนาคม 2561</v>
      </c>
      <c r="E41" s="79"/>
      <c r="F41" s="80" t="str">
        <f>F6</f>
        <v>31 ธันวาคม 2560</v>
      </c>
      <c r="G41" s="79"/>
      <c r="J41" s="78"/>
    </row>
    <row r="42" spans="1:10" s="8" customFormat="1" ht="21.9" customHeight="1" x14ac:dyDescent="0.55000000000000004">
      <c r="A42" s="27"/>
      <c r="B42" s="81"/>
      <c r="C42" s="27"/>
      <c r="D42" s="116" t="s">
        <v>123</v>
      </c>
      <c r="E42" s="79"/>
      <c r="F42" s="117" t="s">
        <v>124</v>
      </c>
      <c r="G42" s="79"/>
      <c r="J42" s="78"/>
    </row>
    <row r="43" spans="1:10" s="8" customFormat="1" ht="22.2" x14ac:dyDescent="0.55000000000000004">
      <c r="A43" s="27"/>
      <c r="B43" s="81"/>
      <c r="C43" s="27"/>
      <c r="D43" s="116" t="s">
        <v>125</v>
      </c>
      <c r="E43" s="79"/>
      <c r="F43" s="117"/>
      <c r="G43" s="79"/>
      <c r="J43" s="78"/>
    </row>
    <row r="44" spans="1:10" s="7" customFormat="1" ht="24.75" customHeight="1" x14ac:dyDescent="0.25">
      <c r="A44" s="7" t="s">
        <v>9</v>
      </c>
      <c r="B44" s="18"/>
      <c r="D44" s="105"/>
      <c r="J44" s="78"/>
    </row>
    <row r="45" spans="1:10" s="8" customFormat="1" ht="24.75" customHeight="1" x14ac:dyDescent="0.25">
      <c r="A45" s="8" t="s">
        <v>104</v>
      </c>
      <c r="B45" s="9" t="s">
        <v>142</v>
      </c>
      <c r="C45" s="9"/>
      <c r="D45" s="100">
        <v>437565407.48000002</v>
      </c>
      <c r="E45" s="13"/>
      <c r="F45" s="10">
        <v>433917361.07000005</v>
      </c>
      <c r="G45" s="13"/>
      <c r="J45" s="78"/>
    </row>
    <row r="46" spans="1:10" s="8" customFormat="1" ht="24.75" customHeight="1" x14ac:dyDescent="0.25">
      <c r="A46" s="11" t="s">
        <v>48</v>
      </c>
      <c r="B46" s="9"/>
      <c r="C46" s="9"/>
      <c r="D46" s="100">
        <v>240521664.72999999</v>
      </c>
      <c r="E46" s="13"/>
      <c r="F46" s="10">
        <v>177839471.26999998</v>
      </c>
      <c r="G46" s="13"/>
      <c r="J46" s="78"/>
    </row>
    <row r="47" spans="1:10" s="7" customFormat="1" ht="24.75" customHeight="1" x14ac:dyDescent="0.25">
      <c r="A47" s="7" t="s">
        <v>10</v>
      </c>
      <c r="B47" s="9"/>
      <c r="C47" s="28"/>
      <c r="D47" s="101">
        <f>SUM(D45:D46)</f>
        <v>678087072.21000004</v>
      </c>
      <c r="E47" s="13"/>
      <c r="F47" s="91">
        <f>SUM(F45:F46)</f>
        <v>611756832.34000003</v>
      </c>
      <c r="G47" s="13"/>
      <c r="J47" s="78"/>
    </row>
    <row r="48" spans="1:10" s="7" customFormat="1" ht="24.75" customHeight="1" x14ac:dyDescent="0.25">
      <c r="A48" s="7" t="s">
        <v>11</v>
      </c>
      <c r="B48" s="9"/>
      <c r="C48" s="28"/>
      <c r="D48" s="97"/>
      <c r="E48" s="16"/>
      <c r="F48" s="29"/>
      <c r="G48" s="16"/>
      <c r="J48" s="78"/>
    </row>
    <row r="49" spans="1:10" s="8" customFormat="1" ht="24.75" customHeight="1" x14ac:dyDescent="0.25">
      <c r="A49" s="11" t="s">
        <v>106</v>
      </c>
      <c r="B49" s="9">
        <v>16</v>
      </c>
      <c r="C49" s="9"/>
      <c r="D49" s="97">
        <v>14252849.75</v>
      </c>
      <c r="E49" s="13"/>
      <c r="F49" s="16">
        <v>9332873.9900000002</v>
      </c>
      <c r="G49" s="13"/>
      <c r="J49" s="78"/>
    </row>
    <row r="50" spans="1:10" s="8" customFormat="1" ht="24.75" customHeight="1" x14ac:dyDescent="0.25">
      <c r="A50" s="11" t="s">
        <v>107</v>
      </c>
      <c r="B50" s="9"/>
      <c r="C50" s="9"/>
      <c r="D50" s="97">
        <v>5103350</v>
      </c>
      <c r="E50" s="13"/>
      <c r="F50" s="16">
        <v>5103350</v>
      </c>
      <c r="G50" s="13"/>
      <c r="J50" s="78"/>
    </row>
    <row r="51" spans="1:10" s="8" customFormat="1" ht="24.75" customHeight="1" x14ac:dyDescent="0.25">
      <c r="A51" s="11" t="s">
        <v>49</v>
      </c>
      <c r="B51" s="9"/>
      <c r="C51" s="9"/>
      <c r="D51" s="97">
        <v>3986300</v>
      </c>
      <c r="E51" s="30"/>
      <c r="F51" s="16">
        <v>4136572.13</v>
      </c>
      <c r="G51" s="30"/>
      <c r="I51" s="78"/>
      <c r="J51" s="78"/>
    </row>
    <row r="52" spans="1:10" s="8" customFormat="1" ht="24.75" customHeight="1" x14ac:dyDescent="0.25">
      <c r="A52" s="31" t="s">
        <v>12</v>
      </c>
      <c r="B52" s="9"/>
      <c r="C52" s="9"/>
      <c r="D52" s="101">
        <f>SUM(D49:D51)</f>
        <v>23342499.75</v>
      </c>
      <c r="E52" s="13"/>
      <c r="F52" s="101">
        <f>SUM(F49:F51)</f>
        <v>18572796.120000001</v>
      </c>
      <c r="G52" s="13"/>
      <c r="J52" s="78"/>
    </row>
    <row r="53" spans="1:10" s="8" customFormat="1" ht="24.75" customHeight="1" x14ac:dyDescent="0.25">
      <c r="A53" s="7" t="s">
        <v>13</v>
      </c>
      <c r="B53" s="18"/>
      <c r="D53" s="101">
        <f>D47+D52</f>
        <v>701429571.96000004</v>
      </c>
      <c r="E53" s="13"/>
      <c r="F53" s="91">
        <f>F47+F52</f>
        <v>630329628.46000004</v>
      </c>
      <c r="G53" s="13"/>
      <c r="J53" s="78"/>
    </row>
    <row r="54" spans="1:10" s="8" customFormat="1" ht="24.75" customHeight="1" x14ac:dyDescent="0.25">
      <c r="A54" s="32" t="s">
        <v>14</v>
      </c>
      <c r="B54" s="18"/>
      <c r="D54" s="100"/>
      <c r="E54" s="33"/>
      <c r="F54" s="13"/>
      <c r="G54" s="33"/>
      <c r="J54" s="78"/>
    </row>
    <row r="55" spans="1:10" s="8" customFormat="1" ht="24.75" customHeight="1" x14ac:dyDescent="0.25">
      <c r="A55" s="11" t="s">
        <v>50</v>
      </c>
      <c r="B55" s="9"/>
      <c r="C55" s="9"/>
      <c r="D55" s="100"/>
      <c r="E55" s="33"/>
      <c r="F55" s="13"/>
      <c r="G55" s="33"/>
      <c r="J55" s="78"/>
    </row>
    <row r="56" spans="1:10" s="8" customFormat="1" ht="24.75" customHeight="1" x14ac:dyDescent="0.25">
      <c r="A56" s="11" t="s">
        <v>51</v>
      </c>
      <c r="B56" s="9"/>
      <c r="C56" s="9"/>
      <c r="D56" s="100"/>
      <c r="E56" s="33"/>
      <c r="F56" s="13"/>
      <c r="G56" s="33"/>
      <c r="J56" s="78"/>
    </row>
    <row r="57" spans="1:10" s="8" customFormat="1" ht="24.75" customHeight="1" thickBot="1" x14ac:dyDescent="0.3">
      <c r="A57" s="11" t="s">
        <v>93</v>
      </c>
      <c r="B57" s="9"/>
      <c r="C57" s="9"/>
      <c r="D57" s="106">
        <v>302261000</v>
      </c>
      <c r="E57" s="33"/>
      <c r="F57" s="106">
        <v>302261000</v>
      </c>
      <c r="G57" s="33"/>
      <c r="J57" s="78"/>
    </row>
    <row r="58" spans="1:10" s="8" customFormat="1" ht="24.75" customHeight="1" thickTop="1" x14ac:dyDescent="0.25">
      <c r="A58" s="11" t="s">
        <v>108</v>
      </c>
      <c r="B58" s="18"/>
      <c r="D58" s="97"/>
      <c r="E58" s="13"/>
      <c r="F58" s="16"/>
      <c r="G58" s="13"/>
      <c r="J58" s="78"/>
    </row>
    <row r="59" spans="1:10" s="8" customFormat="1" ht="24.75" customHeight="1" x14ac:dyDescent="0.25">
      <c r="A59" s="11" t="s">
        <v>138</v>
      </c>
      <c r="B59" s="9">
        <v>18</v>
      </c>
      <c r="D59" s="16">
        <f>SE!D21</f>
        <v>300484126.5</v>
      </c>
      <c r="E59" s="13"/>
      <c r="G59" s="13"/>
      <c r="J59" s="78"/>
    </row>
    <row r="60" spans="1:10" s="8" customFormat="1" ht="24.75" customHeight="1" x14ac:dyDescent="0.25">
      <c r="A60" s="11" t="s">
        <v>97</v>
      </c>
      <c r="B60" s="18"/>
      <c r="D60" s="16"/>
      <c r="E60" s="13"/>
      <c r="F60" s="16">
        <v>300273458.5</v>
      </c>
      <c r="G60" s="13"/>
      <c r="J60" s="78"/>
    </row>
    <row r="61" spans="1:10" s="8" customFormat="1" ht="24.75" customHeight="1" x14ac:dyDescent="0.25">
      <c r="A61" s="11" t="s">
        <v>143</v>
      </c>
      <c r="B61" s="9">
        <v>18</v>
      </c>
      <c r="D61" s="16">
        <f>SE!F21</f>
        <v>581285328.47000003</v>
      </c>
      <c r="E61" s="13"/>
      <c r="F61" s="16">
        <v>570726071.12</v>
      </c>
      <c r="G61" s="13"/>
      <c r="J61" s="78"/>
    </row>
    <row r="62" spans="1:10" s="8" customFormat="1" ht="24.75" customHeight="1" x14ac:dyDescent="0.25">
      <c r="A62" s="11" t="s">
        <v>90</v>
      </c>
      <c r="B62" s="9"/>
      <c r="D62" s="16">
        <f>SE!H21</f>
        <v>11452670.640000001</v>
      </c>
      <c r="E62" s="13"/>
      <c r="F62" s="16">
        <v>10311302.689999999</v>
      </c>
      <c r="G62" s="13"/>
      <c r="J62" s="78"/>
    </row>
    <row r="63" spans="1:10" s="8" customFormat="1" ht="24.75" customHeight="1" x14ac:dyDescent="0.25">
      <c r="A63" s="11" t="s">
        <v>52</v>
      </c>
      <c r="B63" s="18"/>
      <c r="D63" s="97"/>
      <c r="E63" s="30"/>
      <c r="F63" s="16"/>
      <c r="G63" s="30"/>
      <c r="J63" s="78"/>
    </row>
    <row r="64" spans="1:10" s="8" customFormat="1" ht="24.75" customHeight="1" x14ac:dyDescent="0.25">
      <c r="A64" s="14" t="s">
        <v>55</v>
      </c>
      <c r="B64" s="18"/>
      <c r="D64" s="97"/>
      <c r="E64" s="30"/>
      <c r="F64" s="16"/>
      <c r="G64" s="30"/>
      <c r="J64" s="78"/>
    </row>
    <row r="65" spans="1:12" s="8" customFormat="1" ht="24.75" customHeight="1" x14ac:dyDescent="0.25">
      <c r="A65" s="11" t="s">
        <v>144</v>
      </c>
      <c r="B65" s="9"/>
      <c r="D65" s="97">
        <f>SE!J21</f>
        <v>30226100</v>
      </c>
      <c r="E65" s="30"/>
      <c r="F65" s="16">
        <v>30226100</v>
      </c>
      <c r="G65" s="30"/>
      <c r="J65" s="78"/>
    </row>
    <row r="66" spans="1:12" s="14" customFormat="1" ht="24.75" customHeight="1" x14ac:dyDescent="0.25">
      <c r="A66" s="14" t="s">
        <v>53</v>
      </c>
      <c r="B66" s="34"/>
      <c r="D66" s="107">
        <f>SE!L21</f>
        <v>1072684537.9400002</v>
      </c>
      <c r="E66" s="13"/>
      <c r="F66" s="92">
        <f>+SE!L17</f>
        <v>793627779.84000003</v>
      </c>
      <c r="G66" s="13"/>
      <c r="J66" s="78"/>
    </row>
    <row r="67" spans="1:12" s="8" customFormat="1" ht="24.75" customHeight="1" x14ac:dyDescent="0.25">
      <c r="A67" s="7" t="s">
        <v>15</v>
      </c>
      <c r="B67" s="18"/>
      <c r="D67" s="104">
        <f>SUM(D59:D66)</f>
        <v>1996132763.5500002</v>
      </c>
      <c r="E67" s="30"/>
      <c r="F67" s="20">
        <f>SUM(F60:F66)</f>
        <v>1705164712.1500001</v>
      </c>
      <c r="G67" s="30"/>
      <c r="J67" s="78"/>
    </row>
    <row r="68" spans="1:12" s="8" customFormat="1" ht="24.75" customHeight="1" thickBot="1" x14ac:dyDescent="0.3">
      <c r="A68" s="7" t="s">
        <v>16</v>
      </c>
      <c r="B68" s="18"/>
      <c r="D68" s="103">
        <f>D53+D67</f>
        <v>2697562335.5100002</v>
      </c>
      <c r="E68" s="30"/>
      <c r="F68" s="19">
        <f>F53+F67</f>
        <v>2335494340.6100001</v>
      </c>
      <c r="G68" s="30"/>
      <c r="J68" s="78"/>
      <c r="K68" s="16">
        <f>D68-D24</f>
        <v>0</v>
      </c>
      <c r="L68" s="78">
        <f>F68-F24</f>
        <v>0</v>
      </c>
    </row>
    <row r="69" spans="1:12" s="8" customFormat="1" ht="9" customHeight="1" thickTop="1" x14ac:dyDescent="0.25">
      <c r="A69" s="7"/>
      <c r="B69" s="18"/>
      <c r="D69" s="78"/>
      <c r="J69" s="78"/>
    </row>
    <row r="70" spans="1:12" s="8" customFormat="1" ht="24.75" customHeight="1" x14ac:dyDescent="0.25">
      <c r="A70" s="8" t="s">
        <v>6</v>
      </c>
      <c r="B70" s="18"/>
      <c r="D70" s="13"/>
      <c r="E70" s="30"/>
      <c r="F70" s="13"/>
      <c r="G70" s="30"/>
    </row>
    <row r="71" spans="1:12" s="8" customFormat="1" ht="21.9" customHeight="1" x14ac:dyDescent="0.25">
      <c r="B71" s="18"/>
      <c r="D71" s="78"/>
      <c r="F71" s="78"/>
    </row>
    <row r="72" spans="1:12" s="8" customFormat="1" ht="24.9" customHeight="1" x14ac:dyDescent="0.55000000000000004">
      <c r="A72" s="76" t="s">
        <v>77</v>
      </c>
      <c r="C72" s="18"/>
      <c r="D72" s="78"/>
      <c r="E72" s="21"/>
      <c r="G72" s="21"/>
    </row>
    <row r="73" spans="1:12" ht="24.9" customHeight="1" x14ac:dyDescent="0.55000000000000004">
      <c r="A73" s="76" t="s">
        <v>78</v>
      </c>
    </row>
    <row r="74" spans="1:12" ht="23.25" customHeight="1" x14ac:dyDescent="0.55000000000000004">
      <c r="F74" s="77"/>
    </row>
  </sheetData>
  <mergeCells count="6">
    <mergeCell ref="A37:F37"/>
    <mergeCell ref="A38:F38"/>
    <mergeCell ref="A1:F1"/>
    <mergeCell ref="A2:F2"/>
    <mergeCell ref="A3:F3"/>
    <mergeCell ref="A36:F36"/>
  </mergeCells>
  <phoneticPr fontId="3" type="noConversion"/>
  <pageMargins left="0.78740157480314965" right="0.19685039370078741" top="0.47" bottom="0.39370078740157483" header="0.15748031496062992" footer="0.19685039370078741"/>
  <pageSetup paperSize="9" scale="9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2" zoomScale="85" zoomScaleNormal="85" zoomScaleSheetLayoutView="80" workbookViewId="0">
      <selection activeCell="A2" sqref="A2"/>
    </sheetView>
  </sheetViews>
  <sheetFormatPr defaultColWidth="10.6640625" defaultRowHeight="21.6" x14ac:dyDescent="0.55000000000000004"/>
  <cols>
    <col min="1" max="1" width="46" style="2" customWidth="1"/>
    <col min="2" max="2" width="9.6640625" style="2" customWidth="1"/>
    <col min="3" max="3" width="3.44140625" style="2" customWidth="1"/>
    <col min="4" max="4" width="17.5546875" style="2" customWidth="1"/>
    <col min="5" max="5" width="4.109375" style="2" customWidth="1"/>
    <col min="6" max="6" width="16.5546875" style="2" customWidth="1"/>
    <col min="7" max="7" width="2.33203125" style="2" customWidth="1"/>
    <col min="8" max="8" width="11" style="2" bestFit="1" customWidth="1"/>
    <col min="9" max="9" width="17.33203125" style="2" customWidth="1"/>
    <col min="10" max="16384" width="10.6640625" style="2"/>
  </cols>
  <sheetData>
    <row r="1" spans="1:9" ht="24" hidden="1" customHeight="1" x14ac:dyDescent="0.55000000000000004">
      <c r="A1" s="76"/>
    </row>
    <row r="2" spans="1:9" s="8" customFormat="1" ht="24" customHeight="1" x14ac:dyDescent="0.6">
      <c r="A2" s="1" t="s">
        <v>54</v>
      </c>
      <c r="B2" s="22"/>
      <c r="C2" s="23"/>
      <c r="D2" s="23"/>
      <c r="E2" s="23"/>
      <c r="F2" s="23"/>
      <c r="G2" s="24"/>
    </row>
    <row r="3" spans="1:9" s="8" customFormat="1" ht="24" customHeight="1" x14ac:dyDescent="0.25">
      <c r="A3" s="36" t="s">
        <v>39</v>
      </c>
      <c r="B3" s="36"/>
      <c r="C3" s="36"/>
      <c r="D3" s="36"/>
      <c r="E3" s="36"/>
      <c r="F3" s="36"/>
      <c r="G3" s="37"/>
    </row>
    <row r="4" spans="1:9" ht="24" customHeight="1" x14ac:dyDescent="0.6">
      <c r="A4" s="155" t="s">
        <v>131</v>
      </c>
      <c r="B4" s="155"/>
      <c r="C4" s="155"/>
      <c r="D4" s="155"/>
      <c r="E4" s="155"/>
      <c r="F4" s="155"/>
    </row>
    <row r="5" spans="1:9" ht="24.9" customHeight="1" x14ac:dyDescent="0.6">
      <c r="A5" s="156" t="s">
        <v>130</v>
      </c>
      <c r="B5" s="156"/>
      <c r="C5" s="156"/>
      <c r="D5" s="156"/>
      <c r="E5" s="156"/>
      <c r="F5" s="156"/>
      <c r="G5" s="118"/>
    </row>
    <row r="6" spans="1:9" ht="24" customHeight="1" x14ac:dyDescent="0.6">
      <c r="A6" s="118"/>
      <c r="B6" s="118"/>
      <c r="C6" s="118"/>
      <c r="D6" s="118"/>
      <c r="E6" s="118"/>
      <c r="F6" s="118"/>
      <c r="G6" s="6"/>
    </row>
    <row r="7" spans="1:9" ht="24" customHeight="1" x14ac:dyDescent="0.55000000000000004">
      <c r="A7" s="38"/>
      <c r="B7" s="38"/>
      <c r="C7" s="38"/>
      <c r="D7" s="96"/>
      <c r="E7" s="39"/>
      <c r="F7" s="83" t="s">
        <v>0</v>
      </c>
    </row>
    <row r="8" spans="1:9" ht="24" customHeight="1" x14ac:dyDescent="0.6">
      <c r="A8" s="40"/>
      <c r="B8" s="26" t="s">
        <v>1</v>
      </c>
      <c r="C8" s="27"/>
      <c r="D8" s="84" t="s">
        <v>134</v>
      </c>
      <c r="E8" s="5"/>
      <c r="F8" s="84" t="s">
        <v>96</v>
      </c>
    </row>
    <row r="9" spans="1:9" ht="24.75" customHeight="1" x14ac:dyDescent="0.55000000000000004">
      <c r="A9" s="38" t="s">
        <v>30</v>
      </c>
      <c r="B9" s="41"/>
      <c r="C9" s="38"/>
      <c r="D9" s="85">
        <v>898151991.13000011</v>
      </c>
      <c r="E9" s="16"/>
      <c r="F9" s="85">
        <v>682561358.43999994</v>
      </c>
    </row>
    <row r="10" spans="1:9" ht="24.75" customHeight="1" x14ac:dyDescent="0.55000000000000004">
      <c r="A10" s="42" t="s">
        <v>31</v>
      </c>
      <c r="B10" s="41"/>
      <c r="C10" s="42"/>
      <c r="D10" s="10">
        <v>-290348007.38999999</v>
      </c>
      <c r="E10" s="13"/>
      <c r="F10" s="10">
        <v>-227539430.90000001</v>
      </c>
    </row>
    <row r="11" spans="1:9" ht="24.75" customHeight="1" x14ac:dyDescent="0.55000000000000004">
      <c r="A11" s="43" t="s">
        <v>60</v>
      </c>
      <c r="B11" s="41"/>
      <c r="C11" s="43"/>
      <c r="D11" s="86">
        <f>SUM(D9:D10)</f>
        <v>607803983.74000013</v>
      </c>
      <c r="E11" s="13"/>
      <c r="F11" s="86">
        <f>SUM(F9:F10)</f>
        <v>455021927.53999996</v>
      </c>
    </row>
    <row r="12" spans="1:9" ht="24.75" customHeight="1" x14ac:dyDescent="0.55000000000000004">
      <c r="A12" s="42" t="s">
        <v>17</v>
      </c>
      <c r="B12" s="41"/>
      <c r="C12" s="42"/>
      <c r="D12" s="44"/>
      <c r="E12" s="13"/>
      <c r="F12" s="44"/>
    </row>
    <row r="13" spans="1:9" ht="24.75" customHeight="1" x14ac:dyDescent="0.55000000000000004">
      <c r="A13" s="42" t="s">
        <v>42</v>
      </c>
      <c r="B13" s="41"/>
      <c r="C13" s="42"/>
      <c r="D13" s="44">
        <v>4309679.5</v>
      </c>
      <c r="E13" s="13"/>
      <c r="F13" s="44">
        <v>3688344.77</v>
      </c>
    </row>
    <row r="14" spans="1:9" ht="24.75" customHeight="1" x14ac:dyDescent="0.55000000000000004">
      <c r="A14" s="42" t="s">
        <v>29</v>
      </c>
      <c r="B14" s="41"/>
      <c r="C14" s="38"/>
      <c r="D14" s="44">
        <v>2479931.6900000004</v>
      </c>
      <c r="E14" s="44"/>
      <c r="F14" s="44">
        <v>1281369.77</v>
      </c>
      <c r="I14" s="75"/>
    </row>
    <row r="15" spans="1:9" ht="24.75" customHeight="1" x14ac:dyDescent="0.55000000000000004">
      <c r="A15" s="35" t="s">
        <v>35</v>
      </c>
      <c r="B15" s="41"/>
      <c r="C15" s="35"/>
      <c r="D15" s="86">
        <f>SUM(D13:D14)</f>
        <v>6789611.1900000004</v>
      </c>
      <c r="E15" s="30"/>
      <c r="F15" s="86">
        <f>SUM(F13:F14)</f>
        <v>4969714.54</v>
      </c>
      <c r="I15" s="111"/>
    </row>
    <row r="16" spans="1:9" ht="24.75" customHeight="1" x14ac:dyDescent="0.55000000000000004">
      <c r="A16" s="42" t="s">
        <v>145</v>
      </c>
      <c r="B16" s="41"/>
      <c r="C16" s="42"/>
      <c r="D16" s="44">
        <v>-194141663.08000001</v>
      </c>
      <c r="E16" s="44"/>
      <c r="F16" s="44">
        <v>-160235140.22</v>
      </c>
    </row>
    <row r="17" spans="1:9" ht="24.75" customHeight="1" x14ac:dyDescent="0.55000000000000004">
      <c r="A17" s="42" t="s">
        <v>18</v>
      </c>
      <c r="B17" s="41"/>
      <c r="C17" s="42"/>
      <c r="D17" s="44">
        <v>-75542842.829999998</v>
      </c>
      <c r="E17" s="44"/>
      <c r="F17" s="44">
        <v>-49837230.619999997</v>
      </c>
      <c r="H17" s="75"/>
      <c r="I17" s="77"/>
    </row>
    <row r="18" spans="1:9" ht="24.75" customHeight="1" x14ac:dyDescent="0.55000000000000004">
      <c r="A18" s="35" t="s">
        <v>146</v>
      </c>
      <c r="B18" s="41"/>
      <c r="C18" s="35"/>
      <c r="D18" s="87">
        <f>D11+D15+D16+D17</f>
        <v>344909089.02000016</v>
      </c>
      <c r="E18" s="30"/>
      <c r="F18" s="87">
        <f>F11+F15+F16+F17</f>
        <v>249919271.24000001</v>
      </c>
    </row>
    <row r="19" spans="1:9" ht="24.75" customHeight="1" x14ac:dyDescent="0.55000000000000004">
      <c r="A19" s="38" t="s">
        <v>75</v>
      </c>
      <c r="B19" s="41" t="s">
        <v>139</v>
      </c>
      <c r="C19" s="38"/>
      <c r="D19" s="17">
        <v>-62496508.509999998</v>
      </c>
      <c r="E19" s="13"/>
      <c r="F19" s="17">
        <v>-50266962.920000002</v>
      </c>
    </row>
    <row r="20" spans="1:9" ht="24.75" customHeight="1" x14ac:dyDescent="0.55000000000000004">
      <c r="A20" s="35" t="s">
        <v>135</v>
      </c>
      <c r="B20" s="41"/>
      <c r="C20" s="38"/>
      <c r="D20" s="86">
        <f>D18+D19</f>
        <v>282412580.51000017</v>
      </c>
      <c r="E20" s="13"/>
      <c r="F20" s="86">
        <f>F18+F19</f>
        <v>199652308.31999999</v>
      </c>
    </row>
    <row r="21" spans="1:9" ht="24.75" customHeight="1" x14ac:dyDescent="0.55000000000000004">
      <c r="A21" s="35" t="s">
        <v>147</v>
      </c>
      <c r="B21" s="41"/>
      <c r="C21" s="38"/>
      <c r="D21" s="10"/>
      <c r="E21" s="13"/>
      <c r="F21" s="10"/>
    </row>
    <row r="22" spans="1:9" ht="24.75" customHeight="1" x14ac:dyDescent="0.55000000000000004">
      <c r="A22" s="42" t="s">
        <v>148</v>
      </c>
      <c r="B22" s="41"/>
      <c r="C22" s="38"/>
      <c r="D22" s="10"/>
      <c r="E22" s="13"/>
      <c r="F22" s="10"/>
    </row>
    <row r="23" spans="1:9" ht="24.75" customHeight="1" x14ac:dyDescent="0.55000000000000004">
      <c r="A23" s="38" t="s">
        <v>73</v>
      </c>
      <c r="B23" s="41"/>
      <c r="C23" s="38"/>
      <c r="D23" s="10">
        <v>-4194778.01</v>
      </c>
      <c r="E23" s="13"/>
      <c r="F23" s="10">
        <v>0</v>
      </c>
    </row>
    <row r="24" spans="1:9" ht="24.75" customHeight="1" x14ac:dyDescent="0.55000000000000004">
      <c r="A24" s="38" t="s">
        <v>109</v>
      </c>
      <c r="B24" s="41"/>
      <c r="C24" s="38"/>
      <c r="D24" s="10">
        <v>838955.6</v>
      </c>
      <c r="E24" s="13"/>
      <c r="F24" s="10">
        <v>0</v>
      </c>
    </row>
    <row r="25" spans="1:9" ht="24.75" customHeight="1" x14ac:dyDescent="0.55000000000000004">
      <c r="A25" s="38" t="s">
        <v>149</v>
      </c>
      <c r="B25" s="41"/>
      <c r="C25" s="38"/>
      <c r="D25" s="86">
        <f>SUM(D23:D24)</f>
        <v>-3355822.4099999997</v>
      </c>
      <c r="E25" s="13"/>
      <c r="F25" s="86">
        <f>SUM(F23:F24)</f>
        <v>0</v>
      </c>
    </row>
    <row r="26" spans="1:9" ht="24.75" customHeight="1" thickBot="1" x14ac:dyDescent="0.6">
      <c r="A26" s="35" t="s">
        <v>126</v>
      </c>
      <c r="B26" s="41"/>
      <c r="C26" s="38"/>
      <c r="D26" s="88">
        <f>D20+D25</f>
        <v>279056758.10000014</v>
      </c>
      <c r="E26" s="13"/>
      <c r="F26" s="88">
        <f>F20+F25</f>
        <v>199652308.31999999</v>
      </c>
    </row>
    <row r="27" spans="1:9" ht="6.75" customHeight="1" thickTop="1" x14ac:dyDescent="0.55000000000000004">
      <c r="A27" s="38"/>
      <c r="B27" s="41"/>
      <c r="C27" s="38"/>
      <c r="D27" s="10"/>
      <c r="E27" s="13"/>
      <c r="F27" s="10"/>
    </row>
    <row r="28" spans="1:9" ht="24.75" customHeight="1" x14ac:dyDescent="0.55000000000000004">
      <c r="A28" s="45" t="s">
        <v>110</v>
      </c>
      <c r="B28" s="41"/>
      <c r="C28" s="43"/>
      <c r="D28" s="13"/>
      <c r="E28" s="13"/>
      <c r="F28" s="13"/>
    </row>
    <row r="29" spans="1:9" ht="24.75" customHeight="1" x14ac:dyDescent="0.55000000000000004">
      <c r="A29" s="42" t="s">
        <v>111</v>
      </c>
      <c r="B29" s="41" t="s">
        <v>140</v>
      </c>
      <c r="C29" s="42"/>
      <c r="D29" s="10">
        <f>D20/3002734585</f>
        <v>9.405179595984843E-2</v>
      </c>
      <c r="E29" s="10"/>
      <c r="F29" s="10">
        <f>F20/3000000000</f>
        <v>6.6550769440000004E-2</v>
      </c>
    </row>
    <row r="30" spans="1:9" ht="24.75" customHeight="1" x14ac:dyDescent="0.55000000000000004">
      <c r="A30" s="42" t="s">
        <v>112</v>
      </c>
      <c r="B30" s="41" t="s">
        <v>140</v>
      </c>
      <c r="C30" s="42"/>
      <c r="D30" s="10">
        <f>D20/3002734585</f>
        <v>9.405179595984843E-2</v>
      </c>
      <c r="E30" s="10"/>
      <c r="F30" s="10">
        <v>6.6550769440000004E-2</v>
      </c>
    </row>
    <row r="31" spans="1:9" x14ac:dyDescent="0.55000000000000004">
      <c r="A31" s="42"/>
      <c r="C31" s="42"/>
      <c r="D31" s="46"/>
      <c r="E31" s="46"/>
      <c r="F31" s="46"/>
    </row>
    <row r="32" spans="1:9" ht="25.5" customHeight="1" x14ac:dyDescent="0.55000000000000004">
      <c r="A32" s="38" t="s">
        <v>6</v>
      </c>
      <c r="D32" s="77"/>
      <c r="F32" s="75"/>
    </row>
    <row r="33" spans="1:7" ht="15.75" customHeight="1" x14ac:dyDescent="0.55000000000000004"/>
    <row r="34" spans="1:7" ht="13.5" customHeight="1" x14ac:dyDescent="0.55000000000000004"/>
    <row r="35" spans="1:7" s="8" customFormat="1" ht="24.9" customHeight="1" x14ac:dyDescent="0.55000000000000004">
      <c r="A35" s="76" t="s">
        <v>77</v>
      </c>
      <c r="C35" s="18"/>
      <c r="E35" s="21"/>
      <c r="G35" s="21"/>
    </row>
    <row r="36" spans="1:7" ht="24.9" customHeight="1" x14ac:dyDescent="0.55000000000000004">
      <c r="A36" s="76" t="s">
        <v>78</v>
      </c>
    </row>
  </sheetData>
  <mergeCells count="2">
    <mergeCell ref="A4:F4"/>
    <mergeCell ref="A5:F5"/>
  </mergeCells>
  <pageMargins left="0.70866141732283472" right="0.23622047244094491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95" zoomScaleNormal="95" zoomScaleSheetLayoutView="80" workbookViewId="0"/>
  </sheetViews>
  <sheetFormatPr defaultColWidth="9.109375" defaultRowHeight="19.8" x14ac:dyDescent="0.25"/>
  <cols>
    <col min="1" max="1" width="39" style="120" customWidth="1"/>
    <col min="2" max="2" width="7" style="120" customWidth="1"/>
    <col min="3" max="3" width="1.44140625" style="120" customWidth="1"/>
    <col min="4" max="4" width="14.88671875" style="120" customWidth="1"/>
    <col min="5" max="5" width="1.6640625" style="120" customWidth="1"/>
    <col min="6" max="6" width="14.88671875" style="120" customWidth="1"/>
    <col min="7" max="7" width="1.6640625" style="120" customWidth="1"/>
    <col min="8" max="8" width="16.6640625" style="120" customWidth="1"/>
    <col min="9" max="9" width="1.5546875" style="120" customWidth="1"/>
    <col min="10" max="10" width="15.88671875" style="120" customWidth="1"/>
    <col min="11" max="11" width="1.6640625" style="120" customWidth="1"/>
    <col min="12" max="12" width="15.5546875" style="120" customWidth="1"/>
    <col min="13" max="13" width="1.6640625" style="120" customWidth="1"/>
    <col min="14" max="14" width="16.5546875" style="120" customWidth="1"/>
    <col min="15" max="15" width="1.6640625" style="120" customWidth="1"/>
    <col min="16" max="16" width="9.109375" style="120"/>
    <col min="17" max="17" width="14.5546875" style="120" hidden="1" customWidth="1"/>
    <col min="18" max="18" width="9.109375" style="120"/>
    <col min="19" max="19" width="19" style="120" customWidth="1"/>
    <col min="20" max="16384" width="9.109375" style="120"/>
  </cols>
  <sheetData>
    <row r="1" spans="1:19" ht="22.5" customHeight="1" x14ac:dyDescent="0.25">
      <c r="A1" s="119" t="s">
        <v>54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9" ht="22.5" customHeight="1" x14ac:dyDescent="0.25">
      <c r="A2" s="119" t="s">
        <v>19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9" s="122" customFormat="1" ht="22.5" customHeight="1" x14ac:dyDescent="0.55000000000000004">
      <c r="A3" s="119" t="s">
        <v>131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21"/>
      <c r="P3" s="121"/>
    </row>
    <row r="4" spans="1:19" s="122" customFormat="1" ht="22.5" customHeight="1" x14ac:dyDescent="0.55000000000000004">
      <c r="A4" s="119" t="s">
        <v>130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21"/>
      <c r="P4" s="121"/>
    </row>
    <row r="5" spans="1:19" s="122" customFormat="1" ht="20.399999999999999" x14ac:dyDescent="0.55000000000000004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1"/>
      <c r="P5" s="121"/>
    </row>
    <row r="6" spans="1:19" ht="24" customHeight="1" x14ac:dyDescent="0.25">
      <c r="A6" s="123"/>
      <c r="B6" s="124"/>
      <c r="C6" s="124"/>
      <c r="D6" s="125"/>
      <c r="E6" s="126"/>
      <c r="F6" s="126"/>
      <c r="G6" s="126"/>
      <c r="H6" s="127"/>
      <c r="I6" s="127"/>
      <c r="J6" s="126"/>
      <c r="K6" s="126"/>
      <c r="L6" s="126"/>
      <c r="M6" s="126"/>
      <c r="N6" s="128" t="s">
        <v>0</v>
      </c>
    </row>
    <row r="7" spans="1:19" ht="24" customHeight="1" x14ac:dyDescent="0.25">
      <c r="A7" s="123"/>
      <c r="B7" s="124"/>
      <c r="C7" s="124"/>
      <c r="D7" s="129"/>
      <c r="E7" s="130"/>
      <c r="F7" s="131"/>
      <c r="G7" s="131"/>
      <c r="H7" s="131"/>
      <c r="I7" s="124"/>
      <c r="J7" s="124"/>
      <c r="K7" s="124" t="s">
        <v>57</v>
      </c>
      <c r="L7" s="124"/>
      <c r="M7" s="124"/>
      <c r="N7" s="132"/>
    </row>
    <row r="8" spans="1:19" s="133" customFormat="1" ht="24" customHeight="1" x14ac:dyDescent="0.25">
      <c r="B8" s="134"/>
      <c r="C8" s="135"/>
      <c r="D8" s="123" t="s">
        <v>113</v>
      </c>
      <c r="E8" s="136"/>
      <c r="F8" s="123" t="s">
        <v>58</v>
      </c>
      <c r="G8" s="136"/>
      <c r="H8" s="123" t="s">
        <v>87</v>
      </c>
      <c r="I8" s="131"/>
      <c r="J8" s="137" t="s">
        <v>56</v>
      </c>
      <c r="K8" s="138"/>
      <c r="L8" s="137"/>
      <c r="M8" s="120"/>
      <c r="N8" s="123" t="s">
        <v>40</v>
      </c>
    </row>
    <row r="9" spans="1:19" s="133" customFormat="1" ht="24" customHeight="1" x14ac:dyDescent="0.25">
      <c r="B9" s="139" t="s">
        <v>1</v>
      </c>
      <c r="D9" s="126" t="s">
        <v>66</v>
      </c>
      <c r="E9" s="136"/>
      <c r="F9" s="126" t="s">
        <v>59</v>
      </c>
      <c r="G9" s="136"/>
      <c r="H9" s="126" t="s">
        <v>88</v>
      </c>
      <c r="I9" s="136"/>
      <c r="J9" s="140" t="s">
        <v>150</v>
      </c>
      <c r="K9" s="136"/>
      <c r="L9" s="126" t="s">
        <v>28</v>
      </c>
      <c r="M9" s="120"/>
      <c r="N9" s="126" t="s">
        <v>41</v>
      </c>
    </row>
    <row r="10" spans="1:19" ht="24" customHeight="1" x14ac:dyDescent="0.25">
      <c r="A10" s="120" t="s">
        <v>98</v>
      </c>
      <c r="B10" s="141"/>
      <c r="C10" s="142"/>
      <c r="D10" s="143">
        <v>300000000</v>
      </c>
      <c r="E10" s="143"/>
      <c r="F10" s="143">
        <v>556439628.87</v>
      </c>
      <c r="G10" s="143"/>
      <c r="H10" s="144">
        <v>4768867.4800000004</v>
      </c>
      <c r="I10" s="136"/>
      <c r="J10" s="143">
        <v>30000000</v>
      </c>
      <c r="K10" s="143"/>
      <c r="L10" s="143">
        <v>429079158.13999999</v>
      </c>
      <c r="M10" s="143"/>
      <c r="N10" s="143">
        <f t="shared" ref="N10:N14" si="0">SUM(D10:M10)</f>
        <v>1320287654.49</v>
      </c>
      <c r="O10" s="145"/>
      <c r="S10" s="143"/>
    </row>
    <row r="11" spans="1:19" ht="24" customHeight="1" x14ac:dyDescent="0.25">
      <c r="A11" s="120" t="s">
        <v>126</v>
      </c>
      <c r="B11" s="141"/>
      <c r="C11" s="142"/>
      <c r="D11" s="143">
        <v>0</v>
      </c>
      <c r="E11" s="143"/>
      <c r="F11" s="143">
        <v>0</v>
      </c>
      <c r="G11" s="143"/>
      <c r="H11" s="143">
        <v>0</v>
      </c>
      <c r="I11" s="143"/>
      <c r="J11" s="143">
        <v>0</v>
      </c>
      <c r="K11" s="143"/>
      <c r="L11" s="143">
        <f>+'PL '!F26</f>
        <v>199652308.31999999</v>
      </c>
      <c r="M11" s="143"/>
      <c r="N11" s="143">
        <f t="shared" si="0"/>
        <v>199652308.31999999</v>
      </c>
      <c r="O11" s="145"/>
    </row>
    <row r="12" spans="1:19" ht="24" customHeight="1" x14ac:dyDescent="0.25">
      <c r="A12" s="120" t="s">
        <v>89</v>
      </c>
      <c r="B12" s="141"/>
      <c r="C12" s="142"/>
      <c r="D12" s="143">
        <v>0</v>
      </c>
      <c r="E12" s="143"/>
      <c r="F12" s="143">
        <v>0</v>
      </c>
      <c r="G12" s="143"/>
      <c r="H12" s="143">
        <v>1656010.5199999996</v>
      </c>
      <c r="I12" s="143"/>
      <c r="J12" s="143">
        <v>0</v>
      </c>
      <c r="K12" s="143"/>
      <c r="L12" s="143">
        <v>0</v>
      </c>
      <c r="M12" s="143"/>
      <c r="N12" s="143">
        <f t="shared" si="0"/>
        <v>1656010.5199999996</v>
      </c>
      <c r="O12" s="145"/>
    </row>
    <row r="13" spans="1:19" ht="24" customHeight="1" x14ac:dyDescent="0.25">
      <c r="A13" s="120" t="s">
        <v>99</v>
      </c>
      <c r="B13" s="141"/>
      <c r="C13" s="142"/>
      <c r="D13" s="143">
        <v>96560</v>
      </c>
      <c r="E13" s="143"/>
      <c r="F13" s="143">
        <v>4948178.84</v>
      </c>
      <c r="G13" s="143"/>
      <c r="H13" s="143">
        <v>-216738.84</v>
      </c>
      <c r="I13" s="146"/>
      <c r="J13" s="143">
        <v>0</v>
      </c>
      <c r="K13" s="143"/>
      <c r="L13" s="143">
        <v>0</v>
      </c>
      <c r="M13" s="143"/>
      <c r="N13" s="143">
        <f t="shared" si="0"/>
        <v>4828000</v>
      </c>
      <c r="O13" s="145"/>
    </row>
    <row r="14" spans="1:19" ht="24" customHeight="1" x14ac:dyDescent="0.25">
      <c r="A14" s="120" t="s">
        <v>100</v>
      </c>
      <c r="B14" s="141"/>
      <c r="C14" s="142"/>
      <c r="D14" s="143">
        <v>0</v>
      </c>
      <c r="E14" s="143"/>
      <c r="F14" s="143">
        <v>0</v>
      </c>
      <c r="G14" s="143"/>
      <c r="H14" s="143">
        <v>0</v>
      </c>
      <c r="I14" s="146"/>
      <c r="J14" s="143">
        <v>226100</v>
      </c>
      <c r="K14" s="143"/>
      <c r="L14" s="143">
        <v>-226100</v>
      </c>
      <c r="M14" s="143"/>
      <c r="N14" s="143">
        <f t="shared" si="0"/>
        <v>0</v>
      </c>
      <c r="O14" s="145"/>
    </row>
    <row r="15" spans="1:19" ht="24" customHeight="1" thickBot="1" x14ac:dyDescent="0.3">
      <c r="A15" s="120" t="s">
        <v>127</v>
      </c>
      <c r="B15" s="141"/>
      <c r="C15" s="142"/>
      <c r="D15" s="147">
        <f>SUM(D10:D14)</f>
        <v>300096560</v>
      </c>
      <c r="E15" s="146"/>
      <c r="F15" s="147">
        <f>SUM(F10:F14)</f>
        <v>561387807.71000004</v>
      </c>
      <c r="G15" s="146"/>
      <c r="H15" s="147">
        <f>SUM(H10:H14)</f>
        <v>6208139.1600000001</v>
      </c>
      <c r="I15" s="143"/>
      <c r="J15" s="147">
        <f>SUM(J10:J14)</f>
        <v>30226100</v>
      </c>
      <c r="K15" s="146"/>
      <c r="L15" s="147">
        <f>SUM(L10:L14)</f>
        <v>628505366.46000004</v>
      </c>
      <c r="M15" s="146"/>
      <c r="N15" s="147">
        <f>SUM(N10:N14)</f>
        <v>1526423973.3299999</v>
      </c>
      <c r="O15" s="145"/>
    </row>
    <row r="16" spans="1:19" ht="13.2" customHeight="1" thickTop="1" x14ac:dyDescent="0.25">
      <c r="B16" s="141"/>
      <c r="C16" s="142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5"/>
    </row>
    <row r="17" spans="1:19" ht="24" customHeight="1" x14ac:dyDescent="0.25">
      <c r="A17" s="120" t="s">
        <v>128</v>
      </c>
      <c r="B17" s="141"/>
      <c r="C17" s="142"/>
      <c r="D17" s="143">
        <v>300273458.5</v>
      </c>
      <c r="E17" s="143"/>
      <c r="F17" s="143">
        <v>570726071.12</v>
      </c>
      <c r="G17" s="143"/>
      <c r="H17" s="143">
        <v>10311302.689999999</v>
      </c>
      <c r="I17" s="143"/>
      <c r="J17" s="143">
        <v>30226100</v>
      </c>
      <c r="K17" s="143"/>
      <c r="L17" s="143">
        <v>793627779.84000003</v>
      </c>
      <c r="M17" s="143"/>
      <c r="N17" s="143">
        <f>SUM(D17:L17)</f>
        <v>1705164712.1500001</v>
      </c>
      <c r="O17" s="145"/>
      <c r="Q17" s="120" t="e">
        <f>L17-BS!#REF!</f>
        <v>#REF!</v>
      </c>
    </row>
    <row r="18" spans="1:19" ht="24" customHeight="1" x14ac:dyDescent="0.25">
      <c r="A18" s="120" t="s">
        <v>126</v>
      </c>
      <c r="B18" s="141"/>
      <c r="C18" s="142"/>
      <c r="D18" s="143">
        <v>0</v>
      </c>
      <c r="E18" s="143"/>
      <c r="F18" s="143">
        <v>0</v>
      </c>
      <c r="G18" s="143"/>
      <c r="H18" s="143">
        <v>0</v>
      </c>
      <c r="I18" s="143"/>
      <c r="J18" s="143">
        <v>0</v>
      </c>
      <c r="K18" s="143"/>
      <c r="L18" s="143">
        <f>'PL '!D26</f>
        <v>279056758.10000014</v>
      </c>
      <c r="M18" s="143"/>
      <c r="N18" s="143">
        <f>SUM(D18:M18)</f>
        <v>279056758.10000014</v>
      </c>
      <c r="O18" s="145"/>
    </row>
    <row r="19" spans="1:19" ht="24" customHeight="1" x14ac:dyDescent="0.25">
      <c r="A19" s="120" t="s">
        <v>89</v>
      </c>
      <c r="B19" s="141">
        <v>19</v>
      </c>
      <c r="C19" s="142"/>
      <c r="D19" s="143">
        <v>0</v>
      </c>
      <c r="E19" s="143"/>
      <c r="F19" s="143">
        <v>0</v>
      </c>
      <c r="G19" s="143"/>
      <c r="H19" s="143">
        <v>1377893.3</v>
      </c>
      <c r="I19" s="143"/>
      <c r="J19" s="143">
        <v>0</v>
      </c>
      <c r="K19" s="143"/>
      <c r="L19" s="143">
        <v>0</v>
      </c>
      <c r="M19" s="143"/>
      <c r="N19" s="143">
        <f t="shared" ref="N19:N20" si="1">SUM(D19:M19)</f>
        <v>1377893.3</v>
      </c>
      <c r="O19" s="145"/>
    </row>
    <row r="20" spans="1:19" x14ac:dyDescent="0.25">
      <c r="A20" s="120" t="s">
        <v>99</v>
      </c>
      <c r="B20" s="141">
        <v>18</v>
      </c>
      <c r="C20" s="142"/>
      <c r="D20" s="143">
        <v>210668</v>
      </c>
      <c r="E20" s="143"/>
      <c r="F20" s="143">
        <v>10559257.35</v>
      </c>
      <c r="G20" s="143"/>
      <c r="H20" s="143">
        <v>-236525.35</v>
      </c>
      <c r="I20" s="143"/>
      <c r="J20" s="143">
        <v>0</v>
      </c>
      <c r="K20" s="143"/>
      <c r="L20" s="143">
        <v>0</v>
      </c>
      <c r="M20" s="143"/>
      <c r="N20" s="143">
        <f t="shared" si="1"/>
        <v>10533400</v>
      </c>
      <c r="O20" s="145"/>
    </row>
    <row r="21" spans="1:19" ht="24" customHeight="1" thickBot="1" x14ac:dyDescent="0.3">
      <c r="A21" s="120" t="s">
        <v>129</v>
      </c>
      <c r="B21" s="148"/>
      <c r="C21" s="142"/>
      <c r="D21" s="147">
        <f>SUM(D17:D20)</f>
        <v>300484126.5</v>
      </c>
      <c r="E21" s="146"/>
      <c r="F21" s="147">
        <f>SUM(F17:F20)</f>
        <v>581285328.47000003</v>
      </c>
      <c r="G21" s="146"/>
      <c r="H21" s="147">
        <f>SUM(H17:H20)</f>
        <v>11452670.640000001</v>
      </c>
      <c r="I21" s="143"/>
      <c r="J21" s="147">
        <f>SUM(J17:J20)</f>
        <v>30226100</v>
      </c>
      <c r="K21" s="146"/>
      <c r="L21" s="147">
        <f>SUM(L17:L20)</f>
        <v>1072684537.9400002</v>
      </c>
      <c r="M21" s="146"/>
      <c r="N21" s="147">
        <f>SUM(N17:N20)</f>
        <v>1996132763.5500002</v>
      </c>
      <c r="O21" s="145"/>
      <c r="S21" s="144"/>
    </row>
    <row r="22" spans="1:19" ht="12" customHeight="1" thickTop="1" x14ac:dyDescent="0.5">
      <c r="A22" s="149"/>
      <c r="B22" s="148"/>
      <c r="C22" s="142"/>
      <c r="D22" s="143"/>
      <c r="E22" s="143"/>
      <c r="F22" s="143"/>
      <c r="G22" s="143"/>
      <c r="J22" s="143"/>
      <c r="K22" s="143"/>
      <c r="L22" s="143"/>
      <c r="M22" s="143"/>
      <c r="N22" s="143"/>
      <c r="O22" s="145"/>
      <c r="S22" s="150"/>
    </row>
    <row r="23" spans="1:19" ht="24" customHeight="1" x14ac:dyDescent="0.25">
      <c r="A23" s="151" t="s">
        <v>6</v>
      </c>
      <c r="J23" s="150"/>
      <c r="N23" s="150"/>
    </row>
    <row r="24" spans="1:19" ht="24" customHeight="1" x14ac:dyDescent="0.25">
      <c r="A24" s="151"/>
      <c r="J24" s="150"/>
      <c r="N24" s="150"/>
    </row>
    <row r="25" spans="1:19" ht="19.2" customHeight="1" x14ac:dyDescent="0.25"/>
    <row r="26" spans="1:19" s="152" customFormat="1" ht="24" customHeight="1" x14ac:dyDescent="0.5">
      <c r="A26" s="157" t="s">
        <v>117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</row>
    <row r="27" spans="1:19" s="154" customFormat="1" ht="24" customHeight="1" x14ac:dyDescent="0.5">
      <c r="A27" s="153" t="s">
        <v>122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</row>
    <row r="28" spans="1:19" ht="23.25" customHeight="1" x14ac:dyDescent="0.25"/>
  </sheetData>
  <mergeCells count="1">
    <mergeCell ref="A26:N26"/>
  </mergeCells>
  <pageMargins left="0.70866141732283472" right="0.51181102362204722" top="0.47244094488188981" bottom="0.35433070866141736" header="0.23622047244094491" footer="0.15748031496062992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="85" zoomScaleNormal="85" zoomScaleSheetLayoutView="70" workbookViewId="0">
      <selection sqref="A1:F1"/>
    </sheetView>
  </sheetViews>
  <sheetFormatPr defaultColWidth="9.109375" defaultRowHeight="23.25" customHeight="1" x14ac:dyDescent="0.25"/>
  <cols>
    <col min="1" max="1" width="46.5546875" style="63" customWidth="1"/>
    <col min="2" max="2" width="10" style="63" customWidth="1"/>
    <col min="3" max="3" width="3.5546875" style="63" customWidth="1"/>
    <col min="4" max="4" width="16.44140625" style="63" customWidth="1"/>
    <col min="5" max="5" width="2.5546875" style="63" customWidth="1"/>
    <col min="6" max="6" width="16" style="63" customWidth="1"/>
    <col min="7" max="7" width="1.88671875" style="63" customWidth="1"/>
    <col min="8" max="8" width="9.109375" style="63" hidden="1" customWidth="1"/>
    <col min="9" max="9" width="14" style="63" hidden="1" customWidth="1"/>
    <col min="10" max="10" width="12.33203125" style="63" hidden="1" customWidth="1"/>
    <col min="11" max="16384" width="9.109375" style="63"/>
  </cols>
  <sheetData>
    <row r="1" spans="1:9" s="47" customFormat="1" ht="24.75" customHeight="1" x14ac:dyDescent="0.6">
      <c r="A1" s="158" t="s">
        <v>54</v>
      </c>
      <c r="B1" s="158"/>
      <c r="C1" s="158"/>
      <c r="D1" s="158"/>
      <c r="E1" s="158"/>
      <c r="F1" s="158"/>
      <c r="G1" s="113"/>
    </row>
    <row r="2" spans="1:9" s="47" customFormat="1" ht="24.75" customHeight="1" x14ac:dyDescent="0.6">
      <c r="A2" s="158" t="s">
        <v>20</v>
      </c>
      <c r="B2" s="158"/>
      <c r="C2" s="158"/>
      <c r="D2" s="158"/>
      <c r="E2" s="158"/>
      <c r="F2" s="158"/>
      <c r="G2" s="48"/>
    </row>
    <row r="3" spans="1:9" s="50" customFormat="1" ht="24.75" customHeight="1" x14ac:dyDescent="0.6">
      <c r="A3" s="158" t="s">
        <v>131</v>
      </c>
      <c r="B3" s="158"/>
      <c r="C3" s="158"/>
      <c r="D3" s="158"/>
      <c r="E3" s="158"/>
      <c r="F3" s="158"/>
      <c r="G3" s="49"/>
    </row>
    <row r="4" spans="1:9" s="2" customFormat="1" ht="24.9" customHeight="1" x14ac:dyDescent="0.6">
      <c r="A4" s="156" t="s">
        <v>130</v>
      </c>
      <c r="B4" s="156"/>
      <c r="C4" s="156"/>
      <c r="D4" s="156"/>
      <c r="E4" s="156"/>
      <c r="F4" s="156"/>
      <c r="G4" s="115"/>
    </row>
    <row r="5" spans="1:9" s="50" customFormat="1" ht="24.75" customHeight="1" x14ac:dyDescent="0.6">
      <c r="A5" s="112"/>
      <c r="B5" s="112"/>
      <c r="C5" s="112"/>
      <c r="D5" s="112"/>
      <c r="E5" s="112"/>
      <c r="F5" s="112"/>
      <c r="G5" s="49"/>
    </row>
    <row r="6" spans="1:9" s="47" customFormat="1" ht="24.75" customHeight="1" x14ac:dyDescent="0.25">
      <c r="D6" s="51"/>
      <c r="E6" s="51"/>
      <c r="F6" s="52" t="s">
        <v>0</v>
      </c>
      <c r="G6" s="51"/>
    </row>
    <row r="7" spans="1:9" s="47" customFormat="1" ht="24.75" customHeight="1" x14ac:dyDescent="0.25">
      <c r="D7" s="53">
        <v>2561</v>
      </c>
      <c r="E7" s="27"/>
      <c r="F7" s="53">
        <v>2560</v>
      </c>
      <c r="G7" s="51"/>
    </row>
    <row r="8" spans="1:9" s="47" customFormat="1" ht="24.75" customHeight="1" x14ac:dyDescent="0.25">
      <c r="A8" s="54" t="s">
        <v>21</v>
      </c>
      <c r="B8" s="54"/>
      <c r="C8" s="54"/>
      <c r="E8" s="55"/>
      <c r="G8" s="55"/>
    </row>
    <row r="9" spans="1:9" s="47" customFormat="1" ht="24.75" customHeight="1" x14ac:dyDescent="0.55000000000000004">
      <c r="A9" s="47" t="s">
        <v>151</v>
      </c>
      <c r="D9" s="30">
        <f>'PL '!D18</f>
        <v>344909089.02000016</v>
      </c>
      <c r="E9" s="30"/>
      <c r="F9" s="114">
        <f>'PL '!F18</f>
        <v>249919271.24000001</v>
      </c>
      <c r="G9" s="56"/>
      <c r="I9" s="95"/>
    </row>
    <row r="10" spans="1:9" s="47" customFormat="1" ht="24.75" customHeight="1" x14ac:dyDescent="0.25">
      <c r="A10" s="47" t="s">
        <v>32</v>
      </c>
      <c r="D10" s="30"/>
      <c r="E10" s="30"/>
      <c r="F10" s="30"/>
      <c r="G10" s="57"/>
      <c r="I10" s="95"/>
    </row>
    <row r="11" spans="1:9" s="47" customFormat="1" ht="24.75" customHeight="1" x14ac:dyDescent="0.25">
      <c r="A11" s="47" t="s">
        <v>33</v>
      </c>
      <c r="D11" s="30"/>
      <c r="E11" s="30"/>
      <c r="F11" s="30"/>
      <c r="G11" s="56"/>
      <c r="I11" s="95"/>
    </row>
    <row r="12" spans="1:9" s="47" customFormat="1" ht="24.75" customHeight="1" x14ac:dyDescent="0.25">
      <c r="A12" s="47" t="s">
        <v>86</v>
      </c>
      <c r="D12" s="93">
        <v>15135497.369999999</v>
      </c>
      <c r="E12" s="30"/>
      <c r="F12" s="93">
        <v>15088262.93</v>
      </c>
      <c r="G12" s="56"/>
      <c r="I12" s="95"/>
    </row>
    <row r="13" spans="1:9" s="47" customFormat="1" ht="24.75" customHeight="1" x14ac:dyDescent="0.25">
      <c r="A13" s="47" t="s">
        <v>91</v>
      </c>
      <c r="D13" s="93">
        <v>47698.52</v>
      </c>
      <c r="E13" s="30"/>
      <c r="F13" s="56">
        <v>0</v>
      </c>
      <c r="G13" s="56"/>
      <c r="I13" s="95"/>
    </row>
    <row r="14" spans="1:9" s="47" customFormat="1" ht="24.75" customHeight="1" x14ac:dyDescent="0.25">
      <c r="A14" s="47" t="s">
        <v>71</v>
      </c>
      <c r="D14" s="56">
        <v>676820.54</v>
      </c>
      <c r="E14" s="30"/>
      <c r="F14" s="56">
        <v>842186.69999999972</v>
      </c>
      <c r="G14" s="56"/>
      <c r="I14" s="95"/>
    </row>
    <row r="15" spans="1:9" s="47" customFormat="1" ht="24.75" customHeight="1" x14ac:dyDescent="0.25">
      <c r="A15" s="47" t="s">
        <v>72</v>
      </c>
      <c r="D15" s="56">
        <v>-776909.56</v>
      </c>
      <c r="E15" s="30"/>
      <c r="F15" s="56">
        <v>98.58</v>
      </c>
      <c r="G15" s="58"/>
      <c r="I15" s="95"/>
    </row>
    <row r="16" spans="1:9" s="47" customFormat="1" ht="24.75" customHeight="1" x14ac:dyDescent="0.25">
      <c r="A16" s="47" t="s">
        <v>70</v>
      </c>
      <c r="D16" s="30">
        <v>175839.95000000036</v>
      </c>
      <c r="E16" s="30"/>
      <c r="F16" s="30">
        <v>873490.7</v>
      </c>
      <c r="G16" s="58"/>
      <c r="I16" s="95"/>
    </row>
    <row r="17" spans="1:9" s="47" customFormat="1" ht="24.75" customHeight="1" x14ac:dyDescent="0.25">
      <c r="A17" s="47" t="s">
        <v>94</v>
      </c>
      <c r="D17" s="56">
        <v>-1331760</v>
      </c>
      <c r="E17" s="30"/>
      <c r="F17" s="56">
        <v>-1529538.31</v>
      </c>
      <c r="G17" s="58"/>
      <c r="I17" s="95"/>
    </row>
    <row r="18" spans="1:9" s="47" customFormat="1" ht="24.75" customHeight="1" x14ac:dyDescent="0.25">
      <c r="A18" s="47" t="s">
        <v>120</v>
      </c>
      <c r="D18" s="30">
        <v>725197.75</v>
      </c>
      <c r="E18" s="30"/>
      <c r="F18" s="30">
        <v>389414.49</v>
      </c>
      <c r="G18" s="56"/>
      <c r="I18" s="95"/>
    </row>
    <row r="19" spans="1:9" s="47" customFormat="1" ht="24.75" customHeight="1" x14ac:dyDescent="0.25">
      <c r="A19" s="47" t="s">
        <v>92</v>
      </c>
      <c r="D19" s="30">
        <v>1377893.3</v>
      </c>
      <c r="E19" s="30"/>
      <c r="F19" s="70">
        <v>1656010.5199999996</v>
      </c>
      <c r="G19" s="56"/>
      <c r="I19" s="95"/>
    </row>
    <row r="20" spans="1:9" s="59" customFormat="1" ht="24.75" customHeight="1" x14ac:dyDescent="0.25">
      <c r="A20" s="47" t="s">
        <v>22</v>
      </c>
      <c r="B20" s="47"/>
      <c r="C20" s="47"/>
      <c r="D20" s="94"/>
      <c r="E20" s="60"/>
      <c r="F20" s="94"/>
      <c r="G20" s="58"/>
      <c r="I20" s="95"/>
    </row>
    <row r="21" spans="1:9" s="47" customFormat="1" ht="24.75" customHeight="1" x14ac:dyDescent="0.25">
      <c r="A21" s="47" t="s">
        <v>34</v>
      </c>
      <c r="D21" s="58">
        <f>SUM(D9:D19)</f>
        <v>360939366.89000016</v>
      </c>
      <c r="E21" s="58"/>
      <c r="F21" s="58">
        <f>SUM(F9:F19)</f>
        <v>267239196.85000002</v>
      </c>
      <c r="G21" s="58"/>
      <c r="I21" s="95"/>
    </row>
    <row r="22" spans="1:9" s="47" customFormat="1" ht="24.75" customHeight="1" x14ac:dyDescent="0.25">
      <c r="A22" s="47" t="s">
        <v>114</v>
      </c>
      <c r="D22" s="56"/>
      <c r="E22" s="61"/>
      <c r="F22" s="56"/>
      <c r="G22" s="56"/>
      <c r="I22" s="95"/>
    </row>
    <row r="23" spans="1:9" s="47" customFormat="1" ht="24.75" customHeight="1" x14ac:dyDescent="0.25">
      <c r="A23" s="47" t="s">
        <v>115</v>
      </c>
      <c r="D23" s="57">
        <v>-31126289.809999973</v>
      </c>
      <c r="E23" s="30"/>
      <c r="F23" s="57">
        <v>-41684746.169999987</v>
      </c>
      <c r="G23" s="56"/>
      <c r="I23" s="95"/>
    </row>
    <row r="24" spans="1:9" s="47" customFormat="1" ht="24.75" customHeight="1" x14ac:dyDescent="0.25">
      <c r="A24" s="47" t="s">
        <v>81</v>
      </c>
      <c r="D24" s="57">
        <v>-48452038.140000224</v>
      </c>
      <c r="E24" s="30"/>
      <c r="F24" s="57">
        <v>67065670.520000003</v>
      </c>
      <c r="G24" s="56"/>
      <c r="I24" s="95"/>
    </row>
    <row r="25" spans="1:9" s="47" customFormat="1" ht="24.75" customHeight="1" x14ac:dyDescent="0.25">
      <c r="A25" s="47" t="s">
        <v>82</v>
      </c>
      <c r="D25" s="57">
        <v>-451924.56000000238</v>
      </c>
      <c r="E25" s="30"/>
      <c r="F25" s="57">
        <v>-3981487.04</v>
      </c>
      <c r="G25" s="56"/>
      <c r="I25" s="95"/>
    </row>
    <row r="26" spans="1:9" s="47" customFormat="1" ht="24.75" customHeight="1" x14ac:dyDescent="0.25">
      <c r="A26" s="47" t="s">
        <v>84</v>
      </c>
      <c r="D26" s="62">
        <f>SUM(D23:D25)</f>
        <v>-80030252.510000199</v>
      </c>
      <c r="E26" s="61"/>
      <c r="F26" s="62">
        <f>SUM(F23:F25)</f>
        <v>21399437.310000017</v>
      </c>
      <c r="G26" s="56"/>
      <c r="I26" s="95"/>
    </row>
    <row r="27" spans="1:9" s="47" customFormat="1" ht="24.75" customHeight="1" x14ac:dyDescent="0.25">
      <c r="A27" s="54"/>
      <c r="D27" s="58"/>
      <c r="E27" s="60"/>
      <c r="F27" s="58"/>
      <c r="G27" s="58"/>
      <c r="I27" s="95"/>
    </row>
    <row r="28" spans="1:9" s="47" customFormat="1" ht="24.75" customHeight="1" x14ac:dyDescent="0.25">
      <c r="A28" s="47" t="s">
        <v>6</v>
      </c>
      <c r="D28" s="16"/>
      <c r="E28" s="61"/>
      <c r="F28" s="58"/>
      <c r="G28" s="56"/>
      <c r="I28" s="95"/>
    </row>
    <row r="29" spans="1:9" s="47" customFormat="1" ht="24.75" customHeight="1" x14ac:dyDescent="0.25">
      <c r="D29" s="16"/>
      <c r="E29" s="61"/>
      <c r="F29" s="58"/>
      <c r="G29" s="56"/>
      <c r="I29" s="95"/>
    </row>
    <row r="30" spans="1:9" s="47" customFormat="1" ht="24.75" customHeight="1" x14ac:dyDescent="0.25">
      <c r="D30" s="16"/>
      <c r="E30" s="61"/>
      <c r="F30" s="58"/>
      <c r="G30" s="56"/>
      <c r="I30" s="95"/>
    </row>
    <row r="31" spans="1:9" s="8" customFormat="1" ht="24.75" customHeight="1" x14ac:dyDescent="0.55000000000000004">
      <c r="A31" s="76" t="s">
        <v>79</v>
      </c>
      <c r="C31" s="18"/>
      <c r="E31" s="21"/>
      <c r="G31" s="21"/>
      <c r="I31" s="95"/>
    </row>
    <row r="32" spans="1:9" s="2" customFormat="1" ht="24.75" customHeight="1" x14ac:dyDescent="0.55000000000000004">
      <c r="A32" s="76" t="s">
        <v>80</v>
      </c>
      <c r="I32" s="95"/>
    </row>
    <row r="33" spans="1:9" s="47" customFormat="1" ht="24" customHeight="1" x14ac:dyDescent="0.6">
      <c r="A33" s="158" t="s">
        <v>54</v>
      </c>
      <c r="B33" s="158"/>
      <c r="C33" s="158"/>
      <c r="D33" s="158"/>
      <c r="E33" s="158"/>
      <c r="F33" s="158"/>
      <c r="G33" s="113"/>
      <c r="I33" s="95"/>
    </row>
    <row r="34" spans="1:9" s="47" customFormat="1" ht="24" customHeight="1" x14ac:dyDescent="0.25">
      <c r="A34" s="159" t="s">
        <v>23</v>
      </c>
      <c r="B34" s="159"/>
      <c r="C34" s="159"/>
      <c r="D34" s="159"/>
      <c r="E34" s="159"/>
      <c r="F34" s="159"/>
      <c r="G34" s="64"/>
      <c r="I34" s="95"/>
    </row>
    <row r="35" spans="1:9" s="50" customFormat="1" ht="24" customHeight="1" x14ac:dyDescent="0.6">
      <c r="A35" s="158" t="str">
        <f>A3</f>
        <v>สำหรับงวดสามเดือนสิ้นสุดวันที่ 31 มีนาคม 2561</v>
      </c>
      <c r="B35" s="158"/>
      <c r="C35" s="158"/>
      <c r="D35" s="158"/>
      <c r="E35" s="158"/>
      <c r="F35" s="158"/>
      <c r="G35" s="49"/>
      <c r="I35" s="95"/>
    </row>
    <row r="36" spans="1:9" s="2" customFormat="1" ht="24.9" customHeight="1" x14ac:dyDescent="0.6">
      <c r="A36" s="156" t="s">
        <v>130</v>
      </c>
      <c r="B36" s="156"/>
      <c r="C36" s="156"/>
      <c r="D36" s="156"/>
      <c r="E36" s="156"/>
      <c r="F36" s="156"/>
      <c r="G36" s="115"/>
    </row>
    <row r="37" spans="1:9" s="47" customFormat="1" ht="24" customHeight="1" x14ac:dyDescent="0.25">
      <c r="A37" s="65"/>
      <c r="B37" s="65"/>
      <c r="C37" s="65"/>
      <c r="D37" s="108"/>
      <c r="E37" s="66"/>
      <c r="F37" s="52" t="s">
        <v>0</v>
      </c>
      <c r="G37" s="67"/>
      <c r="I37" s="95"/>
    </row>
    <row r="38" spans="1:9" s="47" customFormat="1" ht="24" customHeight="1" x14ac:dyDescent="0.25">
      <c r="A38" s="65"/>
      <c r="B38" s="65"/>
      <c r="C38" s="65"/>
      <c r="D38" s="53">
        <f>D7</f>
        <v>2561</v>
      </c>
      <c r="E38" s="27"/>
      <c r="F38" s="53">
        <f>F7</f>
        <v>2560</v>
      </c>
      <c r="G38" s="67"/>
      <c r="I38" s="95"/>
    </row>
    <row r="39" spans="1:9" s="47" customFormat="1" ht="24" customHeight="1" x14ac:dyDescent="0.25">
      <c r="A39" s="47" t="s">
        <v>24</v>
      </c>
      <c r="E39" s="61"/>
      <c r="G39" s="56"/>
      <c r="I39" s="95"/>
    </row>
    <row r="40" spans="1:9" s="47" customFormat="1" ht="24" customHeight="1" x14ac:dyDescent="0.25">
      <c r="A40" s="47" t="s">
        <v>116</v>
      </c>
      <c r="D40" s="57">
        <v>-1992103.6086915582</v>
      </c>
      <c r="E40" s="30"/>
      <c r="F40" s="57">
        <v>-15814768.309999982</v>
      </c>
      <c r="G40" s="56"/>
      <c r="I40" s="95"/>
    </row>
    <row r="41" spans="1:9" s="47" customFormat="1" ht="24" customHeight="1" x14ac:dyDescent="0.25">
      <c r="A41" s="47" t="s">
        <v>83</v>
      </c>
      <c r="D41" s="57">
        <v>-150272.12999999896</v>
      </c>
      <c r="E41" s="30"/>
      <c r="F41" s="57">
        <v>-57150</v>
      </c>
      <c r="G41" s="58"/>
      <c r="I41" s="95"/>
    </row>
    <row r="42" spans="1:9" ht="24" customHeight="1" x14ac:dyDescent="0.25">
      <c r="A42" s="47" t="s">
        <v>85</v>
      </c>
      <c r="B42" s="47"/>
      <c r="C42" s="47"/>
      <c r="D42" s="62">
        <f>SUM(D40:D41)</f>
        <v>-2142375.7386915572</v>
      </c>
      <c r="E42" s="60"/>
      <c r="F42" s="62">
        <f>SUM(F40:F41)</f>
        <v>-15871918.309999982</v>
      </c>
      <c r="G42" s="58"/>
      <c r="I42" s="95"/>
    </row>
    <row r="43" spans="1:9" ht="24" customHeight="1" x14ac:dyDescent="0.25">
      <c r="A43" s="47" t="s">
        <v>36</v>
      </c>
      <c r="B43" s="47"/>
      <c r="C43" s="47"/>
      <c r="D43" s="58">
        <f>D21+D26+D42</f>
        <v>278766738.64130843</v>
      </c>
      <c r="E43" s="58"/>
      <c r="F43" s="58">
        <f>F21+F26+F42</f>
        <v>272766715.85000002</v>
      </c>
      <c r="G43" s="58"/>
      <c r="I43" s="95"/>
    </row>
    <row r="44" spans="1:9" ht="24" customHeight="1" x14ac:dyDescent="0.25">
      <c r="A44" s="47" t="s">
        <v>74</v>
      </c>
      <c r="B44" s="47"/>
      <c r="C44" s="47"/>
      <c r="D44" s="58">
        <v>-283047.73999997973</v>
      </c>
      <c r="E44" s="58"/>
      <c r="F44" s="58">
        <v>-69676.879999995232</v>
      </c>
      <c r="G44" s="58"/>
      <c r="I44" s="95"/>
    </row>
    <row r="45" spans="1:9" s="47" customFormat="1" ht="24" customHeight="1" x14ac:dyDescent="0.25">
      <c r="A45" s="54" t="s">
        <v>65</v>
      </c>
      <c r="D45" s="62">
        <f>D43+D44</f>
        <v>278483690.90130842</v>
      </c>
      <c r="E45" s="60"/>
      <c r="F45" s="62">
        <f>F43+F44</f>
        <v>272697038.97000003</v>
      </c>
      <c r="G45" s="58"/>
      <c r="I45" s="95"/>
    </row>
    <row r="46" spans="1:9" s="47" customFormat="1" ht="24" customHeight="1" x14ac:dyDescent="0.25">
      <c r="A46" s="54" t="s">
        <v>25</v>
      </c>
      <c r="B46" s="54"/>
      <c r="C46" s="54"/>
      <c r="D46" s="56"/>
      <c r="G46" s="57"/>
      <c r="I46" s="95"/>
    </row>
    <row r="47" spans="1:9" s="47" customFormat="1" ht="24" customHeight="1" x14ac:dyDescent="0.25">
      <c r="A47" s="47" t="s">
        <v>76</v>
      </c>
      <c r="B47" s="54"/>
      <c r="C47" s="54"/>
      <c r="D47" s="56">
        <v>450000000</v>
      </c>
      <c r="F47" s="56">
        <v>180000000</v>
      </c>
      <c r="G47" s="57"/>
      <c r="I47" s="95"/>
    </row>
    <row r="48" spans="1:9" s="47" customFormat="1" ht="23.4" customHeight="1" x14ac:dyDescent="0.25">
      <c r="A48" s="47" t="s">
        <v>101</v>
      </c>
      <c r="B48" s="54"/>
      <c r="C48" s="54"/>
      <c r="D48" s="56">
        <v>0</v>
      </c>
      <c r="F48" s="56">
        <v>10000000</v>
      </c>
      <c r="G48" s="57"/>
      <c r="I48" s="95"/>
    </row>
    <row r="49" spans="1:10" s="47" customFormat="1" ht="24" customHeight="1" x14ac:dyDescent="0.25">
      <c r="A49" s="47" t="s">
        <v>67</v>
      </c>
      <c r="D49" s="56">
        <v>-4559451.2313084155</v>
      </c>
      <c r="E49" s="61"/>
      <c r="F49" s="56">
        <v>-6426816.240000017</v>
      </c>
      <c r="G49" s="56"/>
      <c r="I49" s="95"/>
    </row>
    <row r="50" spans="1:10" s="47" customFormat="1" ht="24" customHeight="1" x14ac:dyDescent="0.25">
      <c r="A50" s="47" t="s">
        <v>68</v>
      </c>
      <c r="D50" s="56">
        <v>1591645.5</v>
      </c>
      <c r="E50" s="61"/>
      <c r="F50" s="56">
        <v>47028.04</v>
      </c>
      <c r="G50" s="56"/>
      <c r="I50" s="95"/>
    </row>
    <row r="51" spans="1:10" s="47" customFormat="1" ht="24" customHeight="1" x14ac:dyDescent="0.25">
      <c r="A51" s="47" t="s">
        <v>121</v>
      </c>
      <c r="D51" s="56">
        <v>-476000</v>
      </c>
      <c r="E51" s="61"/>
      <c r="F51" s="56">
        <v>-293050.00000000186</v>
      </c>
      <c r="G51" s="56"/>
      <c r="I51" s="95"/>
    </row>
    <row r="52" spans="1:10" s="47" customFormat="1" ht="24" customHeight="1" x14ac:dyDescent="0.25">
      <c r="A52" s="54" t="s">
        <v>63</v>
      </c>
      <c r="D52" s="62">
        <f>SUM(D47:D51)</f>
        <v>446556194.2686916</v>
      </c>
      <c r="E52" s="60"/>
      <c r="F52" s="62">
        <f>SUM(F47:F51)</f>
        <v>183327161.79999998</v>
      </c>
      <c r="G52" s="58"/>
      <c r="I52" s="95"/>
    </row>
    <row r="53" spans="1:10" s="47" customFormat="1" ht="24" customHeight="1" x14ac:dyDescent="0.25">
      <c r="A53" s="54" t="s">
        <v>26</v>
      </c>
      <c r="B53" s="54"/>
      <c r="C53" s="54"/>
      <c r="D53" s="68"/>
      <c r="E53" s="69"/>
      <c r="F53" s="68"/>
      <c r="G53" s="68"/>
      <c r="I53" s="95"/>
    </row>
    <row r="54" spans="1:10" s="47" customFormat="1" ht="24" customHeight="1" x14ac:dyDescent="0.25">
      <c r="A54" s="47" t="s">
        <v>69</v>
      </c>
      <c r="D54" s="56">
        <v>-3132</v>
      </c>
      <c r="E54" s="61"/>
      <c r="F54" s="56">
        <v>0</v>
      </c>
      <c r="G54" s="58"/>
      <c r="I54" s="95"/>
    </row>
    <row r="55" spans="1:10" s="47" customFormat="1" ht="24" customHeight="1" x14ac:dyDescent="0.25">
      <c r="A55" s="47" t="s">
        <v>102</v>
      </c>
      <c r="D55" s="56">
        <v>10533400.000000024</v>
      </c>
      <c r="E55" s="61"/>
      <c r="F55" s="56">
        <v>4828000</v>
      </c>
      <c r="G55" s="58"/>
      <c r="I55" s="95"/>
    </row>
    <row r="56" spans="1:10" s="47" customFormat="1" ht="24" customHeight="1" x14ac:dyDescent="0.25">
      <c r="A56" s="54" t="s">
        <v>64</v>
      </c>
      <c r="D56" s="62">
        <f>SUM(D54:D55)</f>
        <v>10530268.000000024</v>
      </c>
      <c r="E56" s="61"/>
      <c r="F56" s="62">
        <f>SUM(F54:F55)</f>
        <v>4828000</v>
      </c>
      <c r="G56" s="58"/>
      <c r="I56" s="95"/>
    </row>
    <row r="57" spans="1:10" s="47" customFormat="1" ht="24" customHeight="1" x14ac:dyDescent="0.25">
      <c r="A57" s="54" t="s">
        <v>27</v>
      </c>
      <c r="D57" s="58">
        <f>D45+D52+D56</f>
        <v>735570153.17000008</v>
      </c>
      <c r="E57" s="58"/>
      <c r="F57" s="58">
        <f>F45+F52+F56</f>
        <v>460852200.76999998</v>
      </c>
      <c r="G57" s="58"/>
      <c r="I57" s="95"/>
    </row>
    <row r="58" spans="1:10" s="47" customFormat="1" ht="24" customHeight="1" x14ac:dyDescent="0.25">
      <c r="A58" s="47" t="s">
        <v>136</v>
      </c>
      <c r="D58" s="70">
        <f>BS!F11</f>
        <v>505856612.84000003</v>
      </c>
      <c r="E58" s="61"/>
      <c r="F58" s="70">
        <v>216869708.41</v>
      </c>
      <c r="G58" s="58"/>
      <c r="I58" s="95"/>
    </row>
    <row r="59" spans="1:10" s="47" customFormat="1" ht="24" customHeight="1" thickBot="1" x14ac:dyDescent="0.3">
      <c r="A59" s="54" t="s">
        <v>137</v>
      </c>
      <c r="D59" s="71">
        <f>BS!D11</f>
        <v>1241426766.01</v>
      </c>
      <c r="E59" s="61"/>
      <c r="F59" s="71">
        <v>677721909.18000007</v>
      </c>
      <c r="G59" s="56"/>
      <c r="I59" s="95">
        <f>D59-D58-D57</f>
        <v>0</v>
      </c>
      <c r="J59" s="16">
        <f>F59-F58-F57</f>
        <v>0</v>
      </c>
    </row>
    <row r="60" spans="1:10" s="47" customFormat="1" ht="24" customHeight="1" thickTop="1" x14ac:dyDescent="0.25">
      <c r="D60" s="110"/>
      <c r="F60" s="109"/>
      <c r="G60" s="72"/>
    </row>
    <row r="61" spans="1:10" s="47" customFormat="1" ht="24" customHeight="1" x14ac:dyDescent="0.25">
      <c r="A61" s="47" t="s">
        <v>6</v>
      </c>
      <c r="D61" s="16"/>
      <c r="E61" s="73"/>
      <c r="F61" s="74"/>
      <c r="G61" s="74"/>
    </row>
    <row r="62" spans="1:10" s="47" customFormat="1" ht="24" customHeight="1" x14ac:dyDescent="0.25">
      <c r="D62" s="16"/>
      <c r="E62" s="73"/>
      <c r="F62" s="74"/>
      <c r="G62" s="74"/>
    </row>
    <row r="63" spans="1:10" s="47" customFormat="1" ht="24" customHeight="1" x14ac:dyDescent="0.25">
      <c r="D63" s="16"/>
      <c r="E63" s="61"/>
      <c r="F63" s="30"/>
      <c r="G63" s="30"/>
    </row>
    <row r="64" spans="1:10" s="8" customFormat="1" ht="24" customHeight="1" x14ac:dyDescent="0.55000000000000004">
      <c r="A64" s="76" t="s">
        <v>79</v>
      </c>
      <c r="C64" s="18"/>
      <c r="E64" s="21"/>
      <c r="G64" s="21"/>
    </row>
    <row r="65" spans="1:1" s="2" customFormat="1" ht="24" customHeight="1" x14ac:dyDescent="0.55000000000000004">
      <c r="A65" s="76" t="s">
        <v>80</v>
      </c>
    </row>
  </sheetData>
  <mergeCells count="8">
    <mergeCell ref="A36:F36"/>
    <mergeCell ref="A35:F35"/>
    <mergeCell ref="A1:F1"/>
    <mergeCell ref="A2:F2"/>
    <mergeCell ref="A3:F3"/>
    <mergeCell ref="A33:F33"/>
    <mergeCell ref="A34:F34"/>
    <mergeCell ref="A4:F4"/>
  </mergeCells>
  <phoneticPr fontId="3" type="noConversion"/>
  <pageMargins left="0.70866141732283505" right="0.196850393700787" top="0.5" bottom="0.23622047244094499" header="0.196850393700787" footer="0.43"/>
  <pageSetup paperSize="9" scale="95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2018-05-11T10:23:53Z</cp:lastPrinted>
  <dcterms:created xsi:type="dcterms:W3CDTF">2009-05-06T06:32:45Z</dcterms:created>
  <dcterms:modified xsi:type="dcterms:W3CDTF">2018-05-13T09:59:36Z</dcterms:modified>
</cp:coreProperties>
</file>