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15" yWindow="15" windowWidth="8310" windowHeight="8085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4">CF!$A$1:$J$62</definedName>
    <definedName name="_xlnm.Print_Area" localSheetId="3">'EQ เฉพาะ'!$A$1:$K$23</definedName>
    <definedName name="_xlnm.Print_Area" localSheetId="2">'EQ รวม'!$A$1:$J$22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F24" i="6" l="1"/>
  <c r="J10" i="3" l="1"/>
  <c r="D16" i="5"/>
  <c r="D18" i="5"/>
  <c r="D27" i="5"/>
  <c r="D30" i="5"/>
  <c r="D14" i="5"/>
  <c r="D47" i="5"/>
  <c r="D45" i="5"/>
  <c r="D29" i="5"/>
  <c r="D17" i="5"/>
  <c r="D22" i="5"/>
  <c r="J15" i="3"/>
  <c r="H14" i="5" l="1"/>
  <c r="J15" i="4"/>
  <c r="J10" i="4"/>
  <c r="J16" i="6"/>
  <c r="H16" i="6"/>
  <c r="H17" i="6" s="1"/>
  <c r="D16" i="6"/>
  <c r="D17" i="6" s="1"/>
  <c r="F16" i="6"/>
  <c r="F17" i="6" s="1"/>
  <c r="F25" i="6" s="1"/>
  <c r="F27" i="6" s="1"/>
  <c r="D58" i="5"/>
  <c r="D17" i="3"/>
  <c r="D58" i="1" s="1"/>
  <c r="F56" i="5"/>
  <c r="D56" i="5"/>
  <c r="J56" i="5"/>
  <c r="H56" i="5"/>
  <c r="F24" i="1"/>
  <c r="E11" i="5"/>
  <c r="J50" i="5"/>
  <c r="F50" i="5"/>
  <c r="D50" i="5"/>
  <c r="J17" i="6"/>
  <c r="D24" i="6"/>
  <c r="J24" i="6"/>
  <c r="H24" i="6"/>
  <c r="A3" i="3"/>
  <c r="A3" i="4" s="1"/>
  <c r="A1" i="6"/>
  <c r="J50" i="1"/>
  <c r="H50" i="1"/>
  <c r="F50" i="1"/>
  <c r="D50" i="1"/>
  <c r="D24" i="1"/>
  <c r="D14" i="1"/>
  <c r="D25" i="1" s="1"/>
  <c r="H14" i="1"/>
  <c r="H50" i="5"/>
  <c r="H24" i="1"/>
  <c r="A33" i="1"/>
  <c r="F35" i="6"/>
  <c r="J61" i="1"/>
  <c r="F18" i="4"/>
  <c r="H59" i="1"/>
  <c r="D18" i="4"/>
  <c r="H58" i="1" s="1"/>
  <c r="F17" i="3"/>
  <c r="D59" i="1" s="1"/>
  <c r="J24" i="1"/>
  <c r="F13" i="4"/>
  <c r="F13" i="3"/>
  <c r="J14" i="1"/>
  <c r="F14" i="1"/>
  <c r="F42" i="5"/>
  <c r="D42" i="5"/>
  <c r="J42" i="5"/>
  <c r="H42" i="5"/>
  <c r="A1" i="5"/>
  <c r="A35" i="5" s="1"/>
  <c r="D13" i="4"/>
  <c r="D13" i="3"/>
  <c r="A1" i="3"/>
  <c r="A1" i="4" s="1"/>
  <c r="J44" i="1"/>
  <c r="J51" i="1" s="1"/>
  <c r="J62" i="1" s="1"/>
  <c r="A31" i="1"/>
  <c r="H44" i="1"/>
  <c r="F61" i="1"/>
  <c r="H51" i="1" l="1"/>
  <c r="F25" i="1"/>
  <c r="D25" i="6"/>
  <c r="J25" i="6"/>
  <c r="H27" i="6"/>
  <c r="H25" i="6"/>
  <c r="J27" i="6"/>
  <c r="J31" i="6" s="1"/>
  <c r="F11" i="5"/>
  <c r="F20" i="5" s="1"/>
  <c r="F28" i="5" s="1"/>
  <c r="F31" i="5" s="1"/>
  <c r="F57" i="5" s="1"/>
  <c r="F59" i="5" s="1"/>
  <c r="D11" i="5"/>
  <c r="D20" i="5" s="1"/>
  <c r="D28" i="5" s="1"/>
  <c r="D31" i="5" s="1"/>
  <c r="D57" i="5" s="1"/>
  <c r="D59" i="5" s="1"/>
  <c r="A3" i="5"/>
  <c r="A37" i="5" s="1"/>
  <c r="J25" i="1"/>
  <c r="H25" i="1"/>
  <c r="H31" i="6"/>
  <c r="H42" i="6"/>
  <c r="H11" i="5"/>
  <c r="H20" i="5" s="1"/>
  <c r="H34" i="6"/>
  <c r="H36" i="6" s="1"/>
  <c r="J11" i="5"/>
  <c r="J20" i="5" s="1"/>
  <c r="J28" i="5" s="1"/>
  <c r="J31" i="5" s="1"/>
  <c r="J57" i="5" s="1"/>
  <c r="J59" i="5" s="1"/>
  <c r="H28" i="5" l="1"/>
  <c r="H31" i="5" s="1"/>
  <c r="H57" i="5" s="1"/>
  <c r="H59" i="5" s="1"/>
  <c r="J42" i="6"/>
  <c r="J34" i="6"/>
  <c r="J36" i="6" s="1"/>
  <c r="F42" i="6"/>
  <c r="D27" i="6"/>
  <c r="D34" i="6" s="1"/>
  <c r="D36" i="6" s="1"/>
  <c r="H12" i="4"/>
  <c r="J38" i="6"/>
  <c r="J40" i="6" s="1"/>
  <c r="F34" i="6"/>
  <c r="F36" i="6" s="1"/>
  <c r="H17" i="4"/>
  <c r="H38" i="6"/>
  <c r="H40" i="6" s="1"/>
  <c r="F31" i="6" l="1"/>
  <c r="F38" i="6" s="1"/>
  <c r="F40" i="6" s="1"/>
  <c r="D42" i="6"/>
  <c r="D31" i="6"/>
  <c r="D38" i="6" s="1"/>
  <c r="D40" i="6" s="1"/>
  <c r="H13" i="4"/>
  <c r="J12" i="4"/>
  <c r="J13" i="4" s="1"/>
  <c r="H18" i="4"/>
  <c r="H60" i="1" s="1"/>
  <c r="H61" i="1" s="1"/>
  <c r="H62" i="1" s="1"/>
  <c r="J17" i="4"/>
  <c r="J18" i="4" s="1"/>
  <c r="H12" i="3" l="1"/>
  <c r="H16" i="3"/>
  <c r="H17" i="3" s="1"/>
  <c r="D60" i="1" s="1"/>
  <c r="D61" i="1" s="1"/>
  <c r="J16" i="3"/>
  <c r="J17" i="3" s="1"/>
  <c r="J12" i="3" l="1"/>
  <c r="J13" i="3" s="1"/>
  <c r="H13" i="3"/>
  <c r="D44" i="1" l="1"/>
  <c r="D51" i="1"/>
  <c r="D62" i="1"/>
  <c r="F44" i="1"/>
  <c r="F51" i="1"/>
  <c r="F62" i="1"/>
</calcChain>
</file>

<file path=xl/sharedStrings.xml><?xml version="1.0" encoding="utf-8"?>
<sst xmlns="http://schemas.openxmlformats.org/spreadsheetml/2006/main" count="201" uniqueCount="145">
  <si>
    <t xml:space="preserve">  </t>
  </si>
  <si>
    <t>8</t>
  </si>
  <si>
    <t>9</t>
  </si>
  <si>
    <t>10</t>
  </si>
  <si>
    <t>11</t>
  </si>
  <si>
    <t>17</t>
  </si>
  <si>
    <t>12</t>
  </si>
  <si>
    <t>16</t>
  </si>
  <si>
    <t>7</t>
  </si>
  <si>
    <t>14</t>
  </si>
  <si>
    <t>13</t>
  </si>
  <si>
    <t>6</t>
  </si>
  <si>
    <t>5</t>
  </si>
  <si>
    <t>15</t>
  </si>
  <si>
    <t>ADAMAS INCORPORATION PUBLIC COMPANY LIMITED AND SUBSIDIARY</t>
  </si>
  <si>
    <t>STATEMENTS  OF FINANCIAL  POSITION</t>
  </si>
  <si>
    <t>AS AT MARCH 31, 2018</t>
  </si>
  <si>
    <t>(Unit:Baht)</t>
  </si>
  <si>
    <t>Separate financial statements</t>
  </si>
  <si>
    <t>Consolidated financial statements</t>
  </si>
  <si>
    <t>(UNAUDITED/REVIEWED ONLY)</t>
  </si>
  <si>
    <t>March 31, 2018</t>
  </si>
  <si>
    <t>December 31, 2017</t>
  </si>
  <si>
    <t>Assets</t>
  </si>
  <si>
    <t>Notes</t>
  </si>
  <si>
    <t>Current assets</t>
  </si>
  <si>
    <t>Cash and cash equivalents</t>
  </si>
  <si>
    <t>Trade and other current receivables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</si>
  <si>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</si>
  <si>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</si>
  <si>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</si>
  <si>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</si>
  <si>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</si>
  <si>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Investment properties</t>
  </si>
  <si>
    <t>Other intangible assets</t>
  </si>
  <si>
    <t xml:space="preserve">Income tax refundable </t>
  </si>
  <si>
    <t>Deposits and guarantee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</si>
  <si>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</si>
  <si>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</si>
  <si>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</si>
  <si>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</si>
  <si>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</si>
  <si>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</si>
  <si>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>Short-term borrowings from related parties</t>
  </si>
  <si>
    <t xml:space="preserve">Total current liabilities </t>
  </si>
  <si>
    <t xml:space="preserve"> The notes to financial statements are an integral part of these financial statements.</t>
  </si>
  <si>
    <t>Non-current liabilities</t>
  </si>
  <si>
    <t>Long-term borrowings  from related parties</t>
  </si>
  <si>
    <t>Deferred tax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</si>
  <si>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</si>
  <si>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</si>
  <si>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</si>
  <si>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</si>
  <si>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</si>
  <si>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</si>
  <si>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</si>
  <si>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 xml:space="preserve">Premium on common shares </t>
  </si>
  <si>
    <t>Deficit</t>
  </si>
  <si>
    <t>Total shareholders' equity</t>
  </si>
  <si>
    <t xml:space="preserve">Total liabilities and shareholders' equity </t>
  </si>
  <si>
    <t>STATEMENTS OF COMPREHENSIVE INCOME</t>
  </si>
  <si>
    <t>FOR THE THREE-MONTH PERIODS ENDED MARCH  31, 2018</t>
  </si>
  <si>
    <t>(Unit : Baht)</t>
  </si>
  <si>
    <t>(Restated)</t>
  </si>
  <si>
    <t>Revenues</t>
  </si>
  <si>
    <t>Revenues from sale of house and land</t>
  </si>
  <si>
    <t>Other income</t>
  </si>
  <si>
    <t>Service management income</t>
  </si>
  <si>
    <t>Interest income</t>
  </si>
  <si>
    <t>Others</t>
  </si>
  <si>
    <t>Total other income</t>
  </si>
  <si>
    <t>Total revenues</t>
  </si>
  <si>
    <t>Expenses</t>
  </si>
  <si>
    <t>Cost of sale of house and land</t>
  </si>
  <si>
    <t>Administrative expenses</t>
  </si>
  <si>
    <t>Finance costs</t>
  </si>
  <si>
    <t>Total expenses</t>
  </si>
  <si>
    <t>Loss before income tax</t>
  </si>
  <si>
    <t>Loss for the period</t>
  </si>
  <si>
    <t>Owners of the Company</t>
  </si>
  <si>
    <t>Non-controlling interests</t>
  </si>
  <si>
    <t>Profit (Loss) attributable to:-</t>
  </si>
  <si>
    <t>Total comprehensive income attributable to:-</t>
  </si>
  <si>
    <t>Other comprehensive income (expense) for the period</t>
  </si>
  <si>
    <t>Total comprehensive income (expense) for the period</t>
  </si>
  <si>
    <t xml:space="preserve">   Owners of the Company</t>
  </si>
  <si>
    <t xml:space="preserve">   Non-controlling interests</t>
  </si>
  <si>
    <t xml:space="preserve">Basic earnings (loss) per share </t>
  </si>
  <si>
    <t>STATEMENTS OF CHANGES IN SHAREHOLDERS' EQUITY</t>
  </si>
  <si>
    <t>Issued and paid -</t>
  </si>
  <si>
    <t>Premium on</t>
  </si>
  <si>
    <t>Total</t>
  </si>
  <si>
    <t>up share capital</t>
  </si>
  <si>
    <t>common shares</t>
  </si>
  <si>
    <t>shareholders' equity</t>
  </si>
  <si>
    <t>Balance as at March 31, 2017</t>
  </si>
  <si>
    <t>Balance as at January 1, 2017</t>
  </si>
  <si>
    <t xml:space="preserve">Total comprehensive income (expense) </t>
  </si>
  <si>
    <t xml:space="preserve">    for the period (restated)</t>
  </si>
  <si>
    <t>Balance as at January 1, 2018</t>
  </si>
  <si>
    <t>Balance as at March 31, 2018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</si>
  <si>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</si>
  <si>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</si>
  <si>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</si>
  <si>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</si>
  <si>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</si>
  <si>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Employee benefit provisions </t>
  </si>
  <si>
    <t>Interest expenses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</si>
  <si>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</si>
  <si>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</si>
  <si>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</si>
  <si>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</si>
  <si>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Land held for development</t>
  </si>
  <si>
    <t>Increase (Decrease) in operating liabilities</t>
  </si>
  <si>
    <t>Cash generated (paid) from operation</t>
  </si>
  <si>
    <t>Interest received</t>
  </si>
  <si>
    <t>Income tax paid</t>
  </si>
  <si>
    <t>Net cash provided by (used in) operating activities</t>
  </si>
  <si>
    <t>STATEMENTS OF CASH FLOWS (CONTINUED)</t>
  </si>
  <si>
    <t>(Unit: Baht)</t>
  </si>
  <si>
    <t>Cash flows from investing  activities</t>
  </si>
  <si>
    <t>Net cash provided by (used in) investing activities</t>
  </si>
  <si>
    <t>Deposits at bank with obligations, (increase) decrease</t>
  </si>
  <si>
    <t xml:space="preserve">Payments for acquire of leasehold building </t>
  </si>
  <si>
    <t xml:space="preserve">   improvement and equipment</t>
  </si>
  <si>
    <t>Cash flows from financing activities</t>
  </si>
  <si>
    <t>Proceeds from short-term borrowings from related persons</t>
  </si>
  <si>
    <t>Proceeds from long-term borrowings from related parties</t>
  </si>
  <si>
    <t>Repayment for long-term borrowings from related parties</t>
  </si>
  <si>
    <t>Net cash provided by (used in) financing activities</t>
  </si>
  <si>
    <t>Net increase (decrease) in cash and cash equivalents</t>
  </si>
  <si>
    <t>Property, plant and equipment</t>
  </si>
  <si>
    <t xml:space="preserve">        780,163,587 common shares of Baht 1 each</t>
  </si>
  <si>
    <t xml:space="preserve">        370,163,587 common shares of Baht 1 each</t>
  </si>
  <si>
    <t>Distribution costs</t>
  </si>
  <si>
    <t>Loss before income tax expenses</t>
  </si>
  <si>
    <t>Tax (expense) income</t>
  </si>
  <si>
    <t>Reversed allowance for devaluation of inventories</t>
  </si>
  <si>
    <t>Other non-current assets</t>
  </si>
  <si>
    <t>Sales of equipment</t>
  </si>
  <si>
    <t>Acquire of intangible assets</t>
  </si>
  <si>
    <t>Cash and cash equivalents, beginning of the period</t>
  </si>
  <si>
    <t>Cash and cash equivalents, ending of the period</t>
  </si>
  <si>
    <t>Short-term borrowings from other parties</t>
  </si>
  <si>
    <t xml:space="preserve">    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</si>
</sst>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78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  <font>
      <i/>
      <u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69">
    <xf numFmtId="0" fontId="0" fillId="0" borderId="0" xfId="0"/>
    <xf numFmtId="194" fontId="70" fillId="0" borderId="0" xfId="0" applyNumberFormat="1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195" fontId="72" fillId="0" borderId="0" xfId="0" applyNumberFormat="1" applyFont="1" applyFill="1" applyBorder="1" applyAlignment="1">
      <alignment horizontal="center"/>
    </xf>
    <xf numFmtId="195" fontId="71" fillId="0" borderId="0" xfId="0" applyNumberFormat="1" applyFont="1" applyFill="1" applyBorder="1" applyAlignment="1">
      <alignment horizontal="center"/>
    </xf>
    <xf numFmtId="0" fontId="71" fillId="0" borderId="0" xfId="0" applyFont="1" applyFill="1" applyBorder="1" applyAlignment="1"/>
    <xf numFmtId="0" fontId="72" fillId="0" borderId="0" xfId="0" applyFont="1" applyFill="1" applyBorder="1" applyAlignment="1">
      <alignment horizontal="center"/>
    </xf>
    <xf numFmtId="194" fontId="71" fillId="0" borderId="0" xfId="0" applyNumberFormat="1" applyFont="1" applyFill="1" applyAlignment="1">
      <alignment horizontal="center"/>
    </xf>
    <xf numFmtId="0" fontId="71" fillId="0" borderId="0" xfId="0" applyFont="1" applyFill="1" applyBorder="1" applyAlignment="1">
      <alignment horizontal="center"/>
    </xf>
    <xf numFmtId="195" fontId="72" fillId="0" borderId="20" xfId="0" applyNumberFormat="1" applyFont="1" applyFill="1" applyBorder="1" applyAlignment="1">
      <alignment horizontal="center"/>
    </xf>
    <xf numFmtId="0" fontId="71" fillId="0" borderId="6" xfId="0" quotePrefix="1" applyNumberFormat="1" applyFont="1" applyFill="1" applyBorder="1" applyAlignment="1">
      <alignment horizontal="center"/>
    </xf>
    <xf numFmtId="0" fontId="73" fillId="0" borderId="0" xfId="0" applyNumberFormat="1" applyFont="1" applyFill="1" applyBorder="1" applyAlignment="1" applyProtection="1">
      <alignment horizontal="centerContinuous"/>
    </xf>
    <xf numFmtId="0" fontId="71" fillId="0" borderId="0" xfId="0" quotePrefix="1" applyNumberFormat="1" applyFont="1" applyFill="1" applyBorder="1" applyAlignment="1">
      <alignment horizontal="center"/>
    </xf>
    <xf numFmtId="194" fontId="72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 applyProtection="1">
      <alignment horizontal="left"/>
    </xf>
    <xf numFmtId="195" fontId="72" fillId="0" borderId="0" xfId="0" applyNumberFormat="1" applyFont="1" applyFill="1" applyBorder="1"/>
    <xf numFmtId="195" fontId="71" fillId="0" borderId="0" xfId="0" applyNumberFormat="1" applyFont="1" applyFill="1" applyBorder="1"/>
    <xf numFmtId="194" fontId="71" fillId="0" borderId="0" xfId="0" applyNumberFormat="1" applyFont="1" applyFill="1"/>
    <xf numFmtId="192" fontId="71" fillId="0" borderId="0" xfId="106" applyFont="1" applyFill="1" applyBorder="1"/>
    <xf numFmtId="49" fontId="71" fillId="0" borderId="0" xfId="0" applyNumberFormat="1" applyFont="1" applyFill="1"/>
    <xf numFmtId="49" fontId="72" fillId="0" borderId="0" xfId="0" quotePrefix="1" applyNumberFormat="1" applyFont="1" applyFill="1" applyBorder="1" applyAlignment="1">
      <alignment horizontal="center"/>
    </xf>
    <xf numFmtId="192" fontId="71" fillId="0" borderId="0" xfId="106" applyFont="1" applyFill="1" applyBorder="1" applyAlignment="1">
      <alignment horizontal="center"/>
    </xf>
    <xf numFmtId="192" fontId="71" fillId="0" borderId="0" xfId="106" applyFont="1" applyFill="1" applyBorder="1" applyProtection="1"/>
    <xf numFmtId="49" fontId="71" fillId="0" borderId="0" xfId="0" applyNumberFormat="1" applyFont="1" applyFill="1" applyAlignment="1">
      <alignment horizontal="left"/>
    </xf>
    <xf numFmtId="192" fontId="71" fillId="0" borderId="0" xfId="106" applyFont="1" applyFill="1" applyBorder="1" applyAlignment="1" applyProtection="1">
      <alignment horizontal="right"/>
    </xf>
    <xf numFmtId="196" fontId="71" fillId="0" borderId="0" xfId="0" applyNumberFormat="1" applyFont="1" applyFill="1" applyBorder="1" applyAlignment="1">
      <alignment horizontal="center"/>
    </xf>
    <xf numFmtId="192" fontId="71" fillId="0" borderId="0" xfId="106" applyFont="1" applyFill="1" applyAlignment="1">
      <alignment horizontal="center"/>
    </xf>
    <xf numFmtId="49" fontId="74" fillId="0" borderId="0" xfId="0" applyNumberFormat="1" applyFont="1" applyFill="1"/>
    <xf numFmtId="49" fontId="72" fillId="0" borderId="0" xfId="0" applyNumberFormat="1" applyFont="1" applyFill="1" applyBorder="1" applyAlignment="1">
      <alignment horizontal="center"/>
    </xf>
    <xf numFmtId="192" fontId="71" fillId="0" borderId="6" xfId="106" applyFont="1" applyFill="1" applyBorder="1"/>
    <xf numFmtId="49" fontId="71" fillId="0" borderId="0" xfId="0" applyNumberFormat="1" applyFont="1" applyFill="1" applyAlignment="1" applyProtection="1">
      <alignment horizontal="left"/>
    </xf>
    <xf numFmtId="192" fontId="71" fillId="0" borderId="0" xfId="106" applyFont="1" applyFill="1" applyBorder="1" applyAlignment="1">
      <alignment horizontal="right"/>
    </xf>
    <xf numFmtId="195" fontId="71" fillId="0" borderId="0" xfId="0" applyNumberFormat="1" applyFont="1" applyFill="1" applyBorder="1" applyAlignment="1" applyProtection="1">
      <alignment horizontal="center"/>
    </xf>
    <xf numFmtId="192" fontId="71" fillId="0" borderId="0" xfId="106" applyFont="1" applyFill="1" applyBorder="1" applyAlignment="1" applyProtection="1">
      <alignment horizontal="center"/>
    </xf>
    <xf numFmtId="192" fontId="71" fillId="0" borderId="0" xfId="106" applyFont="1" applyFill="1" applyAlignment="1">
      <alignment horizontal="right"/>
    </xf>
    <xf numFmtId="49" fontId="72" fillId="0" borderId="0" xfId="0" applyNumberFormat="1" applyFont="1" applyFill="1" applyBorder="1" applyAlignment="1" applyProtection="1">
      <alignment horizontal="center"/>
    </xf>
    <xf numFmtId="192" fontId="71" fillId="0" borderId="20" xfId="106" applyFont="1" applyFill="1" applyBorder="1"/>
    <xf numFmtId="192" fontId="71" fillId="0" borderId="20" xfId="106" applyFont="1" applyFill="1" applyBorder="1" applyAlignment="1">
      <alignment horizontal="right"/>
    </xf>
    <xf numFmtId="49" fontId="74" fillId="0" borderId="0" xfId="0" applyNumberFormat="1" applyFont="1" applyFill="1" applyAlignment="1" applyProtection="1">
      <alignment horizontal="left"/>
    </xf>
    <xf numFmtId="49" fontId="70" fillId="0" borderId="0" xfId="0" applyNumberFormat="1" applyFont="1" applyFill="1"/>
    <xf numFmtId="192" fontId="71" fillId="0" borderId="22" xfId="106" applyFont="1" applyFill="1" applyBorder="1"/>
    <xf numFmtId="192" fontId="71" fillId="0" borderId="22" xfId="106" applyFont="1" applyFill="1" applyBorder="1" applyProtection="1"/>
    <xf numFmtId="49" fontId="71" fillId="0" borderId="0" xfId="1434" applyNumberFormat="1" applyFont="1" applyFill="1" applyAlignment="1" applyProtection="1">
      <alignment horizontal="left"/>
    </xf>
    <xf numFmtId="0" fontId="71" fillId="0" borderId="0" xfId="0" applyNumberFormat="1" applyFont="1" applyFill="1" applyAlignment="1"/>
    <xf numFmtId="194" fontId="71" fillId="0" borderId="0" xfId="0" applyNumberFormat="1" applyFont="1" applyFill="1" applyBorder="1" applyAlignment="1">
      <alignment horizontal="center"/>
    </xf>
    <xf numFmtId="195" fontId="72" fillId="0" borderId="0" xfId="0" applyNumberFormat="1" applyFont="1" applyFill="1"/>
    <xf numFmtId="195" fontId="71" fillId="0" borderId="0" xfId="0" applyNumberFormat="1" applyFont="1" applyFill="1"/>
    <xf numFmtId="192" fontId="71" fillId="0" borderId="0" xfId="106" applyFont="1" applyFill="1"/>
    <xf numFmtId="192" fontId="71" fillId="0" borderId="0" xfId="106" applyFont="1" applyFill="1" applyProtection="1"/>
    <xf numFmtId="49" fontId="71" fillId="0" borderId="0" xfId="0" quotePrefix="1" applyNumberFormat="1" applyFont="1" applyFill="1" applyAlignment="1" applyProtection="1">
      <alignment horizontal="left"/>
    </xf>
    <xf numFmtId="195" fontId="71" fillId="0" borderId="0" xfId="0" applyNumberFormat="1" applyFont="1" applyFill="1" applyAlignment="1">
      <alignment horizontal="center"/>
    </xf>
    <xf numFmtId="49" fontId="71" fillId="0" borderId="0" xfId="0" quotePrefix="1" applyNumberFormat="1" applyFont="1" applyFill="1" applyAlignment="1"/>
    <xf numFmtId="195" fontId="72" fillId="0" borderId="0" xfId="0" applyNumberFormat="1" applyFont="1" applyFill="1" applyAlignment="1">
      <alignment horizontal="center"/>
    </xf>
    <xf numFmtId="195" fontId="72" fillId="0" borderId="0" xfId="0" quotePrefix="1" applyNumberFormat="1" applyFont="1" applyFill="1" applyAlignment="1">
      <alignment horizontal="center"/>
    </xf>
    <xf numFmtId="192" fontId="71" fillId="0" borderId="22" xfId="106" applyFont="1" applyFill="1" applyBorder="1" applyAlignment="1">
      <alignment horizontal="center"/>
    </xf>
    <xf numFmtId="49" fontId="70" fillId="0" borderId="0" xfId="0" quotePrefix="1" applyNumberFormat="1" applyFont="1" applyFill="1" applyAlignment="1">
      <alignment horizontal="left"/>
    </xf>
    <xf numFmtId="192" fontId="71" fillId="0" borderId="21" xfId="106" applyFont="1" applyFill="1" applyBorder="1"/>
    <xf numFmtId="192" fontId="71" fillId="0" borderId="0" xfId="106" applyFont="1" applyFill="1" applyAlignment="1"/>
    <xf numFmtId="192" fontId="71" fillId="0" borderId="0" xfId="106" applyFont="1" applyFill="1" applyBorder="1" applyAlignment="1"/>
    <xf numFmtId="49" fontId="72" fillId="0" borderId="0" xfId="0" applyNumberFormat="1" applyFont="1" applyFill="1"/>
    <xf numFmtId="192" fontId="72" fillId="0" borderId="0" xfId="106" applyFont="1" applyFill="1"/>
    <xf numFmtId="192" fontId="72" fillId="0" borderId="0" xfId="106" applyFont="1" applyFill="1" applyBorder="1"/>
    <xf numFmtId="194" fontId="72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5" fontId="70" fillId="0" borderId="0" xfId="0" applyNumberFormat="1" applyFont="1" applyFill="1" applyBorder="1" applyAlignment="1" applyProtection="1">
      <alignment horizontal="center"/>
    </xf>
    <xf numFmtId="194" fontId="70" fillId="0" borderId="0" xfId="0" applyNumberFormat="1" applyFont="1" applyFill="1" applyAlignment="1" applyProtection="1">
      <alignment horizontal="center"/>
    </xf>
    <xf numFmtId="195" fontId="74" fillId="0" borderId="0" xfId="0" applyNumberFormat="1" applyFont="1" applyFill="1" applyAlignment="1" applyProtection="1">
      <alignment horizontal="center"/>
    </xf>
    <xf numFmtId="195" fontId="70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0" fontId="71" fillId="0" borderId="0" xfId="0" applyFont="1" applyFill="1" applyAlignment="1">
      <alignment horizontal="center"/>
    </xf>
    <xf numFmtId="192" fontId="70" fillId="0" borderId="0" xfId="106" applyFont="1" applyFill="1" applyAlignment="1" applyProtection="1">
      <alignment horizontal="center"/>
    </xf>
    <xf numFmtId="195" fontId="73" fillId="0" borderId="0" xfId="0" applyNumberFormat="1" applyFont="1" applyFill="1" applyBorder="1" applyAlignment="1">
      <alignment horizontal="center"/>
    </xf>
    <xf numFmtId="0" fontId="71" fillId="0" borderId="20" xfId="0" quotePrefix="1" applyFont="1" applyFill="1" applyBorder="1" applyAlignment="1">
      <alignment horizontal="center"/>
    </xf>
    <xf numFmtId="192" fontId="73" fillId="0" borderId="0" xfId="106" applyFont="1" applyFill="1" applyAlignment="1">
      <alignment horizontal="center"/>
    </xf>
    <xf numFmtId="192" fontId="71" fillId="0" borderId="0" xfId="106" quotePrefix="1" applyFont="1" applyFill="1" applyBorder="1" applyAlignment="1" applyProtection="1">
      <alignment horizontal="center" vertical="center" wrapText="1"/>
    </xf>
    <xf numFmtId="0" fontId="71" fillId="0" borderId="0" xfId="0" quotePrefix="1" applyFont="1" applyFill="1" applyBorder="1" applyAlignment="1">
      <alignment horizontal="center"/>
    </xf>
    <xf numFmtId="194" fontId="70" fillId="0" borderId="0" xfId="0" applyNumberFormat="1" applyFont="1" applyFill="1"/>
    <xf numFmtId="195" fontId="75" fillId="0" borderId="0" xfId="0" applyNumberFormat="1" applyFont="1" applyFill="1" applyBorder="1" applyAlignment="1">
      <alignment horizontal="center"/>
    </xf>
    <xf numFmtId="192" fontId="71" fillId="0" borderId="0" xfId="106" quotePrefix="1" applyFont="1" applyFill="1" applyBorder="1" applyAlignment="1" applyProtection="1">
      <alignment horizontal="center"/>
    </xf>
    <xf numFmtId="0" fontId="71" fillId="0" borderId="0" xfId="0" applyFont="1" applyFill="1"/>
    <xf numFmtId="197" fontId="71" fillId="0" borderId="0" xfId="0" applyNumberFormat="1" applyFont="1" applyFill="1" applyAlignment="1" applyProtection="1">
      <alignment horizontal="left"/>
    </xf>
    <xf numFmtId="196" fontId="72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left" indent="1"/>
    </xf>
    <xf numFmtId="0" fontId="72" fillId="0" borderId="0" xfId="0" applyFont="1" applyFill="1" applyAlignment="1">
      <alignment horizontal="left" indent="1"/>
    </xf>
    <xf numFmtId="197" fontId="74" fillId="0" borderId="0" xfId="0" applyNumberFormat="1" applyFont="1" applyFill="1" applyAlignment="1" applyProtection="1">
      <alignment horizontal="left"/>
    </xf>
    <xf numFmtId="197" fontId="70" fillId="0" borderId="0" xfId="0" applyNumberFormat="1" applyFont="1" applyFill="1" applyAlignment="1" applyProtection="1">
      <alignment horizontal="left"/>
    </xf>
    <xf numFmtId="194" fontId="71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96" fontId="71" fillId="0" borderId="0" xfId="0" applyNumberFormat="1" applyFont="1" applyFill="1" applyAlignment="1">
      <alignment horizontal="center"/>
    </xf>
    <xf numFmtId="0" fontId="72" fillId="0" borderId="0" xfId="0" applyFont="1" applyFill="1"/>
    <xf numFmtId="0" fontId="74" fillId="0" borderId="0" xfId="0" applyFont="1" applyFill="1"/>
    <xf numFmtId="0" fontId="70" fillId="0" borderId="0" xfId="0" applyFont="1" applyFill="1"/>
    <xf numFmtId="0" fontId="71" fillId="0" borderId="0" xfId="0" applyFont="1" applyFill="1" applyBorder="1"/>
    <xf numFmtId="194" fontId="70" fillId="0" borderId="0" xfId="0" applyNumberFormat="1" applyFont="1" applyFill="1" applyAlignment="1" applyProtection="1">
      <alignment horizontal="left"/>
    </xf>
    <xf numFmtId="198" fontId="71" fillId="0" borderId="0" xfId="106" applyNumberFormat="1" applyFont="1" applyFill="1" applyBorder="1"/>
    <xf numFmtId="198" fontId="71" fillId="0" borderId="0" xfId="106" applyNumberFormat="1" applyFont="1" applyFill="1"/>
    <xf numFmtId="198" fontId="71" fillId="0" borderId="0" xfId="106" applyNumberFormat="1" applyFont="1" applyFill="1" applyBorder="1" applyProtection="1"/>
    <xf numFmtId="192" fontId="71" fillId="0" borderId="21" xfId="106" applyNumberFormat="1" applyFont="1" applyFill="1" applyBorder="1"/>
    <xf numFmtId="192" fontId="71" fillId="0" borderId="0" xfId="106" applyNumberFormat="1" applyFont="1" applyFill="1"/>
    <xf numFmtId="192" fontId="71" fillId="0" borderId="0" xfId="106" applyNumberFormat="1" applyFont="1" applyFill="1" applyBorder="1" applyProtection="1"/>
    <xf numFmtId="192" fontId="71" fillId="0" borderId="0" xfId="106" applyNumberFormat="1" applyFont="1" applyFill="1" applyBorder="1"/>
    <xf numFmtId="198" fontId="71" fillId="0" borderId="22" xfId="106" applyNumberFormat="1" applyFont="1" applyFill="1" applyBorder="1"/>
    <xf numFmtId="195" fontId="71" fillId="0" borderId="0" xfId="0" quotePrefix="1" applyNumberFormat="1" applyFont="1" applyFill="1" applyAlignment="1">
      <alignment horizontal="center"/>
    </xf>
    <xf numFmtId="222" fontId="71" fillId="0" borderId="0" xfId="106" applyNumberFormat="1" applyFont="1" applyFill="1" applyBorder="1"/>
    <xf numFmtId="0" fontId="76" fillId="0" borderId="0" xfId="0" applyNumberFormat="1" applyFont="1" applyFill="1" applyAlignment="1">
      <alignment horizontal="center"/>
    </xf>
    <xf numFmtId="0" fontId="70" fillId="0" borderId="0" xfId="0" applyFont="1" applyAlignment="1"/>
    <xf numFmtId="195" fontId="70" fillId="0" borderId="0" xfId="0" applyNumberFormat="1" applyFont="1" applyFill="1" applyAlignment="1" applyProtection="1"/>
    <xf numFmtId="0" fontId="70" fillId="0" borderId="0" xfId="0" applyNumberFormat="1" applyFont="1" applyFill="1" applyAlignment="1" applyProtection="1">
      <alignment horizontal="center"/>
    </xf>
    <xf numFmtId="0" fontId="71" fillId="0" borderId="0" xfId="0" applyFont="1" applyBorder="1" applyAlignment="1"/>
    <xf numFmtId="0" fontId="72" fillId="0" borderId="0" xfId="0" applyFont="1" applyBorder="1" applyAlignment="1">
      <alignment horizontal="center"/>
    </xf>
    <xf numFmtId="192" fontId="71" fillId="0" borderId="0" xfId="106" applyFont="1" applyFill="1" applyBorder="1" applyAlignment="1">
      <alignment horizontal="center" wrapText="1" shrinkToFit="1"/>
    </xf>
    <xf numFmtId="0" fontId="71" fillId="0" borderId="0" xfId="0" applyFont="1" applyFill="1" applyBorder="1" applyAlignment="1">
      <alignment horizontal="center" wrapText="1" shrinkToFit="1"/>
    </xf>
    <xf numFmtId="0" fontId="71" fillId="0" borderId="0" xfId="0" applyFont="1" applyFill="1" applyBorder="1" applyAlignment="1">
      <alignment horizontal="center" vertical="center"/>
    </xf>
    <xf numFmtId="192" fontId="71" fillId="0" borderId="0" xfId="106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right"/>
    </xf>
    <xf numFmtId="192" fontId="71" fillId="0" borderId="20" xfId="106" applyFont="1" applyFill="1" applyBorder="1" applyAlignment="1">
      <alignment horizontal="center" wrapText="1" shrinkToFit="1"/>
    </xf>
    <xf numFmtId="0" fontId="71" fillId="0" borderId="20" xfId="0" applyFont="1" applyFill="1" applyBorder="1" applyAlignment="1">
      <alignment horizontal="center" vertical="center"/>
    </xf>
    <xf numFmtId="192" fontId="71" fillId="0" borderId="20" xfId="106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/>
    </xf>
    <xf numFmtId="192" fontId="71" fillId="0" borderId="0" xfId="0" applyNumberFormat="1" applyFont="1" applyFill="1" applyBorder="1"/>
    <xf numFmtId="0" fontId="71" fillId="0" borderId="0" xfId="0" applyNumberFormat="1" applyFont="1" applyFill="1"/>
    <xf numFmtId="200" fontId="71" fillId="0" borderId="0" xfId="331" applyNumberFormat="1" applyFont="1"/>
    <xf numFmtId="223" fontId="71" fillId="0" borderId="0" xfId="313" applyNumberFormat="1" applyFont="1" applyFill="1" applyAlignment="1"/>
    <xf numFmtId="223" fontId="71" fillId="0" borderId="0" xfId="1434" applyNumberFormat="1" applyFont="1" applyFill="1"/>
    <xf numFmtId="223" fontId="71" fillId="0" borderId="0" xfId="126" applyNumberFormat="1" applyFont="1" applyFill="1" applyBorder="1"/>
    <xf numFmtId="192" fontId="77" fillId="0" borderId="0" xfId="106" applyFont="1" applyFill="1"/>
    <xf numFmtId="38" fontId="70" fillId="0" borderId="0" xfId="0" applyNumberFormat="1" applyFont="1" applyFill="1" applyAlignment="1">
      <alignment horizontal="center"/>
    </xf>
    <xf numFmtId="43" fontId="70" fillId="0" borderId="0" xfId="0" applyNumberFormat="1" applyFont="1" applyFill="1" applyAlignment="1">
      <alignment horizontal="center"/>
    </xf>
    <xf numFmtId="0" fontId="70" fillId="0" borderId="0" xfId="0" applyNumberFormat="1" applyFont="1" applyFill="1" applyBorder="1" applyAlignment="1" applyProtection="1">
      <alignment horizontal="center"/>
    </xf>
    <xf numFmtId="195" fontId="73" fillId="0" borderId="0" xfId="0" applyNumberFormat="1" applyFont="1" applyFill="1" applyAlignment="1">
      <alignment horizontal="center"/>
    </xf>
    <xf numFmtId="192" fontId="71" fillId="0" borderId="20" xfId="106" applyFont="1" applyFill="1" applyBorder="1" applyAlignment="1">
      <alignment horizontal="center"/>
    </xf>
    <xf numFmtId="195" fontId="73" fillId="0" borderId="0" xfId="0" applyNumberFormat="1" applyFont="1" applyBorder="1" applyAlignment="1">
      <alignment horizontal="center"/>
    </xf>
    <xf numFmtId="43" fontId="71" fillId="0" borderId="0" xfId="0" applyNumberFormat="1" applyFont="1" applyFill="1"/>
    <xf numFmtId="0" fontId="71" fillId="0" borderId="0" xfId="0" applyNumberFormat="1" applyFont="1" applyFill="1" applyBorder="1" applyAlignment="1" applyProtection="1">
      <alignment horizontal="center"/>
    </xf>
    <xf numFmtId="192" fontId="77" fillId="0" borderId="0" xfId="0" applyNumberFormat="1" applyFont="1" applyFill="1"/>
    <xf numFmtId="192" fontId="71" fillId="0" borderId="0" xfId="106" applyFont="1" applyFill="1" applyBorder="1" applyAlignment="1">
      <alignment horizontal="center" shrinkToFit="1"/>
    </xf>
    <xf numFmtId="197" fontId="71" fillId="0" borderId="0" xfId="0" applyNumberFormat="1" applyFont="1" applyFill="1"/>
    <xf numFmtId="197" fontId="71" fillId="0" borderId="0" xfId="0" applyNumberFormat="1" applyFont="1" applyFill="1" applyBorder="1"/>
    <xf numFmtId="197" fontId="72" fillId="0" borderId="0" xfId="0" applyNumberFormat="1" applyFont="1" applyFill="1" applyBorder="1" applyAlignment="1">
      <alignment horizontal="right"/>
    </xf>
    <xf numFmtId="197" fontId="70" fillId="0" borderId="0" xfId="0" applyNumberFormat="1" applyFont="1" applyFill="1"/>
    <xf numFmtId="49" fontId="70" fillId="0" borderId="0" xfId="0" applyNumberFormat="1" applyFont="1" applyFill="1" applyAlignment="1">
      <alignment horizontal="center"/>
    </xf>
    <xf numFmtId="192" fontId="72" fillId="0" borderId="0" xfId="106" applyFont="1" applyFill="1" applyAlignment="1">
      <alignment horizontal="center"/>
    </xf>
    <xf numFmtId="197" fontId="72" fillId="0" borderId="0" xfId="0" quotePrefix="1" applyNumberFormat="1" applyFont="1" applyFill="1" applyAlignment="1">
      <alignment horizontal="left"/>
    </xf>
    <xf numFmtId="197" fontId="72" fillId="0" borderId="0" xfId="0" applyNumberFormat="1" applyFont="1" applyFill="1" applyAlignment="1">
      <alignment horizontal="left"/>
    </xf>
    <xf numFmtId="197" fontId="71" fillId="0" borderId="0" xfId="347" applyNumberFormat="1" applyFont="1" applyFill="1" applyAlignment="1">
      <alignment horizontal="left"/>
    </xf>
    <xf numFmtId="192" fontId="71" fillId="0" borderId="0" xfId="106" applyNumberFormat="1" applyFont="1" applyFill="1" applyAlignment="1">
      <alignment horizontal="right"/>
    </xf>
    <xf numFmtId="200" fontId="71" fillId="0" borderId="0" xfId="0" applyNumberFormat="1" applyFont="1" applyFill="1"/>
    <xf numFmtId="49" fontId="71" fillId="0" borderId="0" xfId="0" quotePrefix="1" applyNumberFormat="1" applyFont="1" applyFill="1" applyAlignment="1">
      <alignment horizontal="center"/>
    </xf>
    <xf numFmtId="49" fontId="72" fillId="0" borderId="0" xfId="0" quotePrefix="1" applyNumberFormat="1" applyFont="1" applyFill="1" applyAlignment="1">
      <alignment horizontal="center"/>
    </xf>
    <xf numFmtId="197" fontId="71" fillId="0" borderId="0" xfId="0" applyNumberFormat="1" applyFont="1" applyFill="1" applyAlignment="1">
      <alignment horizontal="left"/>
    </xf>
    <xf numFmtId="192" fontId="71" fillId="0" borderId="20" xfId="106" applyNumberFormat="1" applyFont="1" applyFill="1" applyBorder="1"/>
    <xf numFmtId="197" fontId="72" fillId="0" borderId="0" xfId="0" applyNumberFormat="1" applyFont="1" applyFill="1"/>
    <xf numFmtId="192" fontId="71" fillId="0" borderId="1" xfId="106" applyFont="1" applyFill="1" applyBorder="1"/>
    <xf numFmtId="197" fontId="74" fillId="0" borderId="0" xfId="0" applyNumberFormat="1" applyFont="1" applyFill="1"/>
    <xf numFmtId="49" fontId="71" fillId="0" borderId="0" xfId="0" applyNumberFormat="1" applyFont="1" applyFill="1" applyAlignment="1" applyProtection="1">
      <alignment horizontal="center"/>
    </xf>
    <xf numFmtId="0" fontId="70" fillId="0" borderId="0" xfId="0" applyFont="1" applyFill="1" applyAlignment="1"/>
    <xf numFmtId="192" fontId="70" fillId="0" borderId="0" xfId="106" applyFont="1" applyFill="1" applyBorder="1" applyAlignment="1">
      <alignment horizontal="center"/>
    </xf>
    <xf numFmtId="192" fontId="71" fillId="0" borderId="0" xfId="106" quotePrefix="1" applyFont="1" applyFill="1" applyBorder="1" applyAlignment="1">
      <alignment horizontal="center"/>
    </xf>
    <xf numFmtId="192" fontId="73" fillId="0" borderId="0" xfId="106" applyFont="1" applyFill="1" applyBorder="1" applyAlignment="1">
      <alignment horizontal="center"/>
    </xf>
    <xf numFmtId="197" fontId="72" fillId="0" borderId="0" xfId="0" applyNumberFormat="1" applyFont="1" applyFill="1" applyBorder="1"/>
    <xf numFmtId="194" fontId="71" fillId="0" borderId="0" xfId="0" applyNumberFormat="1" applyFont="1" applyFill="1" applyAlignment="1">
      <alignment horizontal="left"/>
    </xf>
    <xf numFmtId="197" fontId="74" fillId="0" borderId="0" xfId="0" applyNumberFormat="1" applyFont="1" applyFill="1" applyAlignment="1">
      <alignment horizontal="left"/>
    </xf>
    <xf numFmtId="197" fontId="71" fillId="0" borderId="0" xfId="0" quotePrefix="1" applyNumberFormat="1" applyFont="1" applyFill="1" applyAlignment="1">
      <alignment horizontal="left"/>
    </xf>
    <xf numFmtId="49" fontId="71" fillId="0" borderId="0" xfId="0" quotePrefix="1" applyNumberFormat="1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0" fontId="70" fillId="0" borderId="20" xfId="0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0" fontId="70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DAM%20cash%20flow%20Conso%20Q1'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onso Mar.61 "/>
      <sheetName val="กระทบยอด CF"/>
    </sheetNames>
    <sheetDataSet>
      <sheetData sheetId="0">
        <row r="13">
          <cell r="E13">
            <v>-40436.430000000168</v>
          </cell>
        </row>
        <row r="19">
          <cell r="E19">
            <v>-18396.770000000019</v>
          </cell>
        </row>
        <row r="20">
          <cell r="E20">
            <v>18771.74999999992</v>
          </cell>
        </row>
        <row r="29">
          <cell r="F29">
            <v>-18584.029999999329</v>
          </cell>
        </row>
        <row r="46">
          <cell r="F46">
            <v>-15408</v>
          </cell>
        </row>
        <row r="50">
          <cell r="E50">
            <v>328929.99</v>
          </cell>
        </row>
        <row r="56">
          <cell r="E56">
            <v>93691.299999999959</v>
          </cell>
        </row>
        <row r="64">
          <cell r="E64">
            <v>-102337.72000000009</v>
          </cell>
        </row>
        <row r="74">
          <cell r="E74">
            <v>-3021201.9500000011</v>
          </cell>
        </row>
        <row r="84">
          <cell r="E84">
            <v>28109.580000000075</v>
          </cell>
        </row>
        <row r="99">
          <cell r="E99">
            <v>122756.98999999999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19" zoomScaleNormal="100" zoomScaleSheetLayoutView="95" workbookViewId="0">
      <selection activeCell="H28" sqref="H28"/>
    </sheetView>
  </sheetViews>
  <sheetFormatPr defaultColWidth="13.85546875" defaultRowHeight="23.25" customHeight="1"/>
  <cols>
    <col min="1" max="1" width="38.7109375" style="20" customWidth="1"/>
    <col min="2" max="2" width="8.28515625" style="46" customWidth="1"/>
    <col min="3" max="3" width="1.7109375" style="47" customWidth="1"/>
    <col min="4" max="4" width="15.42578125" style="48" customWidth="1"/>
    <col min="5" max="5" width="1.5703125" style="48" customWidth="1"/>
    <col min="6" max="6" width="15.42578125" style="48" customWidth="1"/>
    <col min="7" max="7" width="1.42578125" style="19" customWidth="1"/>
    <col min="8" max="8" width="15.42578125" style="48" customWidth="1"/>
    <col min="9" max="9" width="1.42578125" style="48" customWidth="1"/>
    <col min="10" max="10" width="15.42578125" style="48" customWidth="1"/>
    <col min="11" max="11" width="1.28515625" style="18" customWidth="1"/>
    <col min="12" max="16384" width="13.85546875" style="18"/>
  </cols>
  <sheetData>
    <row r="1" spans="1:10" s="1" customFormat="1" ht="23.25" customHeight="1">
      <c r="A1" s="165" t="s">
        <v>14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s="1" customFormat="1" ht="23.25" customHeight="1">
      <c r="A2" s="165" t="s">
        <v>15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1" customFormat="1" ht="23.25" customHeight="1">
      <c r="A3" s="165" t="s">
        <v>16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s="1" customFormat="1" ht="23.25" customHeight="1">
      <c r="A4" s="165" t="s">
        <v>20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s="1" customFormat="1" ht="23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s="8" customFormat="1" ht="23.25" customHeight="1">
      <c r="A6" s="3"/>
      <c r="B6" s="4"/>
      <c r="C6" s="5"/>
      <c r="D6" s="6"/>
      <c r="E6" s="6"/>
      <c r="F6" s="6"/>
      <c r="G6" s="6"/>
      <c r="H6" s="6"/>
      <c r="I6" s="6"/>
      <c r="J6" s="7" t="s">
        <v>17</v>
      </c>
    </row>
    <row r="7" spans="1:10" s="8" customFormat="1" ht="23.25" customHeight="1">
      <c r="A7" s="3"/>
      <c r="C7" s="5"/>
      <c r="D7" s="166" t="s">
        <v>19</v>
      </c>
      <c r="E7" s="166"/>
      <c r="F7" s="166"/>
      <c r="G7" s="9"/>
      <c r="H7" s="166" t="s">
        <v>18</v>
      </c>
      <c r="I7" s="166"/>
      <c r="J7" s="166"/>
    </row>
    <row r="8" spans="1:10" s="8" customFormat="1" ht="23.25" customHeight="1">
      <c r="A8" s="1" t="s">
        <v>23</v>
      </c>
      <c r="B8" s="10" t="s">
        <v>24</v>
      </c>
      <c r="C8" s="5"/>
      <c r="D8" s="11" t="s">
        <v>21</v>
      </c>
      <c r="E8" s="12"/>
      <c r="F8" s="11" t="s">
        <v>22</v>
      </c>
      <c r="G8" s="13"/>
      <c r="H8" s="11" t="s">
        <v>21</v>
      </c>
      <c r="I8" s="12"/>
      <c r="J8" s="11" t="s">
        <v>22</v>
      </c>
    </row>
    <row r="9" spans="1:10" s="8" customFormat="1" ht="23.25" customHeight="1">
      <c r="B9" s="4"/>
      <c r="C9" s="5"/>
      <c r="D9" s="13"/>
      <c r="E9" s="12"/>
      <c r="F9" s="14"/>
      <c r="G9" s="13"/>
      <c r="H9" s="13"/>
      <c r="I9" s="12"/>
      <c r="J9" s="13"/>
    </row>
    <row r="10" spans="1:10" ht="23.25" customHeight="1">
      <c r="A10" s="15" t="s">
        <v>25</v>
      </c>
      <c r="B10" s="16"/>
      <c r="C10" s="17"/>
      <c r="D10" s="18"/>
      <c r="E10" s="19"/>
      <c r="F10" s="19"/>
      <c r="H10" s="19"/>
      <c r="I10" s="19"/>
      <c r="J10" s="19"/>
    </row>
    <row r="11" spans="1:10" ht="23.25" customHeight="1">
      <c r="A11" s="20" t="s">
        <v>26</v>
      </c>
      <c r="B11" s="21" t="s">
        <v>11</v>
      </c>
      <c r="C11" s="5"/>
      <c r="D11" s="19">
        <v>1339603.5</v>
      </c>
      <c r="E11" s="22"/>
      <c r="F11" s="19">
        <v>1137000.6200000001</v>
      </c>
      <c r="H11" s="19">
        <v>257870.83</v>
      </c>
      <c r="I11" s="23"/>
      <c r="J11" s="19">
        <v>224180.93</v>
      </c>
    </row>
    <row r="12" spans="1:10" ht="23.25" customHeight="1">
      <c r="A12" s="24" t="s">
        <v>27</v>
      </c>
      <c r="B12" s="21" t="s">
        <v>8</v>
      </c>
      <c r="C12" s="5"/>
      <c r="D12" s="19">
        <v>3719670.37</v>
      </c>
      <c r="E12" s="22"/>
      <c r="F12" s="19">
        <v>3679608.92</v>
      </c>
      <c r="H12" s="25">
        <v>3104014.83</v>
      </c>
      <c r="I12" s="23"/>
      <c r="J12" s="25">
        <v>3090167.93</v>
      </c>
    </row>
    <row r="13" spans="1:10" ht="23.25" customHeight="1">
      <c r="A13" s="20" t="s">
        <v>28</v>
      </c>
      <c r="B13" s="21" t="s">
        <v>1</v>
      </c>
      <c r="C13" s="26"/>
      <c r="D13" s="27">
        <v>92290786.629999995</v>
      </c>
      <c r="E13" s="22"/>
      <c r="F13" s="27">
        <v>97962478.430000007</v>
      </c>
      <c r="H13" s="25">
        <v>0</v>
      </c>
      <c r="I13" s="23"/>
      <c r="J13" s="25">
        <v>0</v>
      </c>
    </row>
    <row r="14" spans="1:10" ht="23.25" customHeight="1">
      <c r="A14" s="28" t="s">
        <v>29</v>
      </c>
      <c r="B14" s="29"/>
      <c r="C14" s="5"/>
      <c r="D14" s="30">
        <f>SUM(D11:D13)</f>
        <v>97350060.5</v>
      </c>
      <c r="E14" s="22"/>
      <c r="F14" s="30">
        <f>SUM(F11:F13)</f>
        <v>102779087.97000001</v>
      </c>
      <c r="H14" s="30">
        <f>SUM(H11:H13)</f>
        <v>3361885.66</v>
      </c>
      <c r="I14" s="19"/>
      <c r="J14" s="30">
        <f>SUM(J11:J13)</f>
        <v>3314348.8600000003</v>
      </c>
    </row>
    <row r="15" spans="1:10" ht="23.25" customHeight="1">
      <c r="A15" s="31"/>
      <c r="B15" s="29"/>
      <c r="C15" s="5"/>
      <c r="D15" s="22"/>
      <c r="E15" s="22"/>
      <c r="F15" s="19"/>
      <c r="H15" s="19"/>
      <c r="I15" s="19"/>
      <c r="J15" s="19"/>
    </row>
    <row r="16" spans="1:10" ht="23.25" customHeight="1">
      <c r="A16" s="15" t="s">
        <v>30</v>
      </c>
      <c r="B16" s="29"/>
      <c r="C16" s="5"/>
      <c r="D16" s="19"/>
      <c r="E16" s="22"/>
      <c r="F16" s="19"/>
      <c r="H16" s="19"/>
      <c r="I16" s="19"/>
      <c r="J16" s="19"/>
    </row>
    <row r="17" spans="1:10" ht="23.25" customHeight="1">
      <c r="A17" s="31" t="s">
        <v>31</v>
      </c>
      <c r="B17" s="29" t="s">
        <v>2</v>
      </c>
      <c r="C17" s="5"/>
      <c r="D17" s="19">
        <v>7466070.1799999997</v>
      </c>
      <c r="E17" s="22"/>
      <c r="F17" s="19">
        <v>7447486.1500000004</v>
      </c>
      <c r="H17" s="19">
        <v>0</v>
      </c>
      <c r="I17" s="19"/>
      <c r="J17" s="19">
        <v>0</v>
      </c>
    </row>
    <row r="18" spans="1:10" ht="23.25" customHeight="1">
      <c r="A18" s="31" t="s">
        <v>32</v>
      </c>
      <c r="B18" s="21" t="s">
        <v>3</v>
      </c>
      <c r="C18" s="5"/>
      <c r="D18" s="19">
        <v>0</v>
      </c>
      <c r="E18" s="22"/>
      <c r="F18" s="19">
        <v>0</v>
      </c>
      <c r="H18" s="27">
        <v>231657849.33000001</v>
      </c>
      <c r="I18" s="19"/>
      <c r="J18" s="27">
        <v>231657849.33000001</v>
      </c>
    </row>
    <row r="19" spans="1:10" ht="23.25" customHeight="1">
      <c r="A19" s="31" t="s">
        <v>33</v>
      </c>
      <c r="B19" s="21" t="s">
        <v>4</v>
      </c>
      <c r="C19" s="5"/>
      <c r="D19" s="19">
        <v>119720000</v>
      </c>
      <c r="E19" s="22"/>
      <c r="F19" s="19">
        <v>119720000</v>
      </c>
      <c r="H19" s="32">
        <v>0</v>
      </c>
      <c r="I19" s="19"/>
      <c r="J19" s="32">
        <v>0</v>
      </c>
    </row>
    <row r="20" spans="1:10" ht="23.25" customHeight="1">
      <c r="A20" s="20" t="s">
        <v>131</v>
      </c>
      <c r="B20" s="21" t="s">
        <v>6</v>
      </c>
      <c r="C20" s="33"/>
      <c r="D20" s="19">
        <v>9443900.1900000013</v>
      </c>
      <c r="E20" s="34"/>
      <c r="F20" s="19">
        <v>9757422.1800000016</v>
      </c>
      <c r="H20" s="32">
        <v>1491512.78</v>
      </c>
      <c r="I20" s="23"/>
      <c r="J20" s="32">
        <v>1653897.54</v>
      </c>
    </row>
    <row r="21" spans="1:10" ht="23.25" customHeight="1">
      <c r="A21" s="20" t="s">
        <v>34</v>
      </c>
      <c r="B21" s="21" t="s">
        <v>10</v>
      </c>
      <c r="C21" s="33"/>
      <c r="D21" s="19">
        <v>2220978.83</v>
      </c>
      <c r="E21" s="34"/>
      <c r="F21" s="19">
        <v>2314670.13</v>
      </c>
      <c r="H21" s="32">
        <v>2210532.7799999998</v>
      </c>
      <c r="I21" s="23"/>
      <c r="J21" s="32">
        <v>2303538.11</v>
      </c>
    </row>
    <row r="22" spans="1:10" ht="23.25" customHeight="1">
      <c r="A22" s="31" t="s">
        <v>35</v>
      </c>
      <c r="B22" s="21"/>
      <c r="C22" s="5"/>
      <c r="D22" s="32">
        <v>594207.04</v>
      </c>
      <c r="E22" s="22"/>
      <c r="F22" s="32">
        <v>491869.32</v>
      </c>
      <c r="H22" s="35">
        <v>79468.2</v>
      </c>
      <c r="I22" s="19"/>
      <c r="J22" s="35">
        <v>67318.2</v>
      </c>
    </row>
    <row r="23" spans="1:10" ht="23.25" customHeight="1">
      <c r="A23" s="31" t="s">
        <v>36</v>
      </c>
      <c r="B23" s="36"/>
      <c r="C23" s="33"/>
      <c r="D23" s="37">
        <v>225890</v>
      </c>
      <c r="E23" s="34"/>
      <c r="F23" s="37">
        <v>225890</v>
      </c>
      <c r="H23" s="38">
        <v>139840</v>
      </c>
      <c r="I23" s="23"/>
      <c r="J23" s="38">
        <v>139840</v>
      </c>
    </row>
    <row r="24" spans="1:10" ht="23.25" customHeight="1">
      <c r="A24" s="39" t="s">
        <v>37</v>
      </c>
      <c r="B24" s="36"/>
      <c r="C24" s="33"/>
      <c r="D24" s="37">
        <f>SUM(D17:D23)</f>
        <v>139671046.24000001</v>
      </c>
      <c r="E24" s="34"/>
      <c r="F24" s="37">
        <f>SUM(F17:F23)</f>
        <v>139957337.78</v>
      </c>
      <c r="H24" s="37">
        <f>SUM(H18:H23)</f>
        <v>235579203.09</v>
      </c>
      <c r="I24" s="23"/>
      <c r="J24" s="37">
        <f>SUM(J18:J23)</f>
        <v>235822443.18000001</v>
      </c>
    </row>
    <row r="25" spans="1:10" ht="23.25" customHeight="1" thickBot="1">
      <c r="A25" s="40" t="s">
        <v>38</v>
      </c>
      <c r="B25" s="29"/>
      <c r="C25" s="5"/>
      <c r="D25" s="41">
        <f>+D14+D24</f>
        <v>237021106.74000001</v>
      </c>
      <c r="E25" s="22"/>
      <c r="F25" s="41">
        <f>+F14+F24</f>
        <v>242736425.75</v>
      </c>
      <c r="H25" s="42">
        <f>+H14+H24</f>
        <v>238941088.75</v>
      </c>
      <c r="I25" s="23"/>
      <c r="J25" s="42">
        <f>+J14+J24</f>
        <v>239136792.04000002</v>
      </c>
    </row>
    <row r="26" spans="1:10" ht="23.25" customHeight="1" thickTop="1">
      <c r="A26" s="40"/>
      <c r="B26" s="29"/>
      <c r="C26" s="5"/>
      <c r="D26" s="19"/>
      <c r="E26" s="22"/>
      <c r="F26" s="19"/>
      <c r="H26" s="23"/>
      <c r="I26" s="23"/>
      <c r="J26" s="23"/>
    </row>
    <row r="27" spans="1:10" ht="23.25" customHeight="1">
      <c r="A27" s="40"/>
      <c r="B27" s="29"/>
      <c r="C27" s="5"/>
      <c r="D27" s="19"/>
      <c r="E27" s="22"/>
      <c r="F27" s="19"/>
      <c r="H27" s="23"/>
      <c r="I27" s="23"/>
      <c r="J27" s="23"/>
    </row>
    <row r="28" spans="1:10" ht="23.25" customHeight="1">
      <c r="A28" s="31" t="s">
        <v>45</v>
      </c>
      <c r="B28" s="16"/>
      <c r="C28" s="17"/>
      <c r="D28" s="19"/>
      <c r="E28" s="19"/>
      <c r="F28" s="19"/>
      <c r="H28" s="19"/>
      <c r="I28" s="23"/>
      <c r="J28" s="19"/>
    </row>
    <row r="29" spans="1:10" ht="23.25" customHeight="1">
      <c r="A29" s="40"/>
      <c r="B29" s="16"/>
      <c r="C29" s="17"/>
      <c r="D29" s="19"/>
      <c r="E29" s="19"/>
      <c r="F29" s="19"/>
      <c r="H29" s="19"/>
      <c r="I29" s="23"/>
      <c r="J29" s="19"/>
    </row>
    <row r="30" spans="1:10" s="44" customFormat="1" ht="23.25" customHeight="1">
      <c r="A30" s="43"/>
    </row>
    <row r="31" spans="1:10" s="1" customFormat="1" ht="23.25" customHeight="1">
      <c r="A31" s="165" t="str">
        <f>+A1</f>
        <v>ADAMAS INCORPORATION PUBLIC COMPANY LIMITED AND SUBSIDIARY</v>
      </c>
      <c r="B31" s="165"/>
      <c r="C31" s="165"/>
      <c r="D31" s="165"/>
      <c r="E31" s="165"/>
      <c r="F31" s="165"/>
      <c r="G31" s="165"/>
      <c r="H31" s="165"/>
      <c r="I31" s="165"/>
      <c r="J31" s="165"/>
    </row>
    <row r="32" spans="1:10" s="1" customFormat="1" ht="23.25" customHeight="1">
      <c r="A32" s="165" t="s">
        <v>39</v>
      </c>
      <c r="B32" s="165"/>
      <c r="C32" s="165"/>
      <c r="D32" s="165"/>
      <c r="E32" s="165"/>
      <c r="F32" s="165"/>
      <c r="G32" s="165"/>
      <c r="H32" s="165"/>
      <c r="I32" s="165"/>
      <c r="J32" s="165"/>
    </row>
    <row r="33" spans="1:10" s="1" customFormat="1" ht="23.25" customHeight="1">
      <c r="A33" s="165" t="str">
        <f>A3</f>
        <v>AS AT MARCH 31, 2018</v>
      </c>
      <c r="B33" s="165"/>
      <c r="C33" s="165"/>
      <c r="D33" s="165"/>
      <c r="E33" s="165"/>
      <c r="F33" s="165"/>
      <c r="G33" s="165"/>
      <c r="H33" s="165"/>
      <c r="I33" s="165"/>
      <c r="J33" s="165"/>
    </row>
    <row r="34" spans="1:10" s="1" customFormat="1" ht="23.25" customHeight="1">
      <c r="A34" s="165" t="s">
        <v>20</v>
      </c>
      <c r="B34" s="165"/>
      <c r="C34" s="165"/>
      <c r="D34" s="165"/>
      <c r="E34" s="165"/>
      <c r="F34" s="165"/>
      <c r="G34" s="165"/>
      <c r="H34" s="165"/>
      <c r="I34" s="165"/>
      <c r="J34" s="165"/>
    </row>
    <row r="35" spans="1:10" s="1" customFormat="1" ht="23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s="8" customFormat="1" ht="23.25" customHeight="1">
      <c r="A36" s="3"/>
      <c r="B36" s="4"/>
      <c r="C36" s="5"/>
      <c r="D36" s="6"/>
      <c r="E36" s="6"/>
      <c r="F36" s="6"/>
      <c r="G36" s="6"/>
      <c r="H36" s="6"/>
      <c r="I36" s="6"/>
      <c r="J36" s="7" t="s">
        <v>17</v>
      </c>
    </row>
    <row r="37" spans="1:10" s="8" customFormat="1" ht="23.25" customHeight="1">
      <c r="A37" s="3"/>
      <c r="C37" s="5"/>
      <c r="D37" s="166" t="s">
        <v>19</v>
      </c>
      <c r="E37" s="166"/>
      <c r="F37" s="166"/>
      <c r="G37" s="9"/>
      <c r="H37" s="166" t="s">
        <v>18</v>
      </c>
      <c r="I37" s="166"/>
      <c r="J37" s="166"/>
    </row>
    <row r="38" spans="1:10" s="8" customFormat="1" ht="23.25" customHeight="1">
      <c r="A38" s="2" t="s">
        <v>40</v>
      </c>
      <c r="B38" s="10" t="s">
        <v>24</v>
      </c>
      <c r="C38" s="5"/>
      <c r="D38" s="11" t="s">
        <v>21</v>
      </c>
      <c r="E38" s="12"/>
      <c r="F38" s="11" t="s">
        <v>22</v>
      </c>
      <c r="G38" s="13"/>
      <c r="H38" s="11" t="s">
        <v>21</v>
      </c>
      <c r="I38" s="12"/>
      <c r="J38" s="11" t="s">
        <v>22</v>
      </c>
    </row>
    <row r="39" spans="1:10" s="45" customFormat="1" ht="23.25" customHeight="1">
      <c r="B39" s="4"/>
      <c r="C39" s="5"/>
      <c r="D39" s="8"/>
      <c r="E39" s="12"/>
      <c r="F39" s="14"/>
      <c r="G39" s="13"/>
      <c r="H39" s="13"/>
      <c r="I39" s="12"/>
      <c r="J39" s="13"/>
    </row>
    <row r="40" spans="1:10" ht="23.25" customHeight="1">
      <c r="A40" s="40" t="s">
        <v>41</v>
      </c>
      <c r="I40" s="49"/>
    </row>
    <row r="41" spans="1:10" ht="23.25" customHeight="1">
      <c r="A41" s="50" t="s">
        <v>42</v>
      </c>
      <c r="B41" s="21" t="s">
        <v>9</v>
      </c>
      <c r="C41" s="51"/>
      <c r="D41" s="35">
        <v>14315871.449999999</v>
      </c>
      <c r="E41" s="27"/>
      <c r="F41" s="35">
        <v>17308963.82</v>
      </c>
      <c r="H41" s="35">
        <v>1377439.64</v>
      </c>
      <c r="I41" s="23"/>
      <c r="J41" s="35">
        <v>1070652.49</v>
      </c>
    </row>
    <row r="42" spans="1:10" ht="23.25" customHeight="1">
      <c r="A42" s="52" t="s">
        <v>43</v>
      </c>
      <c r="B42" s="21" t="s">
        <v>12</v>
      </c>
      <c r="C42" s="51"/>
      <c r="D42" s="48">
        <v>5700000</v>
      </c>
      <c r="E42" s="27"/>
      <c r="F42" s="48">
        <v>0</v>
      </c>
      <c r="H42" s="48">
        <v>5700000</v>
      </c>
      <c r="J42" s="48">
        <v>0</v>
      </c>
    </row>
    <row r="43" spans="1:10" ht="23.25" customHeight="1">
      <c r="A43" s="52" t="s">
        <v>143</v>
      </c>
      <c r="B43" s="21" t="s">
        <v>12</v>
      </c>
      <c r="C43" s="51"/>
      <c r="D43" s="48">
        <v>172617699.91999999</v>
      </c>
      <c r="E43" s="27"/>
      <c r="F43" s="48">
        <v>172617699.91999999</v>
      </c>
      <c r="H43" s="48">
        <v>172617699.91999999</v>
      </c>
      <c r="I43" s="23"/>
      <c r="J43" s="35">
        <v>172617699.91999999</v>
      </c>
    </row>
    <row r="44" spans="1:10" ht="23.25" customHeight="1">
      <c r="A44" s="39" t="s">
        <v>44</v>
      </c>
      <c r="B44" s="53" t="s">
        <v>0</v>
      </c>
      <c r="C44" s="51"/>
      <c r="D44" s="30">
        <f ca="1">SUM(D41:D45)</f>
        <v>192633571.36999997</v>
      </c>
      <c r="E44" s="27"/>
      <c r="F44" s="30">
        <f ca="1">SUM(F41:F45)</f>
        <v>189926663.73999998</v>
      </c>
      <c r="H44" s="30">
        <f>SUM(H41:H43)</f>
        <v>179695139.55999997</v>
      </c>
      <c r="I44" s="23"/>
      <c r="J44" s="30">
        <f>SUM(J41:J43)</f>
        <v>173688352.41</v>
      </c>
    </row>
    <row r="45" spans="1:10" ht="23.25" customHeight="1">
      <c r="A45" s="39"/>
      <c r="B45" s="53"/>
      <c r="C45" s="51"/>
      <c r="D45" s="19"/>
      <c r="E45" s="27"/>
      <c r="F45" s="19"/>
      <c r="H45" s="19"/>
      <c r="I45" s="23"/>
      <c r="J45" s="19"/>
    </row>
    <row r="46" spans="1:10" ht="23.25" customHeight="1">
      <c r="A46" s="40" t="s">
        <v>46</v>
      </c>
      <c r="B46" s="53"/>
      <c r="C46" s="51"/>
      <c r="H46" s="19"/>
      <c r="I46" s="23"/>
      <c r="J46" s="23"/>
    </row>
    <row r="47" spans="1:10" ht="23.25" customHeight="1">
      <c r="A47" s="31" t="s">
        <v>47</v>
      </c>
      <c r="B47" s="21" t="s">
        <v>12</v>
      </c>
      <c r="C47" s="19"/>
      <c r="D47" s="35">
        <v>0</v>
      </c>
      <c r="E47" s="27"/>
      <c r="F47" s="35">
        <v>0</v>
      </c>
      <c r="H47" s="35">
        <v>63500000</v>
      </c>
      <c r="I47" s="49"/>
      <c r="J47" s="35">
        <v>64400000</v>
      </c>
    </row>
    <row r="48" spans="1:10" ht="23.25" customHeight="1">
      <c r="A48" s="31" t="s">
        <v>48</v>
      </c>
      <c r="B48" s="21" t="s">
        <v>13</v>
      </c>
      <c r="C48" s="19"/>
      <c r="D48" s="35">
        <v>23544180.059999999</v>
      </c>
      <c r="E48" s="27"/>
      <c r="F48" s="35">
        <v>23628345.440000001</v>
      </c>
      <c r="H48" s="35">
        <v>0</v>
      </c>
      <c r="I48" s="49"/>
      <c r="J48" s="35">
        <v>0</v>
      </c>
    </row>
    <row r="49" spans="1:10" ht="23.25" customHeight="1">
      <c r="A49" s="18" t="s">
        <v>49</v>
      </c>
      <c r="B49" s="21" t="s">
        <v>7</v>
      </c>
      <c r="C49" s="19"/>
      <c r="D49" s="38">
        <v>1597442.99</v>
      </c>
      <c r="E49" s="22"/>
      <c r="F49" s="38">
        <v>1474686</v>
      </c>
      <c r="H49" s="38">
        <v>473909.99</v>
      </c>
      <c r="I49" s="23"/>
      <c r="J49" s="38">
        <v>402518</v>
      </c>
    </row>
    <row r="50" spans="1:10" ht="23.25" customHeight="1">
      <c r="A50" s="39" t="s">
        <v>50</v>
      </c>
      <c r="B50" s="54"/>
      <c r="C50" s="19"/>
      <c r="D50" s="35">
        <f>SUM(D47:D49)</f>
        <v>25141623.049999997</v>
      </c>
      <c r="E50" s="27"/>
      <c r="F50" s="35">
        <f>SUM(F47:F49)</f>
        <v>25103031.440000001</v>
      </c>
      <c r="H50" s="35">
        <f>SUM(H47:H49)</f>
        <v>63973909.990000002</v>
      </c>
      <c r="I50" s="49"/>
      <c r="J50" s="35">
        <f>SUM(J47:J49)</f>
        <v>64802518</v>
      </c>
    </row>
    <row r="51" spans="1:10" ht="23.25" customHeight="1">
      <c r="A51" s="28" t="s">
        <v>51</v>
      </c>
      <c r="C51" s="51"/>
      <c r="D51" s="30">
        <f ca="1">D50+D44</f>
        <v>217775194.41999996</v>
      </c>
      <c r="E51" s="27"/>
      <c r="F51" s="30">
        <f ca="1">F50+F44</f>
        <v>215029695.17999998</v>
      </c>
      <c r="H51" s="30">
        <f>H50+H44</f>
        <v>243669049.54999998</v>
      </c>
      <c r="I51" s="49"/>
      <c r="J51" s="30">
        <f>J50+J44</f>
        <v>238490870.41</v>
      </c>
    </row>
    <row r="52" spans="1:10" ht="23.25" customHeight="1">
      <c r="A52" s="28"/>
      <c r="C52" s="51"/>
      <c r="D52" s="19"/>
      <c r="E52" s="27"/>
      <c r="F52" s="19"/>
      <c r="H52" s="19"/>
      <c r="I52" s="49"/>
      <c r="J52" s="19"/>
    </row>
    <row r="53" spans="1:10" ht="23.25" customHeight="1">
      <c r="A53" s="15" t="s">
        <v>52</v>
      </c>
      <c r="B53" s="53"/>
      <c r="C53" s="51"/>
      <c r="D53" s="27"/>
      <c r="E53" s="27"/>
      <c r="I53" s="49"/>
      <c r="J53" s="49"/>
    </row>
    <row r="54" spans="1:10" ht="23.25" customHeight="1">
      <c r="A54" s="24" t="s">
        <v>53</v>
      </c>
      <c r="B54" s="21"/>
      <c r="C54" s="51"/>
      <c r="D54" s="27"/>
      <c r="E54" s="27"/>
      <c r="I54" s="49"/>
      <c r="J54" s="49"/>
    </row>
    <row r="55" spans="1:10" ht="23.25" customHeight="1">
      <c r="A55" s="31" t="s">
        <v>54</v>
      </c>
      <c r="B55" s="53"/>
      <c r="C55" s="51"/>
      <c r="D55" s="27"/>
      <c r="E55" s="27"/>
      <c r="I55" s="49"/>
      <c r="J55" s="49"/>
    </row>
    <row r="56" spans="1:10" ht="23.25" customHeight="1" thickBot="1">
      <c r="A56" s="31" t="s">
        <v>132</v>
      </c>
      <c r="B56" s="53"/>
      <c r="C56" s="51"/>
      <c r="D56" s="55">
        <v>780163587</v>
      </c>
      <c r="E56" s="27"/>
      <c r="F56" s="41">
        <v>780163587</v>
      </c>
      <c r="H56" s="55">
        <v>780163587</v>
      </c>
      <c r="I56" s="49"/>
      <c r="J56" s="42">
        <v>780163587</v>
      </c>
    </row>
    <row r="57" spans="1:10" ht="23.25" customHeight="1" thickTop="1">
      <c r="A57" s="31" t="s">
        <v>55</v>
      </c>
      <c r="C57" s="51"/>
      <c r="E57" s="27"/>
      <c r="F57" s="19"/>
      <c r="H57" s="19"/>
      <c r="I57" s="19"/>
      <c r="J57" s="19"/>
    </row>
    <row r="58" spans="1:10" ht="23.25" customHeight="1">
      <c r="A58" s="31" t="s">
        <v>133</v>
      </c>
      <c r="B58" s="54"/>
      <c r="C58" s="51"/>
      <c r="D58" s="48">
        <f>'EQ รวม'!D17</f>
        <v>370163587</v>
      </c>
      <c r="E58" s="27"/>
      <c r="F58" s="48">
        <v>370163587</v>
      </c>
      <c r="H58" s="48">
        <f>'EQ เฉพาะ'!D18</f>
        <v>370163587</v>
      </c>
      <c r="J58" s="48">
        <v>370163587</v>
      </c>
    </row>
    <row r="59" spans="1:10" ht="23.25" customHeight="1">
      <c r="A59" s="31" t="s">
        <v>56</v>
      </c>
      <c r="B59" s="21"/>
      <c r="C59" s="51"/>
      <c r="D59" s="48">
        <f>'EQ รวม'!F17</f>
        <v>63900000</v>
      </c>
      <c r="E59" s="27"/>
      <c r="F59" s="48">
        <v>63900000</v>
      </c>
      <c r="H59" s="48">
        <f>'EQ เฉพาะ'!F18</f>
        <v>63900000</v>
      </c>
      <c r="J59" s="48">
        <v>63900000</v>
      </c>
    </row>
    <row r="60" spans="1:10" ht="23.25" customHeight="1">
      <c r="A60" s="31" t="s">
        <v>57</v>
      </c>
      <c r="B60" s="53"/>
      <c r="C60" s="51"/>
      <c r="D60" s="37">
        <f>'EQ รวม'!H17</f>
        <v>-414817674.68000001</v>
      </c>
      <c r="E60" s="27"/>
      <c r="F60" s="37">
        <v>-406356856.43000007</v>
      </c>
      <c r="H60" s="37">
        <f>'EQ เฉพาะ'!H18</f>
        <v>-438791547.80000001</v>
      </c>
      <c r="I60" s="19"/>
      <c r="J60" s="37">
        <v>-433417665.37</v>
      </c>
    </row>
    <row r="61" spans="1:10" ht="23.25" customHeight="1">
      <c r="A61" s="39" t="s">
        <v>58</v>
      </c>
      <c r="B61" s="53"/>
      <c r="C61" s="51"/>
      <c r="D61" s="30">
        <f>SUM(D58:D60)</f>
        <v>19245912.319999993</v>
      </c>
      <c r="E61" s="27"/>
      <c r="F61" s="30">
        <f>SUM(F58:F60)</f>
        <v>27706730.569999933</v>
      </c>
      <c r="H61" s="30">
        <f>SUM(H58:H60)</f>
        <v>-4727960.8000000119</v>
      </c>
      <c r="I61" s="19"/>
      <c r="J61" s="30">
        <f>SUM(J58:J60)</f>
        <v>645921.62999999523</v>
      </c>
    </row>
    <row r="62" spans="1:10" ht="23.25" customHeight="1" thickBot="1">
      <c r="A62" s="56" t="s">
        <v>59</v>
      </c>
      <c r="B62" s="53"/>
      <c r="C62" s="51"/>
      <c r="D62" s="57">
        <f ca="1">+D51+D61</f>
        <v>237021106.73999995</v>
      </c>
      <c r="E62" s="27"/>
      <c r="F62" s="57">
        <f ca="1">+F51+F61</f>
        <v>242736425.74999991</v>
      </c>
      <c r="H62" s="41">
        <f>+H51+H61</f>
        <v>238941088.74999997</v>
      </c>
      <c r="I62" s="19"/>
      <c r="J62" s="41">
        <f>+J51+J61</f>
        <v>239136792.03999999</v>
      </c>
    </row>
    <row r="63" spans="1:10" ht="23.25" customHeight="1" thickTop="1">
      <c r="A63" s="56"/>
      <c r="B63" s="53"/>
      <c r="C63" s="51"/>
      <c r="D63" s="19"/>
      <c r="E63" s="27"/>
      <c r="F63" s="19"/>
      <c r="H63" s="19"/>
      <c r="I63" s="19"/>
      <c r="J63" s="19"/>
    </row>
    <row r="64" spans="1:10" ht="23.25" customHeight="1">
      <c r="B64" s="53"/>
      <c r="C64" s="51"/>
      <c r="D64" s="27"/>
      <c r="E64" s="27"/>
      <c r="I64" s="49"/>
    </row>
    <row r="65" spans="1:10" ht="23.25" customHeight="1">
      <c r="A65" s="31" t="s">
        <v>45</v>
      </c>
      <c r="B65" s="53"/>
      <c r="C65" s="51"/>
      <c r="D65" s="58"/>
      <c r="E65" s="58"/>
      <c r="G65" s="59"/>
      <c r="H65" s="58"/>
      <c r="I65" s="58"/>
      <c r="J65" s="58"/>
    </row>
    <row r="66" spans="1:10" ht="23.25" customHeight="1">
      <c r="A66" s="31"/>
      <c r="B66" s="53"/>
      <c r="C66" s="51"/>
      <c r="D66" s="58"/>
      <c r="E66" s="58"/>
      <c r="F66" s="58"/>
      <c r="G66" s="59"/>
      <c r="H66" s="58"/>
      <c r="I66" s="58"/>
      <c r="J66" s="58"/>
    </row>
    <row r="67" spans="1:10" s="63" customFormat="1" ht="23.25" customHeight="1">
      <c r="A67" s="60"/>
      <c r="B67" s="46"/>
      <c r="C67" s="46"/>
      <c r="D67" s="58"/>
      <c r="E67" s="61"/>
      <c r="F67" s="58"/>
      <c r="G67" s="62"/>
      <c r="H67" s="58"/>
      <c r="I67" s="61"/>
      <c r="J67" s="58"/>
    </row>
    <row r="68" spans="1:10" ht="23.25" customHeight="1">
      <c r="G68" s="48"/>
    </row>
  </sheetData>
  <mergeCells count="12">
    <mergeCell ref="A1:J1"/>
    <mergeCell ref="A2:J2"/>
    <mergeCell ref="A3:J3"/>
    <mergeCell ref="A31:J31"/>
    <mergeCell ref="D7:F7"/>
    <mergeCell ref="A4:J4"/>
    <mergeCell ref="A34:J34"/>
    <mergeCell ref="A33:J33"/>
    <mergeCell ref="H7:J7"/>
    <mergeCell ref="D37:F37"/>
    <mergeCell ref="H37:J37"/>
    <mergeCell ref="A32:J32"/>
  </mergeCells>
  <pageMargins left="0.70866141732283472" right="0.31496062992125984" top="0.6692913385826772" bottom="0.47244094488188981" header="0.23622047244094491" footer="0.31496062992125984"/>
  <pageSetup paperSize="9" scale="85" firstPageNumber="4" orientation="portrait" useFirstPageNumber="1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8" zoomScale="95" zoomScaleNormal="95" zoomScaleSheetLayoutView="95" workbookViewId="0">
      <selection activeCell="B8" sqref="B8"/>
    </sheetView>
  </sheetViews>
  <sheetFormatPr defaultColWidth="13" defaultRowHeight="22.5" customHeight="1"/>
  <cols>
    <col min="1" max="1" width="39.7109375" style="80" customWidth="1"/>
    <col min="2" max="2" width="8" style="90" customWidth="1"/>
    <col min="3" max="3" width="2.28515625" style="80" customWidth="1"/>
    <col min="4" max="4" width="15.7109375" style="48" customWidth="1"/>
    <col min="5" max="5" width="1.28515625" style="48" customWidth="1"/>
    <col min="6" max="6" width="15.85546875" style="48" customWidth="1"/>
    <col min="7" max="7" width="1.5703125" style="48" customWidth="1"/>
    <col min="8" max="8" width="15.140625" style="48" customWidth="1"/>
    <col min="9" max="9" width="1.140625" style="48" customWidth="1"/>
    <col min="10" max="10" width="15.42578125" style="48" customWidth="1"/>
    <col min="11" max="11" width="1.140625" style="19" customWidth="1"/>
    <col min="12" max="16384" width="13" style="80"/>
  </cols>
  <sheetData>
    <row r="1" spans="1:11" s="2" customFormat="1" ht="22.5" customHeight="1">
      <c r="A1" s="165" t="str">
        <f>BS!A1</f>
        <v>ADAMAS INCORPORATION PUBLIC COMPANY LIMITED AND SUBSIDIARY</v>
      </c>
      <c r="B1" s="165"/>
      <c r="C1" s="165"/>
      <c r="D1" s="165"/>
      <c r="E1" s="165"/>
      <c r="F1" s="165"/>
      <c r="G1" s="165"/>
      <c r="H1" s="165"/>
      <c r="I1" s="165"/>
      <c r="J1" s="165"/>
      <c r="K1" s="64"/>
    </row>
    <row r="2" spans="1:11" s="2" customFormat="1" ht="22.5" customHeight="1">
      <c r="A2" s="165" t="s">
        <v>60</v>
      </c>
      <c r="B2" s="165"/>
      <c r="C2" s="165"/>
      <c r="D2" s="165"/>
      <c r="E2" s="165"/>
      <c r="F2" s="165"/>
      <c r="G2" s="165"/>
      <c r="H2" s="165"/>
      <c r="I2" s="165"/>
      <c r="J2" s="165"/>
      <c r="K2" s="65"/>
    </row>
    <row r="3" spans="1:11" s="2" customFormat="1" ht="22.5" customHeight="1">
      <c r="A3" s="165" t="s">
        <v>61</v>
      </c>
      <c r="B3" s="165"/>
      <c r="C3" s="165"/>
      <c r="D3" s="165"/>
      <c r="E3" s="165"/>
      <c r="F3" s="165"/>
      <c r="G3" s="165"/>
      <c r="H3" s="165"/>
      <c r="I3" s="165"/>
      <c r="J3" s="165"/>
      <c r="K3" s="65"/>
    </row>
    <row r="4" spans="1:11" s="1" customFormat="1" ht="22.5" customHeight="1">
      <c r="A4" s="165" t="s">
        <v>20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1" s="1" customFormat="1" ht="22.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s="70" customFormat="1" ht="22.5" customHeight="1">
      <c r="A6" s="66"/>
      <c r="B6" s="67"/>
      <c r="C6" s="68"/>
      <c r="D6" s="69"/>
      <c r="E6" s="69"/>
      <c r="F6" s="69"/>
      <c r="G6" s="69"/>
      <c r="H6" s="69"/>
      <c r="I6" s="69"/>
      <c r="J6" s="7" t="s">
        <v>62</v>
      </c>
      <c r="K6" s="22"/>
    </row>
    <row r="7" spans="1:11" s="70" customFormat="1" ht="22.5" customHeight="1">
      <c r="A7" s="66"/>
      <c r="B7" s="67"/>
      <c r="C7" s="68"/>
      <c r="D7" s="166" t="s">
        <v>19</v>
      </c>
      <c r="E7" s="166"/>
      <c r="F7" s="166"/>
      <c r="G7" s="71"/>
      <c r="H7" s="166" t="s">
        <v>18</v>
      </c>
      <c r="I7" s="166"/>
      <c r="J7" s="166"/>
      <c r="K7" s="22"/>
    </row>
    <row r="8" spans="1:11" s="70" customFormat="1" ht="22.5" customHeight="1">
      <c r="A8" s="8"/>
      <c r="B8" s="10" t="s">
        <v>24</v>
      </c>
      <c r="C8" s="72"/>
      <c r="D8" s="73">
        <v>2018</v>
      </c>
      <c r="E8" s="34"/>
      <c r="F8" s="73">
        <v>2017</v>
      </c>
      <c r="G8" s="74"/>
      <c r="H8" s="73">
        <v>2018</v>
      </c>
      <c r="I8" s="34"/>
      <c r="J8" s="73">
        <v>2017</v>
      </c>
      <c r="K8" s="75"/>
    </row>
    <row r="9" spans="1:11" s="70" customFormat="1" ht="22.5" customHeight="1">
      <c r="B9" s="4"/>
      <c r="C9" s="72"/>
      <c r="D9" s="76"/>
      <c r="E9" s="34"/>
      <c r="F9" s="76" t="s">
        <v>63</v>
      </c>
      <c r="G9" s="74"/>
      <c r="H9" s="76"/>
      <c r="I9" s="34"/>
      <c r="J9" s="76"/>
      <c r="K9" s="75"/>
    </row>
    <row r="10" spans="1:11" ht="22.5" customHeight="1">
      <c r="A10" s="77" t="s">
        <v>64</v>
      </c>
      <c r="B10" s="78"/>
      <c r="C10" s="72"/>
      <c r="D10" s="79"/>
      <c r="E10" s="34"/>
      <c r="F10" s="79"/>
      <c r="G10" s="74"/>
      <c r="H10" s="79"/>
      <c r="I10" s="34"/>
      <c r="J10" s="79"/>
      <c r="K10" s="75"/>
    </row>
    <row r="11" spans="1:11" ht="22.5" customHeight="1">
      <c r="A11" s="18" t="s">
        <v>65</v>
      </c>
      <c r="B11" s="78"/>
      <c r="C11" s="72"/>
      <c r="D11" s="79">
        <v>9000000</v>
      </c>
      <c r="E11" s="34"/>
      <c r="F11" s="79">
        <v>3888180</v>
      </c>
      <c r="G11" s="74"/>
      <c r="H11" s="79">
        <v>0</v>
      </c>
      <c r="I11" s="34"/>
      <c r="J11" s="79">
        <v>0</v>
      </c>
      <c r="K11" s="75"/>
    </row>
    <row r="12" spans="1:11" ht="22.5" customHeight="1">
      <c r="A12" s="81" t="s">
        <v>66</v>
      </c>
      <c r="B12" s="82"/>
      <c r="C12" s="47"/>
      <c r="D12" s="19"/>
      <c r="E12" s="19"/>
      <c r="F12" s="19"/>
      <c r="G12" s="19"/>
      <c r="H12" s="19"/>
      <c r="I12" s="22"/>
      <c r="J12" s="19"/>
      <c r="K12" s="22"/>
    </row>
    <row r="13" spans="1:11" ht="22.5" customHeight="1">
      <c r="A13" s="83" t="s">
        <v>67</v>
      </c>
      <c r="B13" s="82"/>
      <c r="C13" s="47"/>
      <c r="D13" s="19">
        <v>0</v>
      </c>
      <c r="E13" s="19"/>
      <c r="F13" s="19">
        <v>0</v>
      </c>
      <c r="G13" s="19"/>
      <c r="H13" s="19">
        <v>300000</v>
      </c>
      <c r="I13" s="22"/>
      <c r="J13" s="19">
        <v>150000</v>
      </c>
      <c r="K13" s="22"/>
    </row>
    <row r="14" spans="1:11" ht="22.5" customHeight="1">
      <c r="A14" s="83" t="s">
        <v>68</v>
      </c>
      <c r="B14" s="82"/>
      <c r="C14" s="47"/>
      <c r="D14" s="19">
        <v>18396.770000000019</v>
      </c>
      <c r="E14" s="19"/>
      <c r="F14" s="19">
        <v>0</v>
      </c>
      <c r="G14" s="19"/>
      <c r="H14" s="19">
        <v>0</v>
      </c>
      <c r="I14" s="22"/>
      <c r="J14" s="19">
        <v>0</v>
      </c>
      <c r="K14" s="22"/>
    </row>
    <row r="15" spans="1:11" ht="22.5" customHeight="1">
      <c r="A15" s="83" t="s">
        <v>69</v>
      </c>
      <c r="B15" s="82"/>
      <c r="C15" s="47"/>
      <c r="D15" s="19">
        <v>33756.200000000012</v>
      </c>
      <c r="E15" s="19"/>
      <c r="F15" s="19">
        <v>75885.450000000041</v>
      </c>
      <c r="G15" s="19"/>
      <c r="H15" s="19">
        <v>107269.2</v>
      </c>
      <c r="I15" s="22"/>
      <c r="J15" s="19">
        <v>107414.08</v>
      </c>
      <c r="K15" s="22"/>
    </row>
    <row r="16" spans="1:11" ht="22.5" customHeight="1">
      <c r="A16" s="84" t="s">
        <v>70</v>
      </c>
      <c r="B16" s="82"/>
      <c r="C16" s="47"/>
      <c r="D16" s="30">
        <f>SUM(D13:D15)</f>
        <v>52152.97000000003</v>
      </c>
      <c r="E16" s="19"/>
      <c r="F16" s="30">
        <f>SUM(F13:F15)</f>
        <v>75885.450000000041</v>
      </c>
      <c r="G16" s="19"/>
      <c r="H16" s="30">
        <f>SUM(H13:H15)</f>
        <v>407269.2</v>
      </c>
      <c r="I16" s="22"/>
      <c r="J16" s="30">
        <f>SUM(J13:J15)</f>
        <v>257414.08000000002</v>
      </c>
      <c r="K16" s="22"/>
    </row>
    <row r="17" spans="1:12" ht="22.5" customHeight="1">
      <c r="A17" s="85" t="s">
        <v>71</v>
      </c>
      <c r="B17" s="82"/>
      <c r="C17" s="47"/>
      <c r="D17" s="30">
        <f>D16+D11</f>
        <v>9052152.9700000007</v>
      </c>
      <c r="E17" s="19"/>
      <c r="F17" s="30">
        <f>F16+F11</f>
        <v>3964065.45</v>
      </c>
      <c r="G17" s="19"/>
      <c r="H17" s="30">
        <f>H16</f>
        <v>407269.2</v>
      </c>
      <c r="I17" s="22"/>
      <c r="J17" s="30">
        <f>J16</f>
        <v>257414.08000000002</v>
      </c>
      <c r="K17" s="22"/>
    </row>
    <row r="18" spans="1:12" ht="18" customHeight="1">
      <c r="A18" s="86"/>
      <c r="B18" s="82"/>
      <c r="C18" s="47"/>
      <c r="D18" s="19"/>
      <c r="E18" s="19"/>
      <c r="F18" s="19"/>
      <c r="G18" s="19"/>
      <c r="H18" s="19"/>
      <c r="I18" s="22"/>
      <c r="J18" s="19"/>
      <c r="K18" s="22"/>
    </row>
    <row r="19" spans="1:12" ht="22.5" customHeight="1">
      <c r="A19" s="77" t="s">
        <v>72</v>
      </c>
      <c r="B19" s="82"/>
      <c r="C19" s="47"/>
      <c r="D19" s="19"/>
      <c r="E19" s="19"/>
      <c r="F19" s="19"/>
      <c r="G19" s="19"/>
      <c r="H19" s="19"/>
      <c r="I19" s="22"/>
      <c r="J19" s="19"/>
      <c r="K19" s="22"/>
    </row>
    <row r="20" spans="1:12" ht="22.5" customHeight="1">
      <c r="A20" s="18" t="s">
        <v>73</v>
      </c>
      <c r="B20" s="82"/>
      <c r="C20" s="47"/>
      <c r="D20" s="19">
        <v>7245336.5999999996</v>
      </c>
      <c r="E20" s="19"/>
      <c r="F20" s="19">
        <v>4123636.7</v>
      </c>
      <c r="G20" s="19"/>
      <c r="H20" s="19">
        <v>0</v>
      </c>
      <c r="I20" s="22"/>
      <c r="J20" s="19">
        <v>0</v>
      </c>
      <c r="K20" s="22"/>
    </row>
    <row r="21" spans="1:12" ht="22.5" customHeight="1">
      <c r="A21" s="18" t="s">
        <v>134</v>
      </c>
      <c r="B21" s="82"/>
      <c r="C21" s="47"/>
      <c r="D21" s="19">
        <v>1427867.81</v>
      </c>
      <c r="E21" s="19"/>
      <c r="F21" s="19">
        <v>776635</v>
      </c>
      <c r="G21" s="19"/>
      <c r="H21" s="19">
        <v>0</v>
      </c>
      <c r="I21" s="22"/>
      <c r="J21" s="19">
        <v>0</v>
      </c>
      <c r="K21" s="22"/>
    </row>
    <row r="22" spans="1:12" ht="22.5" customHeight="1">
      <c r="A22" s="87" t="s">
        <v>74</v>
      </c>
      <c r="B22" s="88"/>
      <c r="C22" s="89"/>
      <c r="D22" s="19">
        <v>8895822.6099999994</v>
      </c>
      <c r="E22" s="19"/>
      <c r="F22" s="19">
        <v>5891902.2199999997</v>
      </c>
      <c r="G22" s="19"/>
      <c r="H22" s="19">
        <v>5433979.0800000001</v>
      </c>
      <c r="I22" s="23"/>
      <c r="J22" s="19">
        <v>3220824.78</v>
      </c>
      <c r="K22" s="23"/>
    </row>
    <row r="23" spans="1:12" ht="22.5" customHeight="1">
      <c r="A23" s="80" t="s">
        <v>75</v>
      </c>
      <c r="C23" s="47"/>
      <c r="D23" s="37">
        <v>28109.58</v>
      </c>
      <c r="F23" s="37">
        <v>0</v>
      </c>
      <c r="H23" s="38">
        <v>347172.55</v>
      </c>
      <c r="I23" s="23"/>
      <c r="J23" s="38">
        <v>144876.71</v>
      </c>
      <c r="K23" s="22"/>
    </row>
    <row r="24" spans="1:12" ht="22.5" customHeight="1">
      <c r="A24" s="91" t="s">
        <v>76</v>
      </c>
      <c r="B24" s="82"/>
      <c r="C24" s="47"/>
      <c r="D24" s="30">
        <f>SUM(D20:D23)</f>
        <v>17597136.599999998</v>
      </c>
      <c r="F24" s="30">
        <f>SUM(F20:F23)</f>
        <v>10792173.92</v>
      </c>
      <c r="H24" s="30">
        <f>SUM(H20:H23)</f>
        <v>5781151.6299999999</v>
      </c>
      <c r="I24" s="23"/>
      <c r="J24" s="30">
        <f>SUM(J20:J23)</f>
        <v>3365701.4899999998</v>
      </c>
      <c r="K24" s="22"/>
    </row>
    <row r="25" spans="1:12" ht="22.5" customHeight="1">
      <c r="A25" s="92" t="s">
        <v>135</v>
      </c>
      <c r="B25" s="89"/>
      <c r="C25" s="47"/>
      <c r="D25" s="19">
        <f>D17-D24</f>
        <v>-8544983.6299999971</v>
      </c>
      <c r="F25" s="19">
        <f>F17-F24</f>
        <v>-6828108.4699999997</v>
      </c>
      <c r="H25" s="19">
        <f>H17-H24</f>
        <v>-5373882.4299999997</v>
      </c>
      <c r="I25" s="23"/>
      <c r="J25" s="19">
        <f>J17-J24</f>
        <v>-3108287.4099999997</v>
      </c>
      <c r="K25" s="22"/>
    </row>
    <row r="26" spans="1:12" ht="22.5" customHeight="1">
      <c r="A26" s="80" t="s">
        <v>136</v>
      </c>
      <c r="B26" s="88">
        <v>15</v>
      </c>
      <c r="C26" s="47"/>
      <c r="D26" s="37">
        <v>84165.38</v>
      </c>
      <c r="F26" s="37">
        <v>328405.80000000005</v>
      </c>
      <c r="H26" s="37">
        <v>0</v>
      </c>
      <c r="I26" s="23"/>
      <c r="J26" s="37">
        <v>0</v>
      </c>
      <c r="K26" s="22"/>
    </row>
    <row r="27" spans="1:12" ht="22.5" customHeight="1">
      <c r="A27" s="92" t="s">
        <v>78</v>
      </c>
      <c r="B27" s="82"/>
      <c r="C27" s="47"/>
      <c r="D27" s="19">
        <f>D25+D26</f>
        <v>-8460818.2499999963</v>
      </c>
      <c r="E27" s="19"/>
      <c r="F27" s="19">
        <f>F25+F26</f>
        <v>-6499702.6699999999</v>
      </c>
      <c r="G27" s="19"/>
      <c r="H27" s="19">
        <f>H25+H26</f>
        <v>-5373882.4299999997</v>
      </c>
      <c r="I27" s="23"/>
      <c r="J27" s="19">
        <f>J25+J26</f>
        <v>-3108287.4099999997</v>
      </c>
      <c r="K27" s="22"/>
    </row>
    <row r="28" spans="1:12" ht="13.5" customHeight="1">
      <c r="A28" s="92"/>
      <c r="B28" s="82"/>
      <c r="C28" s="47"/>
      <c r="D28" s="19"/>
      <c r="E28" s="19"/>
      <c r="F28" s="19"/>
      <c r="G28" s="19"/>
      <c r="H28" s="19"/>
      <c r="I28" s="23"/>
      <c r="J28" s="19"/>
      <c r="K28" s="22"/>
    </row>
    <row r="29" spans="1:12" ht="22.5" customHeight="1">
      <c r="A29" s="92" t="s">
        <v>83</v>
      </c>
      <c r="B29" s="46"/>
      <c r="C29" s="47"/>
      <c r="D29" s="37">
        <v>0</v>
      </c>
      <c r="F29" s="37">
        <v>0</v>
      </c>
      <c r="H29" s="37">
        <v>0</v>
      </c>
      <c r="I29" s="23"/>
      <c r="J29" s="37">
        <v>0</v>
      </c>
      <c r="K29" s="22"/>
    </row>
    <row r="30" spans="1:12" ht="13.5" customHeight="1">
      <c r="A30" s="92"/>
      <c r="B30" s="46"/>
      <c r="C30" s="47"/>
      <c r="D30" s="19"/>
      <c r="E30" s="19"/>
      <c r="F30" s="19"/>
      <c r="G30" s="19"/>
      <c r="H30" s="19"/>
      <c r="I30" s="23"/>
      <c r="J30" s="19"/>
      <c r="K30" s="22"/>
      <c r="L30" s="93"/>
    </row>
    <row r="31" spans="1:12" ht="22.5" customHeight="1" thickBot="1">
      <c r="A31" s="92" t="s">
        <v>84</v>
      </c>
      <c r="B31" s="46"/>
      <c r="C31" s="47"/>
      <c r="D31" s="41">
        <f>D27+D29</f>
        <v>-8460818.2499999963</v>
      </c>
      <c r="F31" s="41">
        <f>F27+F29</f>
        <v>-6499702.6699999999</v>
      </c>
      <c r="H31" s="41">
        <f>H27+H29</f>
        <v>-5373882.4299999997</v>
      </c>
      <c r="I31" s="23"/>
      <c r="J31" s="41">
        <f>J27+J29</f>
        <v>-3108287.4099999997</v>
      </c>
    </row>
    <row r="32" spans="1:12" ht="17.25" customHeight="1" thickTop="1">
      <c r="A32" s="92"/>
      <c r="B32" s="46"/>
      <c r="C32" s="47"/>
      <c r="D32" s="19"/>
      <c r="F32" s="19"/>
      <c r="H32" s="19"/>
      <c r="I32" s="23"/>
      <c r="J32" s="19"/>
    </row>
    <row r="33" spans="1:10" ht="22.5" customHeight="1">
      <c r="A33" s="94" t="s">
        <v>81</v>
      </c>
      <c r="B33" s="46"/>
      <c r="C33" s="47"/>
      <c r="D33" s="95"/>
      <c r="E33" s="96"/>
      <c r="F33" s="95"/>
      <c r="G33" s="96"/>
      <c r="H33" s="95"/>
      <c r="I33" s="97"/>
      <c r="J33" s="95"/>
    </row>
    <row r="34" spans="1:10" ht="22.5" customHeight="1">
      <c r="A34" s="18" t="s">
        <v>79</v>
      </c>
      <c r="B34" s="46"/>
      <c r="C34" s="47"/>
      <c r="D34" s="19">
        <f>D27</f>
        <v>-8460818.2499999963</v>
      </c>
      <c r="E34" s="96"/>
      <c r="F34" s="19">
        <f>F27</f>
        <v>-6499702.6699999999</v>
      </c>
      <c r="G34" s="96"/>
      <c r="H34" s="19">
        <f>H27</f>
        <v>-5373882.4299999997</v>
      </c>
      <c r="I34" s="97"/>
      <c r="J34" s="19">
        <f>J27</f>
        <v>-3108287.4099999997</v>
      </c>
    </row>
    <row r="35" spans="1:10" ht="22.5" customHeight="1">
      <c r="A35" s="18" t="s">
        <v>80</v>
      </c>
      <c r="B35" s="46"/>
      <c r="C35" s="47"/>
      <c r="D35" s="95">
        <v>0</v>
      </c>
      <c r="E35" s="96"/>
      <c r="F35" s="95">
        <f>0</f>
        <v>0</v>
      </c>
      <c r="G35" s="96"/>
      <c r="H35" s="95">
        <v>0</v>
      </c>
      <c r="I35" s="97"/>
      <c r="J35" s="95">
        <v>0</v>
      </c>
    </row>
    <row r="36" spans="1:10" ht="22.5" customHeight="1" thickBot="1">
      <c r="A36" s="77"/>
      <c r="B36" s="46"/>
      <c r="C36" s="47"/>
      <c r="D36" s="57">
        <f>SUM(D34:D35)</f>
        <v>-8460818.2499999963</v>
      </c>
      <c r="F36" s="57">
        <f>SUM(F34:F35)</f>
        <v>-6499702.6699999999</v>
      </c>
      <c r="H36" s="57">
        <f>SUM(H34:H35)</f>
        <v>-5373882.4299999997</v>
      </c>
      <c r="I36" s="23"/>
      <c r="J36" s="57">
        <f>SUM(J34:J35)</f>
        <v>-3108287.4099999997</v>
      </c>
    </row>
    <row r="37" spans="1:10" ht="22.5" customHeight="1" thickTop="1">
      <c r="A37" s="77" t="s">
        <v>82</v>
      </c>
      <c r="B37" s="46"/>
      <c r="C37" s="47"/>
      <c r="D37" s="19"/>
      <c r="F37" s="19"/>
      <c r="H37" s="19"/>
      <c r="I37" s="23"/>
      <c r="J37" s="19"/>
    </row>
    <row r="38" spans="1:10" ht="22.5" customHeight="1">
      <c r="A38" s="18" t="s">
        <v>85</v>
      </c>
      <c r="B38" s="46"/>
      <c r="C38" s="47"/>
      <c r="D38" s="19">
        <f>D31-D39</f>
        <v>-8460818.2499999963</v>
      </c>
      <c r="F38" s="19">
        <f>F31-F39</f>
        <v>-6499702.6699999999</v>
      </c>
      <c r="H38" s="19">
        <f>H31</f>
        <v>-5373882.4299999997</v>
      </c>
      <c r="I38" s="23"/>
      <c r="J38" s="19">
        <f>J31</f>
        <v>-3108287.4099999997</v>
      </c>
    </row>
    <row r="39" spans="1:10" ht="22.5" customHeight="1">
      <c r="A39" s="18" t="s">
        <v>86</v>
      </c>
      <c r="B39" s="46"/>
      <c r="C39" s="47"/>
      <c r="D39" s="19">
        <v>0</v>
      </c>
      <c r="F39" s="19">
        <v>0</v>
      </c>
      <c r="H39" s="19">
        <v>0</v>
      </c>
      <c r="I39" s="23"/>
      <c r="J39" s="19">
        <v>0</v>
      </c>
    </row>
    <row r="40" spans="1:10" ht="22.5" customHeight="1" thickBot="1">
      <c r="A40" s="94"/>
      <c r="B40" s="46"/>
      <c r="C40" s="47"/>
      <c r="D40" s="98">
        <f>SUM(D38:D39)</f>
        <v>-8460818.2499999963</v>
      </c>
      <c r="E40" s="99"/>
      <c r="F40" s="98">
        <f>SUM(F38:F39)</f>
        <v>-6499702.6699999999</v>
      </c>
      <c r="G40" s="99"/>
      <c r="H40" s="98">
        <f>SUM(H38:H39)</f>
        <v>-5373882.4299999997</v>
      </c>
      <c r="I40" s="100"/>
      <c r="J40" s="98">
        <f>SUM(J38:J39)</f>
        <v>-3108287.4099999997</v>
      </c>
    </row>
    <row r="41" spans="1:10" ht="18" customHeight="1" thickTop="1">
      <c r="A41" s="94"/>
      <c r="B41" s="46"/>
      <c r="C41" s="47"/>
      <c r="D41" s="101"/>
      <c r="E41" s="99"/>
      <c r="F41" s="101"/>
      <c r="G41" s="99"/>
      <c r="H41" s="101"/>
      <c r="I41" s="100"/>
      <c r="J41" s="101"/>
    </row>
    <row r="42" spans="1:10" ht="22.5" customHeight="1" thickBot="1">
      <c r="A42" s="94" t="s">
        <v>87</v>
      </c>
      <c r="B42" s="21" t="s">
        <v>5</v>
      </c>
      <c r="D42" s="102">
        <f>D27/370163587</f>
        <v>-2.2856970666863558E-2</v>
      </c>
      <c r="E42" s="96"/>
      <c r="F42" s="102">
        <f>F27/370163587</f>
        <v>-1.7559000664211739E-2</v>
      </c>
      <c r="G42" s="96"/>
      <c r="H42" s="102">
        <f>H27/370163587</f>
        <v>-1.451758794956782E-2</v>
      </c>
      <c r="I42" s="97"/>
      <c r="J42" s="102">
        <f>J27/370163587</f>
        <v>-8.3970642147467613E-3</v>
      </c>
    </row>
    <row r="43" spans="1:10" ht="22.5" customHeight="1" thickTop="1">
      <c r="A43" s="94"/>
      <c r="B43" s="80"/>
      <c r="C43" s="103"/>
      <c r="D43" s="104"/>
      <c r="E43" s="96"/>
      <c r="F43" s="104"/>
      <c r="G43" s="96"/>
      <c r="H43" s="104"/>
      <c r="I43" s="97"/>
      <c r="J43" s="104"/>
    </row>
    <row r="44" spans="1:10" ht="22.5" customHeight="1">
      <c r="A44" s="31" t="s">
        <v>45</v>
      </c>
      <c r="B44" s="46"/>
      <c r="C44" s="47"/>
      <c r="F44" s="96"/>
      <c r="I44" s="49"/>
    </row>
  </sheetData>
  <mergeCells count="6">
    <mergeCell ref="A1:J1"/>
    <mergeCell ref="A2:J2"/>
    <mergeCell ref="A3:J3"/>
    <mergeCell ref="D7:F7"/>
    <mergeCell ref="H7:J7"/>
    <mergeCell ref="A4:J4"/>
  </mergeCells>
  <pageMargins left="0.6692913385826772" right="0.27559055118110237" top="0.51181102362204722" bottom="0.4724409448818898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95" zoomScaleNormal="95" zoomScaleSheetLayoutView="80" workbookViewId="0">
      <selection activeCell="D7" sqref="D7"/>
    </sheetView>
  </sheetViews>
  <sheetFormatPr defaultColWidth="13" defaultRowHeight="22.5" customHeight="1"/>
  <cols>
    <col min="1" max="1" width="38.7109375" style="80" customWidth="1"/>
    <col min="2" max="2" width="7.85546875" style="80" customWidth="1"/>
    <col min="3" max="3" width="1.28515625" style="80" customWidth="1"/>
    <col min="4" max="4" width="15.140625" style="48" customWidth="1"/>
    <col min="5" max="5" width="1.140625" style="48" customWidth="1"/>
    <col min="6" max="6" width="14.42578125" style="48" customWidth="1"/>
    <col min="7" max="7" width="1.140625" style="80" customWidth="1"/>
    <col min="8" max="8" width="16" style="48" customWidth="1"/>
    <col min="9" max="9" width="1.42578125" style="80" customWidth="1"/>
    <col min="10" max="10" width="15.85546875" style="48" customWidth="1"/>
    <col min="11" max="11" width="1.28515625" style="80" customWidth="1"/>
    <col min="12" max="12" width="15.140625" style="80" customWidth="1"/>
    <col min="13" max="16384" width="13" style="80"/>
  </cols>
  <sheetData>
    <row r="1" spans="1:11" s="70" customFormat="1" ht="22.5" customHeight="1">
      <c r="A1" s="167" t="str">
        <f>+BS!A1:J1</f>
        <v>ADAMAS INCORPORATION PUBLIC COMPANY LIMITED AND SUBSIDIARY</v>
      </c>
      <c r="B1" s="167"/>
      <c r="C1" s="167"/>
      <c r="D1" s="167"/>
      <c r="E1" s="167"/>
      <c r="F1" s="167"/>
      <c r="G1" s="167"/>
      <c r="H1" s="167"/>
      <c r="I1" s="167"/>
      <c r="J1" s="167"/>
      <c r="K1" s="105"/>
    </row>
    <row r="2" spans="1:11" s="70" customFormat="1" ht="22.5" customHeight="1">
      <c r="A2" s="167" t="s">
        <v>88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1" s="70" customFormat="1" ht="22.5" customHeight="1">
      <c r="A3" s="167" t="str">
        <f>PL!A3</f>
        <v>FOR THE THREE-MONTH PERIODS ENDED MARCH  31, 2018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1" ht="22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7"/>
    </row>
    <row r="5" spans="1:11" ht="22.5" customHeight="1">
      <c r="A5" s="108"/>
      <c r="B5" s="108"/>
      <c r="C5" s="108"/>
      <c r="D5" s="109"/>
      <c r="E5" s="109"/>
      <c r="F5" s="109"/>
      <c r="G5" s="109"/>
      <c r="H5" s="109"/>
      <c r="I5" s="109"/>
      <c r="J5" s="110" t="s">
        <v>17</v>
      </c>
    </row>
    <row r="6" spans="1:11" ht="22.5" customHeight="1">
      <c r="A6" s="108"/>
      <c r="B6" s="108"/>
      <c r="C6" s="108"/>
      <c r="D6" s="168" t="s">
        <v>19</v>
      </c>
      <c r="E6" s="168"/>
      <c r="F6" s="168"/>
      <c r="G6" s="168"/>
      <c r="H6" s="168"/>
      <c r="I6" s="168"/>
      <c r="J6" s="168"/>
    </row>
    <row r="7" spans="1:11" ht="22.5" customHeight="1">
      <c r="D7" s="111" t="s">
        <v>89</v>
      </c>
      <c r="E7" s="111"/>
      <c r="F7" s="111" t="s">
        <v>90</v>
      </c>
      <c r="G7" s="112"/>
      <c r="H7" s="113"/>
      <c r="I7" s="112"/>
      <c r="J7" s="114" t="s">
        <v>91</v>
      </c>
    </row>
    <row r="8" spans="1:11" ht="22.5" customHeight="1">
      <c r="B8" s="115"/>
      <c r="D8" s="116" t="s">
        <v>92</v>
      </c>
      <c r="E8" s="111"/>
      <c r="F8" s="116" t="s">
        <v>93</v>
      </c>
      <c r="G8" s="112"/>
      <c r="H8" s="117" t="s">
        <v>57</v>
      </c>
      <c r="I8" s="112"/>
      <c r="J8" s="118" t="s">
        <v>94</v>
      </c>
    </row>
    <row r="9" spans="1:11" ht="14.25" customHeight="1">
      <c r="D9" s="111"/>
      <c r="E9" s="111"/>
      <c r="F9" s="111"/>
      <c r="G9" s="112"/>
      <c r="H9" s="113"/>
      <c r="I9" s="112"/>
      <c r="J9" s="114"/>
    </row>
    <row r="10" spans="1:11" ht="22.5" customHeight="1">
      <c r="A10" s="80" t="s">
        <v>96</v>
      </c>
      <c r="B10" s="70"/>
      <c r="D10" s="48">
        <v>370163587</v>
      </c>
      <c r="F10" s="48">
        <v>63900000</v>
      </c>
      <c r="G10" s="48"/>
      <c r="H10" s="35">
        <v>-285550399.94</v>
      </c>
      <c r="I10" s="48"/>
      <c r="J10" s="35">
        <f>SUM(D10:H10)</f>
        <v>148513187.06</v>
      </c>
    </row>
    <row r="11" spans="1:11" ht="22.5" customHeight="1">
      <c r="A11" s="80" t="s">
        <v>97</v>
      </c>
      <c r="B11" s="70"/>
      <c r="G11" s="48"/>
      <c r="H11" s="35"/>
      <c r="I11" s="48"/>
      <c r="J11" s="35"/>
    </row>
    <row r="12" spans="1:11" ht="22.5" customHeight="1">
      <c r="A12" s="80" t="s">
        <v>98</v>
      </c>
      <c r="B12" s="88"/>
      <c r="D12" s="27">
        <v>0</v>
      </c>
      <c r="E12" s="27"/>
      <c r="F12" s="27">
        <v>0</v>
      </c>
      <c r="G12" s="22"/>
      <c r="H12" s="19">
        <f>PL!F31</f>
        <v>-6499702.6699999999</v>
      </c>
      <c r="I12" s="22"/>
      <c r="J12" s="35">
        <f>SUM(D12:I12)</f>
        <v>-6499702.6699999999</v>
      </c>
    </row>
    <row r="13" spans="1:11" ht="22.5" customHeight="1" thickBot="1">
      <c r="A13" s="92" t="s">
        <v>95</v>
      </c>
      <c r="B13" s="119"/>
      <c r="C13" s="92"/>
      <c r="D13" s="57">
        <f>SUM(D10:D12)</f>
        <v>370163587</v>
      </c>
      <c r="E13" s="19"/>
      <c r="F13" s="57">
        <f>SUM(F10:F12)</f>
        <v>63900000</v>
      </c>
      <c r="G13" s="120"/>
      <c r="H13" s="57">
        <f>SUM(H10:H12)</f>
        <v>-292050102.61000001</v>
      </c>
      <c r="I13" s="120"/>
      <c r="J13" s="57">
        <f>SUM(J10:J12)</f>
        <v>142013484.39000002</v>
      </c>
    </row>
    <row r="14" spans="1:11" ht="22.5" customHeight="1" thickTop="1">
      <c r="B14" s="88"/>
      <c r="G14" s="121"/>
      <c r="I14" s="121"/>
    </row>
    <row r="15" spans="1:11" ht="22.5" customHeight="1">
      <c r="A15" s="92" t="s">
        <v>99</v>
      </c>
      <c r="B15" s="70"/>
      <c r="D15" s="48">
        <v>370163587</v>
      </c>
      <c r="F15" s="48">
        <v>63900000</v>
      </c>
      <c r="G15" s="48"/>
      <c r="H15" s="35">
        <v>-406356856.43000001</v>
      </c>
      <c r="I15" s="48"/>
      <c r="J15" s="48">
        <f>SUM(D15:H15)</f>
        <v>27706730.569999993</v>
      </c>
    </row>
    <row r="16" spans="1:11" ht="22.5" customHeight="1">
      <c r="A16" s="80" t="s">
        <v>84</v>
      </c>
      <c r="D16" s="27">
        <v>0</v>
      </c>
      <c r="E16" s="27"/>
      <c r="F16" s="27">
        <v>0</v>
      </c>
      <c r="G16" s="22"/>
      <c r="H16" s="32">
        <f>PL!D31</f>
        <v>-8460818.2499999963</v>
      </c>
      <c r="I16" s="22"/>
      <c r="J16" s="35">
        <f>SUM(D16:I16)</f>
        <v>-8460818.2499999963</v>
      </c>
    </row>
    <row r="17" spans="1:10" ht="22.5" customHeight="1" thickBot="1">
      <c r="A17" s="92" t="s">
        <v>100</v>
      </c>
      <c r="B17" s="92"/>
      <c r="C17" s="92"/>
      <c r="D17" s="57">
        <f>SUM(D15:D16)</f>
        <v>370163587</v>
      </c>
      <c r="E17" s="19"/>
      <c r="F17" s="57">
        <f>SUM(F15:F16)</f>
        <v>63900000</v>
      </c>
      <c r="G17" s="19"/>
      <c r="H17" s="57">
        <f>SUM(H15:H16)</f>
        <v>-414817674.68000001</v>
      </c>
      <c r="I17" s="19"/>
      <c r="J17" s="57">
        <f>SUM(J15:J16)</f>
        <v>19245912.319999997</v>
      </c>
    </row>
    <row r="18" spans="1:10" ht="22.5" customHeight="1" thickTop="1">
      <c r="D18" s="19"/>
      <c r="E18" s="19"/>
      <c r="F18" s="19"/>
      <c r="G18" s="19"/>
      <c r="H18" s="19"/>
      <c r="I18" s="19"/>
      <c r="J18" s="19"/>
    </row>
    <row r="19" spans="1:10" ht="22.5" customHeight="1">
      <c r="D19" s="19"/>
      <c r="E19" s="19"/>
      <c r="F19" s="19"/>
      <c r="G19" s="19"/>
      <c r="H19" s="19"/>
      <c r="I19" s="19"/>
      <c r="J19" s="19"/>
    </row>
    <row r="20" spans="1:10" ht="22.5" customHeight="1">
      <c r="G20" s="121"/>
      <c r="I20" s="121"/>
    </row>
    <row r="21" spans="1:10" ht="22.5" customHeight="1">
      <c r="A21" s="31" t="s">
        <v>45</v>
      </c>
      <c r="B21" s="87"/>
      <c r="C21" s="87"/>
    </row>
    <row r="24" spans="1:10" s="123" customFormat="1" ht="22.5" customHeight="1">
      <c r="A24" s="122"/>
      <c r="B24" s="122"/>
      <c r="C24" s="122"/>
      <c r="G24" s="124"/>
      <c r="H24" s="125"/>
    </row>
    <row r="25" spans="1:10" s="123" customFormat="1" ht="22.5" customHeight="1">
      <c r="A25" s="122"/>
      <c r="B25" s="122"/>
      <c r="C25" s="122"/>
      <c r="G25" s="124"/>
      <c r="H25" s="125"/>
    </row>
    <row r="26" spans="1:10" ht="22.5" customHeight="1">
      <c r="J26" s="126"/>
    </row>
    <row r="27" spans="1:10" ht="22.5" customHeight="1">
      <c r="J27" s="126"/>
    </row>
  </sheetData>
  <mergeCells count="4">
    <mergeCell ref="A1:J1"/>
    <mergeCell ref="A2:J2"/>
    <mergeCell ref="A3:J3"/>
    <mergeCell ref="D6:J6"/>
  </mergeCells>
  <pageMargins left="0.71" right="0.23622047244094499" top="0.70866141732283505" bottom="0.15748031496063" header="0.39370078740157499" footer="0.39370078740157499"/>
  <pageSetup paperSize="9" scale="86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5" zoomScaleNormal="95" zoomScaleSheetLayoutView="80" workbookViewId="0">
      <selection activeCell="A14" sqref="A14"/>
    </sheetView>
  </sheetViews>
  <sheetFormatPr defaultColWidth="13" defaultRowHeight="12.75"/>
  <cols>
    <col min="1" max="1" width="34.7109375" style="80" customWidth="1"/>
    <col min="2" max="2" width="6.7109375" style="9" customWidth="1"/>
    <col min="3" max="3" width="1.85546875" style="70" customWidth="1"/>
    <col min="4" max="4" width="14.5703125" style="48" customWidth="1"/>
    <col min="5" max="5" width="1.7109375" style="48" customWidth="1"/>
    <col min="6" max="6" width="14.7109375" style="48" customWidth="1"/>
    <col min="7" max="7" width="1.7109375" style="80" customWidth="1"/>
    <col min="8" max="8" width="15.5703125" style="48" customWidth="1"/>
    <col min="9" max="9" width="1.5703125" style="80" customWidth="1"/>
    <col min="10" max="10" width="15.28515625" style="80" customWidth="1"/>
    <col min="11" max="11" width="1.5703125" style="80" customWidth="1"/>
    <col min="12" max="12" width="9.28515625" style="80" customWidth="1"/>
    <col min="13" max="13" width="10.5703125" style="80" customWidth="1"/>
    <col min="14" max="14" width="15.42578125" style="80" customWidth="1"/>
    <col min="15" max="15" width="14.42578125" style="80" bestFit="1" customWidth="1"/>
    <col min="16" max="16384" width="13" style="80"/>
  </cols>
  <sheetData>
    <row r="1" spans="1:15" s="2" customFormat="1" ht="23.25" customHeight="1">
      <c r="A1" s="167" t="str">
        <f>+'EQ รวม'!A1:J1</f>
        <v>ADAMAS INCORPORATION PUBLIC COMPANY LIMITED AND SUBSIDIARY</v>
      </c>
      <c r="B1" s="167"/>
      <c r="C1" s="167"/>
      <c r="D1" s="167"/>
      <c r="E1" s="167"/>
      <c r="F1" s="167"/>
      <c r="G1" s="167"/>
      <c r="H1" s="167"/>
      <c r="I1" s="167"/>
      <c r="J1" s="167"/>
      <c r="K1" s="127"/>
      <c r="M1" s="128"/>
    </row>
    <row r="2" spans="1:15" s="2" customFormat="1" ht="23.25" customHeight="1">
      <c r="A2" s="167" t="s">
        <v>88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5" s="2" customFormat="1" ht="23.25" customHeight="1">
      <c r="A3" s="167" t="str">
        <f>'EQ รวม'!A3</f>
        <v>FOR THE THREE-MONTH PERIODS ENDED MARCH  31, 2018</v>
      </c>
      <c r="B3" s="167"/>
      <c r="C3" s="167"/>
      <c r="D3" s="167"/>
      <c r="E3" s="167"/>
      <c r="F3" s="167"/>
      <c r="G3" s="167"/>
      <c r="H3" s="167"/>
      <c r="I3" s="167"/>
      <c r="J3" s="167"/>
      <c r="K3" s="108"/>
    </row>
    <row r="4" spans="1:15" ht="23.2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7"/>
    </row>
    <row r="5" spans="1:15" s="70" customFormat="1" ht="23.25" customHeight="1">
      <c r="A5" s="108"/>
      <c r="B5" s="129"/>
      <c r="C5" s="108"/>
      <c r="D5" s="109"/>
      <c r="E5" s="109"/>
      <c r="F5" s="109"/>
      <c r="G5" s="109"/>
      <c r="H5" s="109"/>
      <c r="I5" s="109"/>
      <c r="J5" s="110" t="s">
        <v>17</v>
      </c>
      <c r="K5" s="9"/>
    </row>
    <row r="6" spans="1:15" s="70" customFormat="1" ht="23.25" customHeight="1">
      <c r="A6" s="108"/>
      <c r="B6" s="129"/>
      <c r="C6" s="108"/>
      <c r="D6" s="168" t="s">
        <v>18</v>
      </c>
      <c r="E6" s="168"/>
      <c r="F6" s="168"/>
      <c r="G6" s="168"/>
      <c r="H6" s="168"/>
      <c r="I6" s="168"/>
      <c r="J6" s="168"/>
      <c r="K6" s="9"/>
    </row>
    <row r="7" spans="1:15" s="70" customFormat="1" ht="25.5" customHeight="1">
      <c r="B7" s="9"/>
      <c r="D7" s="136" t="s">
        <v>89</v>
      </c>
      <c r="E7" s="111"/>
      <c r="F7" s="111" t="s">
        <v>90</v>
      </c>
      <c r="G7" s="112"/>
      <c r="H7" s="113"/>
      <c r="I7" s="112"/>
      <c r="J7" s="114" t="s">
        <v>91</v>
      </c>
    </row>
    <row r="8" spans="1:15" s="70" customFormat="1" ht="25.5" customHeight="1">
      <c r="B8" s="110"/>
      <c r="C8" s="130"/>
      <c r="D8" s="116" t="s">
        <v>92</v>
      </c>
      <c r="E8" s="111"/>
      <c r="F8" s="116" t="s">
        <v>93</v>
      </c>
      <c r="G8" s="112"/>
      <c r="H8" s="131" t="s">
        <v>57</v>
      </c>
      <c r="I8" s="112"/>
      <c r="J8" s="118" t="s">
        <v>94</v>
      </c>
    </row>
    <row r="9" spans="1:15" s="70" customFormat="1" ht="10.5" customHeight="1">
      <c r="B9" s="132"/>
      <c r="C9" s="130"/>
      <c r="D9" s="111"/>
      <c r="E9" s="111"/>
      <c r="F9" s="111"/>
      <c r="G9" s="112"/>
      <c r="H9" s="22"/>
      <c r="I9" s="112"/>
      <c r="J9" s="114"/>
    </row>
    <row r="10" spans="1:15" ht="24" customHeight="1">
      <c r="A10" s="80" t="s">
        <v>96</v>
      </c>
      <c r="B10" s="7"/>
      <c r="D10" s="48">
        <v>370163587</v>
      </c>
      <c r="F10" s="48">
        <v>63900000</v>
      </c>
      <c r="G10" s="48"/>
      <c r="H10" s="48">
        <v>-281407746.94999999</v>
      </c>
      <c r="I10" s="48"/>
      <c r="J10" s="19">
        <f>SUM(D10:H10)</f>
        <v>152655840.05000001</v>
      </c>
      <c r="L10" s="70"/>
      <c r="M10" s="70"/>
    </row>
    <row r="11" spans="1:15" ht="24" customHeight="1">
      <c r="A11" s="80" t="s">
        <v>97</v>
      </c>
      <c r="B11" s="7"/>
      <c r="G11" s="48"/>
      <c r="I11" s="48"/>
      <c r="J11" s="19"/>
      <c r="L11" s="70"/>
      <c r="M11" s="70"/>
    </row>
    <row r="12" spans="1:15" ht="24" customHeight="1">
      <c r="A12" s="80" t="s">
        <v>144</v>
      </c>
      <c r="B12" s="7"/>
      <c r="C12" s="51"/>
      <c r="D12" s="27">
        <v>0</v>
      </c>
      <c r="E12" s="27"/>
      <c r="F12" s="27">
        <v>0</v>
      </c>
      <c r="G12" s="27"/>
      <c r="H12" s="27">
        <f>PL!J31</f>
        <v>-3108287.4099999997</v>
      </c>
      <c r="I12" s="27"/>
      <c r="J12" s="19">
        <f>SUM(D12:I12)</f>
        <v>-3108287.4099999997</v>
      </c>
      <c r="L12" s="70"/>
      <c r="M12" s="70"/>
    </row>
    <row r="13" spans="1:15" ht="24" customHeight="1" thickBot="1">
      <c r="A13" s="92" t="s">
        <v>95</v>
      </c>
      <c r="B13" s="7"/>
      <c r="D13" s="57">
        <f>SUM(D10:D12)</f>
        <v>370163587</v>
      </c>
      <c r="E13" s="19"/>
      <c r="F13" s="57">
        <f>SUM(F10:F12)</f>
        <v>63900000</v>
      </c>
      <c r="G13" s="120"/>
      <c r="H13" s="57">
        <f>SUM(H10:H12)</f>
        <v>-284516034.36000001</v>
      </c>
      <c r="I13" s="120"/>
      <c r="J13" s="57">
        <f>SUM(J10:J12)</f>
        <v>149547552.64000002</v>
      </c>
      <c r="L13" s="70"/>
      <c r="M13" s="70"/>
      <c r="O13" s="133"/>
    </row>
    <row r="14" spans="1:15" ht="24" customHeight="1" thickTop="1">
      <c r="B14" s="7"/>
      <c r="G14" s="121"/>
      <c r="I14" s="121"/>
      <c r="J14" s="48"/>
      <c r="L14" s="70"/>
      <c r="M14" s="70"/>
    </row>
    <row r="15" spans="1:15" ht="24" customHeight="1">
      <c r="A15" s="80" t="s">
        <v>99</v>
      </c>
      <c r="B15" s="7"/>
      <c r="D15" s="48">
        <v>370163587</v>
      </c>
      <c r="F15" s="48">
        <v>63900000</v>
      </c>
      <c r="G15" s="48"/>
      <c r="H15" s="48">
        <v>-433417665.37</v>
      </c>
      <c r="I15" s="48"/>
      <c r="J15" s="48">
        <f>SUM(D15:H15)</f>
        <v>645921.62999999523</v>
      </c>
      <c r="L15" s="70"/>
      <c r="M15" s="70"/>
    </row>
    <row r="16" spans="1:15" ht="24" customHeight="1">
      <c r="A16" s="80" t="s">
        <v>97</v>
      </c>
      <c r="B16" s="7"/>
      <c r="G16" s="48"/>
      <c r="I16" s="48"/>
      <c r="J16" s="48"/>
      <c r="L16" s="70"/>
      <c r="M16" s="70"/>
    </row>
    <row r="17" spans="1:10" ht="24" customHeight="1">
      <c r="A17" s="80" t="s">
        <v>144</v>
      </c>
      <c r="B17" s="7"/>
      <c r="D17" s="22">
        <v>0</v>
      </c>
      <c r="E17" s="22"/>
      <c r="F17" s="22">
        <v>0</v>
      </c>
      <c r="G17" s="22"/>
      <c r="H17" s="22">
        <f>PL!H31</f>
        <v>-5373882.4299999997</v>
      </c>
      <c r="I17" s="22"/>
      <c r="J17" s="48">
        <f>SUM(D17:I17)</f>
        <v>-5373882.4299999997</v>
      </c>
    </row>
    <row r="18" spans="1:10" ht="24" customHeight="1" thickBot="1">
      <c r="A18" s="92" t="s">
        <v>100</v>
      </c>
      <c r="B18" s="7"/>
      <c r="D18" s="57">
        <f>SUM(D15:D17)</f>
        <v>370163587</v>
      </c>
      <c r="E18" s="19"/>
      <c r="F18" s="57">
        <f>SUM(F15:F17)</f>
        <v>63900000</v>
      </c>
      <c r="G18" s="19"/>
      <c r="H18" s="57">
        <f>SUM(H15:H17)</f>
        <v>-438791547.80000001</v>
      </c>
      <c r="I18" s="19"/>
      <c r="J18" s="57">
        <f>SUM(J15:J17)</f>
        <v>-4727960.8000000045</v>
      </c>
    </row>
    <row r="19" spans="1:10" ht="23.25" customHeight="1" thickTop="1">
      <c r="A19" s="92"/>
      <c r="B19" s="7"/>
      <c r="D19" s="19"/>
      <c r="E19" s="19"/>
      <c r="F19" s="19"/>
      <c r="G19" s="19"/>
      <c r="H19" s="19"/>
      <c r="I19" s="19"/>
      <c r="J19" s="19"/>
    </row>
    <row r="20" spans="1:10" ht="23.25" customHeight="1">
      <c r="A20" s="92"/>
      <c r="B20" s="7"/>
      <c r="D20" s="19"/>
      <c r="E20" s="19"/>
      <c r="F20" s="19"/>
      <c r="G20" s="19"/>
      <c r="H20" s="19"/>
      <c r="I20" s="19"/>
      <c r="J20" s="104"/>
    </row>
    <row r="21" spans="1:10" ht="23.25" customHeight="1">
      <c r="A21" s="92"/>
      <c r="B21" s="7"/>
      <c r="D21" s="19"/>
      <c r="E21" s="19"/>
      <c r="F21" s="19"/>
      <c r="G21" s="19"/>
      <c r="H21" s="19"/>
      <c r="I21" s="19"/>
      <c r="J21" s="19"/>
    </row>
    <row r="22" spans="1:10" ht="23.25" customHeight="1">
      <c r="A22" s="31" t="s">
        <v>45</v>
      </c>
      <c r="B22" s="134"/>
      <c r="C22" s="134"/>
      <c r="J22" s="48"/>
    </row>
    <row r="23" spans="1:10" ht="23.25" customHeight="1"/>
    <row r="24" spans="1:10">
      <c r="J24" s="135"/>
    </row>
    <row r="25" spans="1:10">
      <c r="J25" s="135"/>
    </row>
  </sheetData>
  <mergeCells count="4">
    <mergeCell ref="A1:J1"/>
    <mergeCell ref="A2:J2"/>
    <mergeCell ref="A3:J3"/>
    <mergeCell ref="D6:J6"/>
  </mergeCells>
  <pageMargins left="0.8" right="0.31" top="0.7" bottom="0.15748031496063" header="0.23622047244094499" footer="0.39370078740157499"/>
  <pageSetup paperSize="9" scale="86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52" zoomScaleNormal="100" zoomScaleSheetLayoutView="95" workbookViewId="0">
      <selection activeCell="A21" sqref="A21"/>
    </sheetView>
  </sheetViews>
  <sheetFormatPr defaultColWidth="13" defaultRowHeight="23.25" customHeight="1"/>
  <cols>
    <col min="1" max="1" width="38.7109375" style="137" customWidth="1"/>
    <col min="2" max="2" width="5.42578125" style="3" customWidth="1"/>
    <col min="3" max="3" width="2.140625" style="138" customWidth="1"/>
    <col min="4" max="4" width="16.140625" style="48" customWidth="1"/>
    <col min="5" max="5" width="1.7109375" style="48" customWidth="1"/>
    <col min="6" max="6" width="15.42578125" style="48" customWidth="1"/>
    <col min="7" max="7" width="1.85546875" style="48" customWidth="1"/>
    <col min="8" max="8" width="15.5703125" style="48" customWidth="1"/>
    <col min="9" max="9" width="1.5703125" style="48" customWidth="1"/>
    <col min="10" max="10" width="15.140625" style="48" customWidth="1"/>
    <col min="11" max="11" width="0.85546875" style="137" customWidth="1"/>
    <col min="12" max="12" width="13" style="137"/>
    <col min="13" max="13" width="13.5703125" style="137" bestFit="1" customWidth="1"/>
    <col min="14" max="16384" width="13" style="137"/>
  </cols>
  <sheetData>
    <row r="1" spans="1:10" ht="23.25" customHeight="1">
      <c r="A1" s="165" t="str">
        <f>+BS!A1:J1</f>
        <v>ADAMAS INCORPORATION PUBLIC COMPANY LIMITED AND SUBSIDIARY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3.25" customHeight="1">
      <c r="A2" s="165" t="s">
        <v>101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3.25" customHeight="1">
      <c r="A3" s="165" t="str">
        <f>'EQ รวม'!A3</f>
        <v>FOR THE THREE-MONTH PERIODS ENDED MARCH  31, 2018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s="1" customFormat="1" ht="23.25" customHeight="1">
      <c r="A4" s="165" t="s">
        <v>20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23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3.25" customHeight="1">
      <c r="D6" s="6"/>
      <c r="E6" s="6"/>
      <c r="F6" s="6"/>
      <c r="G6" s="6"/>
      <c r="H6" s="6"/>
      <c r="I6" s="6"/>
      <c r="J6" s="7" t="s">
        <v>17</v>
      </c>
    </row>
    <row r="7" spans="1:10" ht="23.25" customHeight="1">
      <c r="D7" s="166" t="s">
        <v>19</v>
      </c>
      <c r="E7" s="166"/>
      <c r="F7" s="166"/>
      <c r="G7" s="22"/>
      <c r="H7" s="166" t="s">
        <v>18</v>
      </c>
      <c r="I7" s="166"/>
      <c r="J7" s="166"/>
    </row>
    <row r="8" spans="1:10" ht="23.25" customHeight="1">
      <c r="B8" s="29"/>
      <c r="C8" s="139"/>
      <c r="D8" s="73">
        <v>2018</v>
      </c>
      <c r="E8" s="34"/>
      <c r="F8" s="73">
        <v>2017</v>
      </c>
      <c r="G8" s="13"/>
      <c r="H8" s="73">
        <v>2018</v>
      </c>
      <c r="I8" s="34"/>
      <c r="J8" s="73">
        <v>2017</v>
      </c>
    </row>
    <row r="9" spans="1:10" ht="23.25" customHeight="1">
      <c r="B9" s="29"/>
      <c r="C9" s="139"/>
      <c r="D9" s="76"/>
      <c r="E9" s="76"/>
      <c r="F9" s="27" t="s">
        <v>63</v>
      </c>
      <c r="G9" s="76"/>
      <c r="H9" s="76"/>
      <c r="I9" s="76"/>
      <c r="J9" s="76"/>
    </row>
    <row r="10" spans="1:10" ht="23.25" customHeight="1">
      <c r="A10" s="140" t="s">
        <v>102</v>
      </c>
      <c r="B10" s="141"/>
      <c r="F10" s="142"/>
    </row>
    <row r="11" spans="1:10" ht="23.25" customHeight="1">
      <c r="A11" s="137" t="s">
        <v>77</v>
      </c>
      <c r="B11" s="141"/>
      <c r="D11" s="48">
        <f>PL!D25</f>
        <v>-8544983.6299999971</v>
      </c>
      <c r="E11" s="48">
        <f>PL!E25</f>
        <v>0</v>
      </c>
      <c r="F11" s="48">
        <f>PL!F25</f>
        <v>-6828108.4699999997</v>
      </c>
      <c r="H11" s="48">
        <f>PL!H27</f>
        <v>-5373882.4299999997</v>
      </c>
      <c r="J11" s="48">
        <f>PL!J27</f>
        <v>-3108287.4099999997</v>
      </c>
    </row>
    <row r="12" spans="1:10" ht="23.25" customHeight="1">
      <c r="A12" s="143" t="s">
        <v>103</v>
      </c>
      <c r="H12" s="35"/>
      <c r="J12" s="35"/>
    </row>
    <row r="13" spans="1:10" ht="23.25" customHeight="1">
      <c r="A13" s="144" t="s">
        <v>104</v>
      </c>
      <c r="H13" s="35"/>
      <c r="J13" s="35"/>
    </row>
    <row r="14" spans="1:10" ht="23.25" customHeight="1">
      <c r="A14" s="145" t="s">
        <v>105</v>
      </c>
      <c r="D14" s="35">
        <f>'[72]CF Conso Mar.61 '!$E$50+'[72]CF Conso Mar.61 '!$E$56</f>
        <v>422621.28999999992</v>
      </c>
      <c r="F14" s="146">
        <v>358733.28000000131</v>
      </c>
      <c r="H14" s="35">
        <f>162384.76+93005.33</f>
        <v>255390.09000000003</v>
      </c>
      <c r="J14" s="35">
        <v>186246</v>
      </c>
    </row>
    <row r="15" spans="1:10" ht="23.25" customHeight="1">
      <c r="A15" s="147" t="s">
        <v>137</v>
      </c>
      <c r="B15" s="149"/>
      <c r="D15" s="48">
        <v>-4362231.3499999996</v>
      </c>
      <c r="F15" s="48">
        <v>0</v>
      </c>
      <c r="H15" s="48">
        <v>0</v>
      </c>
      <c r="J15" s="48">
        <v>0</v>
      </c>
    </row>
    <row r="16" spans="1:10" ht="23.25" customHeight="1">
      <c r="A16" s="137" t="s">
        <v>106</v>
      </c>
      <c r="D16" s="35">
        <f>'[72]CF Conso Mar.61 '!$E$99</f>
        <v>122756.98999999999</v>
      </c>
      <c r="F16" s="146">
        <v>60616.75</v>
      </c>
      <c r="H16" s="35">
        <v>71391.990000000005</v>
      </c>
      <c r="J16" s="146">
        <v>41803</v>
      </c>
    </row>
    <row r="17" spans="1:10" ht="23.25" customHeight="1">
      <c r="A17" s="150" t="s">
        <v>68</v>
      </c>
      <c r="D17" s="35">
        <f>'[72]CF Conso Mar.61 '!$E$19</f>
        <v>-18396.770000000019</v>
      </c>
      <c r="F17" s="35">
        <v>0</v>
      </c>
      <c r="H17" s="35">
        <v>0</v>
      </c>
      <c r="J17" s="35">
        <v>0</v>
      </c>
    </row>
    <row r="18" spans="1:10" ht="23.25" customHeight="1">
      <c r="A18" s="137" t="s">
        <v>107</v>
      </c>
      <c r="B18" s="148"/>
      <c r="D18" s="37">
        <f>'[72]CF Conso Mar.61 '!$E$84</f>
        <v>28109.580000000075</v>
      </c>
      <c r="F18" s="37">
        <v>0</v>
      </c>
      <c r="H18" s="37">
        <v>347172.55</v>
      </c>
      <c r="J18" s="151">
        <v>144876.71</v>
      </c>
    </row>
    <row r="19" spans="1:10" ht="23.25" customHeight="1">
      <c r="A19" s="143" t="s">
        <v>108</v>
      </c>
    </row>
    <row r="20" spans="1:10" ht="23.25" customHeight="1">
      <c r="A20" s="152" t="s">
        <v>109</v>
      </c>
      <c r="D20" s="27">
        <f>SUM(D11:D18)</f>
        <v>-12352123.889999997</v>
      </c>
      <c r="E20" s="27"/>
      <c r="F20" s="27">
        <f>SUM(F11:F18)</f>
        <v>-6408758.4399999985</v>
      </c>
      <c r="G20" s="27"/>
      <c r="H20" s="27">
        <f>SUM(H11:H18)</f>
        <v>-4699927.8</v>
      </c>
      <c r="I20" s="27"/>
      <c r="J20" s="27">
        <f>SUM(J11:J18)</f>
        <v>-2735361.6999999997</v>
      </c>
    </row>
    <row r="21" spans="1:10" ht="23.25" customHeight="1">
      <c r="A21" s="152" t="s">
        <v>110</v>
      </c>
    </row>
    <row r="22" spans="1:10" ht="23.25" customHeight="1">
      <c r="A22" s="150" t="s">
        <v>27</v>
      </c>
      <c r="D22" s="35">
        <f>'[72]CF Conso Mar.61 '!$E$13</f>
        <v>-40436.430000000168</v>
      </c>
      <c r="F22" s="35">
        <v>-301738.68000000017</v>
      </c>
      <c r="H22" s="35">
        <v>-13846.9</v>
      </c>
      <c r="J22" s="35">
        <v>-394777.52</v>
      </c>
    </row>
    <row r="23" spans="1:10" ht="23.25" customHeight="1">
      <c r="A23" s="150" t="s">
        <v>111</v>
      </c>
      <c r="D23" s="35">
        <v>10033923.15</v>
      </c>
      <c r="F23" s="35">
        <v>-1817885.9699999988</v>
      </c>
      <c r="H23" s="35">
        <v>0</v>
      </c>
      <c r="J23" s="35">
        <v>0</v>
      </c>
    </row>
    <row r="24" spans="1:10" ht="23.25" customHeight="1">
      <c r="A24" s="150" t="s">
        <v>112</v>
      </c>
      <c r="D24" s="35">
        <v>0</v>
      </c>
      <c r="F24" s="35">
        <v>-205000</v>
      </c>
      <c r="H24" s="35">
        <v>0</v>
      </c>
      <c r="J24" s="35">
        <v>0</v>
      </c>
    </row>
    <row r="25" spans="1:10" ht="23.25" customHeight="1">
      <c r="A25" s="150" t="s">
        <v>138</v>
      </c>
      <c r="D25" s="48">
        <v>0</v>
      </c>
      <c r="F25" s="48">
        <v>-57023.790000000008</v>
      </c>
      <c r="H25" s="35">
        <v>0</v>
      </c>
      <c r="J25" s="35">
        <v>0</v>
      </c>
    </row>
    <row r="26" spans="1:10" ht="23.25" customHeight="1">
      <c r="A26" s="152" t="s">
        <v>113</v>
      </c>
      <c r="G26" s="27"/>
      <c r="H26" s="35"/>
      <c r="I26" s="27"/>
      <c r="J26" s="35"/>
    </row>
    <row r="27" spans="1:10" ht="23.25" customHeight="1">
      <c r="A27" s="81" t="s">
        <v>42</v>
      </c>
      <c r="D27" s="48">
        <f>'[72]CF Conso Mar.61 '!$E$74</f>
        <v>-3021201.9500000011</v>
      </c>
      <c r="F27" s="48">
        <v>-1755973.31</v>
      </c>
      <c r="G27" s="27"/>
      <c r="H27" s="32">
        <v>-40385.4</v>
      </c>
      <c r="I27" s="19"/>
      <c r="J27" s="32">
        <v>-39442.430000000051</v>
      </c>
    </row>
    <row r="28" spans="1:10" ht="23.25" customHeight="1">
      <c r="A28" s="152" t="s">
        <v>114</v>
      </c>
      <c r="D28" s="153">
        <f>SUM(D20:D27)</f>
        <v>-5379839.1199999973</v>
      </c>
      <c r="E28" s="19"/>
      <c r="F28" s="153">
        <f>SUM(F20:F27)</f>
        <v>-10546380.189999998</v>
      </c>
      <c r="G28" s="19"/>
      <c r="H28" s="153">
        <f>SUM(H20:H27)</f>
        <v>-4754160.1000000006</v>
      </c>
      <c r="I28" s="19"/>
      <c r="J28" s="153">
        <f>SUM(J20:J27)</f>
        <v>-3169581.65</v>
      </c>
    </row>
    <row r="29" spans="1:10" ht="23.25" customHeight="1">
      <c r="A29" s="137" t="s">
        <v>115</v>
      </c>
      <c r="D29" s="19">
        <f>'[72]CF Conso Mar.61 '!$E$20</f>
        <v>18771.74999999992</v>
      </c>
      <c r="E29" s="19"/>
      <c r="F29" s="19">
        <v>0</v>
      </c>
      <c r="G29" s="19"/>
      <c r="H29" s="19">
        <v>0</v>
      </c>
      <c r="I29" s="19"/>
      <c r="J29" s="19">
        <v>0</v>
      </c>
    </row>
    <row r="30" spans="1:10" ht="23.25" customHeight="1">
      <c r="A30" s="137" t="s">
        <v>116</v>
      </c>
      <c r="D30" s="19">
        <f>'[72]CF Conso Mar.61 '!$E$64</f>
        <v>-102337.72000000009</v>
      </c>
      <c r="E30" s="19"/>
      <c r="F30" s="19">
        <v>-42218.880000000012</v>
      </c>
      <c r="G30" s="19"/>
      <c r="H30" s="19">
        <v>-12150</v>
      </c>
      <c r="I30" s="19"/>
      <c r="J30" s="19">
        <v>-3174.1399999999994</v>
      </c>
    </row>
    <row r="31" spans="1:10" ht="23.25" customHeight="1">
      <c r="A31" s="154" t="s">
        <v>117</v>
      </c>
      <c r="D31" s="30">
        <f>SUM(D28:D30)</f>
        <v>-5463405.0899999971</v>
      </c>
      <c r="F31" s="30">
        <f>SUM(F28:F30)</f>
        <v>-10588599.069999998</v>
      </c>
      <c r="H31" s="30">
        <f>SUM(H28:H30)</f>
        <v>-4766310.1000000006</v>
      </c>
      <c r="J31" s="30">
        <f>SUM(J28:J30)</f>
        <v>-3172755.79</v>
      </c>
    </row>
    <row r="32" spans="1:10" ht="23.25" customHeight="1">
      <c r="A32" s="154"/>
      <c r="D32" s="19"/>
      <c r="F32" s="19"/>
      <c r="H32" s="19"/>
      <c r="J32" s="19"/>
    </row>
    <row r="33" spans="1:10" ht="23.25" customHeight="1">
      <c r="A33" s="154"/>
      <c r="D33" s="19"/>
      <c r="F33" s="19"/>
      <c r="H33" s="19"/>
      <c r="J33" s="19"/>
    </row>
    <row r="34" spans="1:10" ht="23.25" customHeight="1">
      <c r="A34" s="31" t="s">
        <v>45</v>
      </c>
      <c r="B34" s="155"/>
    </row>
    <row r="35" spans="1:10" s="80" customFormat="1" ht="23.25" customHeight="1">
      <c r="A35" s="165" t="str">
        <f>+A1</f>
        <v>ADAMAS INCORPORATION PUBLIC COMPANY LIMITED AND SUBSIDIARY</v>
      </c>
      <c r="B35" s="165"/>
      <c r="C35" s="165"/>
      <c r="D35" s="165"/>
      <c r="E35" s="165"/>
      <c r="F35" s="165"/>
      <c r="G35" s="165"/>
      <c r="H35" s="165"/>
      <c r="I35" s="165"/>
      <c r="J35" s="165"/>
    </row>
    <row r="36" spans="1:10" s="80" customFormat="1" ht="23.25" customHeight="1">
      <c r="A36" s="165" t="s">
        <v>118</v>
      </c>
      <c r="B36" s="165"/>
      <c r="C36" s="165"/>
      <c r="D36" s="165"/>
      <c r="E36" s="165"/>
      <c r="F36" s="165"/>
      <c r="G36" s="165"/>
      <c r="H36" s="165"/>
      <c r="I36" s="165"/>
      <c r="J36" s="165"/>
    </row>
    <row r="37" spans="1:10" s="80" customFormat="1" ht="23.25" customHeight="1">
      <c r="A37" s="165" t="str">
        <f>+A3</f>
        <v>FOR THE THREE-MONTH PERIODS ENDED MARCH  31, 2018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s="1" customFormat="1" ht="23.25" customHeight="1">
      <c r="A38" s="165" t="s">
        <v>20</v>
      </c>
      <c r="B38" s="165"/>
      <c r="C38" s="165"/>
      <c r="D38" s="165"/>
      <c r="E38" s="165"/>
      <c r="F38" s="165"/>
      <c r="G38" s="165"/>
      <c r="H38" s="165"/>
      <c r="I38" s="165"/>
      <c r="J38" s="165"/>
    </row>
    <row r="39" spans="1:10" ht="23.25" customHeight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10" ht="23.25" customHeight="1">
      <c r="D40" s="6"/>
      <c r="E40" s="6"/>
      <c r="F40" s="6"/>
      <c r="G40" s="6"/>
      <c r="H40" s="6"/>
      <c r="I40" s="6"/>
      <c r="J40" s="7" t="s">
        <v>119</v>
      </c>
    </row>
    <row r="41" spans="1:10" ht="23.25" customHeight="1">
      <c r="D41" s="166" t="s">
        <v>19</v>
      </c>
      <c r="E41" s="166"/>
      <c r="F41" s="166"/>
      <c r="G41" s="157"/>
      <c r="H41" s="166" t="s">
        <v>18</v>
      </c>
      <c r="I41" s="166"/>
      <c r="J41" s="166"/>
    </row>
    <row r="42" spans="1:10" ht="23.25" customHeight="1">
      <c r="B42" s="29"/>
      <c r="C42" s="139"/>
      <c r="D42" s="73">
        <f>D8</f>
        <v>2018</v>
      </c>
      <c r="E42" s="76"/>
      <c r="F42" s="73">
        <f>F8</f>
        <v>2017</v>
      </c>
      <c r="G42" s="76"/>
      <c r="H42" s="73">
        <f>H8</f>
        <v>2018</v>
      </c>
      <c r="I42" s="76"/>
      <c r="J42" s="73">
        <f>J8</f>
        <v>2017</v>
      </c>
    </row>
    <row r="43" spans="1:10" ht="23.25" customHeight="1">
      <c r="B43" s="29"/>
      <c r="C43" s="139"/>
      <c r="D43" s="76"/>
      <c r="E43" s="76"/>
      <c r="F43" s="27" t="s">
        <v>63</v>
      </c>
      <c r="G43" s="76"/>
      <c r="H43" s="76"/>
      <c r="I43" s="76"/>
      <c r="J43" s="76"/>
    </row>
    <row r="44" spans="1:10" ht="23.25" customHeight="1">
      <c r="A44" s="140" t="s">
        <v>120</v>
      </c>
      <c r="D44" s="158"/>
      <c r="E44" s="159"/>
      <c r="F44" s="158"/>
      <c r="G44" s="159"/>
      <c r="H44" s="158"/>
      <c r="I44" s="159"/>
      <c r="J44" s="158"/>
    </row>
    <row r="45" spans="1:10" ht="23.25" customHeight="1">
      <c r="A45" s="81" t="s">
        <v>122</v>
      </c>
      <c r="D45" s="35">
        <f>'[72]CF Conso Mar.61 '!$F$29</f>
        <v>-18584.029999999329</v>
      </c>
      <c r="F45" s="27">
        <v>-16110.94000000041</v>
      </c>
      <c r="H45" s="35">
        <v>0</v>
      </c>
      <c r="I45" s="34"/>
      <c r="J45" s="35">
        <v>0</v>
      </c>
    </row>
    <row r="46" spans="1:10" ht="23.25" customHeight="1">
      <c r="A46" s="81" t="s">
        <v>123</v>
      </c>
      <c r="G46" s="27"/>
      <c r="H46" s="32"/>
      <c r="J46" s="32"/>
    </row>
    <row r="47" spans="1:10" ht="23.25" customHeight="1">
      <c r="A47" s="137" t="s">
        <v>124</v>
      </c>
      <c r="C47" s="160"/>
      <c r="D47" s="19">
        <f>'[72]CF Conso Mar.61 '!$F$46</f>
        <v>-15408</v>
      </c>
      <c r="E47" s="19"/>
      <c r="F47" s="19">
        <v>-671835.5</v>
      </c>
      <c r="G47" s="19"/>
      <c r="H47" s="32">
        <v>0</v>
      </c>
      <c r="I47" s="19"/>
      <c r="J47" s="32">
        <v>-634595.5</v>
      </c>
    </row>
    <row r="48" spans="1:10" ht="23.25" customHeight="1">
      <c r="A48" s="137" t="s">
        <v>139</v>
      </c>
      <c r="C48" s="160"/>
      <c r="D48" s="19">
        <v>0</v>
      </c>
      <c r="E48" s="19"/>
      <c r="F48" s="19">
        <v>11333.53</v>
      </c>
      <c r="G48" s="19"/>
      <c r="H48" s="32">
        <v>0</v>
      </c>
      <c r="I48" s="19"/>
      <c r="J48" s="32">
        <v>11333.53</v>
      </c>
    </row>
    <row r="49" spans="1:10" ht="23.25" customHeight="1">
      <c r="A49" s="137" t="s">
        <v>140</v>
      </c>
      <c r="C49" s="160"/>
      <c r="D49" s="19">
        <v>0</v>
      </c>
      <c r="E49" s="19"/>
      <c r="F49" s="19">
        <v>-965140</v>
      </c>
      <c r="G49" s="19"/>
      <c r="H49" s="32">
        <v>0</v>
      </c>
      <c r="I49" s="19"/>
      <c r="J49" s="32">
        <v>-951230</v>
      </c>
    </row>
    <row r="50" spans="1:10" ht="23.25" customHeight="1">
      <c r="A50" s="154" t="s">
        <v>121</v>
      </c>
      <c r="D50" s="30">
        <f>SUM(D45:D49)</f>
        <v>-33992.029999999329</v>
      </c>
      <c r="F50" s="30">
        <f>SUM(F45:F49)</f>
        <v>-1641752.9100000004</v>
      </c>
      <c r="H50" s="30">
        <f>SUM(H45:H49)</f>
        <v>0</v>
      </c>
      <c r="J50" s="30">
        <f>SUM(J45:J49)</f>
        <v>-1574491.97</v>
      </c>
    </row>
    <row r="51" spans="1:10" ht="12" customHeight="1">
      <c r="D51" s="19"/>
      <c r="F51" s="19"/>
      <c r="H51" s="19"/>
      <c r="J51" s="19"/>
    </row>
    <row r="52" spans="1:10" ht="23.25" customHeight="1">
      <c r="A52" s="140" t="s">
        <v>125</v>
      </c>
      <c r="B52" s="141"/>
      <c r="H52" s="19"/>
      <c r="J52" s="19"/>
    </row>
    <row r="53" spans="1:10" ht="23.25" customHeight="1">
      <c r="A53" s="161" t="s">
        <v>126</v>
      </c>
      <c r="B53" s="141"/>
      <c r="D53" s="19">
        <v>5700000</v>
      </c>
      <c r="F53" s="48">
        <v>0</v>
      </c>
      <c r="H53" s="19">
        <v>5700000</v>
      </c>
      <c r="J53" s="19">
        <v>0</v>
      </c>
    </row>
    <row r="54" spans="1:10" ht="23.25" customHeight="1">
      <c r="A54" s="161" t="s">
        <v>127</v>
      </c>
      <c r="D54" s="19">
        <v>0</v>
      </c>
      <c r="F54" s="19">
        <v>0</v>
      </c>
      <c r="H54" s="19">
        <v>1000000</v>
      </c>
      <c r="J54" s="19">
        <v>55000000</v>
      </c>
    </row>
    <row r="55" spans="1:10" ht="23.25" customHeight="1">
      <c r="A55" s="161" t="s">
        <v>128</v>
      </c>
      <c r="D55" s="19">
        <v>0</v>
      </c>
      <c r="F55" s="19">
        <v>0</v>
      </c>
      <c r="H55" s="19">
        <v>-1900000</v>
      </c>
      <c r="J55" s="19">
        <v>0</v>
      </c>
    </row>
    <row r="56" spans="1:10" ht="23.25" customHeight="1">
      <c r="A56" s="162" t="s">
        <v>129</v>
      </c>
      <c r="D56" s="30">
        <f>SUM(D53:D55)</f>
        <v>5700000</v>
      </c>
      <c r="F56" s="30">
        <f>SUM(F53:F55)</f>
        <v>0</v>
      </c>
      <c r="H56" s="30">
        <f>SUM(H53:H55)</f>
        <v>4800000</v>
      </c>
      <c r="J56" s="30">
        <f>SUM(J53:J55)</f>
        <v>55000000</v>
      </c>
    </row>
    <row r="57" spans="1:10" ht="23.25" customHeight="1">
      <c r="A57" s="163" t="s">
        <v>130</v>
      </c>
      <c r="B57" s="148"/>
      <c r="D57" s="48">
        <f>ROUND(+D31+D50+D56,2)</f>
        <v>202602.88</v>
      </c>
      <c r="F57" s="48">
        <f>ROUND(+F31+F50+F56,2)</f>
        <v>-12230351.98</v>
      </c>
      <c r="H57" s="48">
        <f>ROUND(+H31+H50+H56,2)</f>
        <v>33689.9</v>
      </c>
      <c r="J57" s="48">
        <f>ROUND(+J31+J50+J56,2)</f>
        <v>50252752.240000002</v>
      </c>
    </row>
    <row r="58" spans="1:10" ht="23.25" customHeight="1">
      <c r="A58" s="137" t="s">
        <v>141</v>
      </c>
      <c r="D58" s="48">
        <f>BS!F11</f>
        <v>1137000.6200000001</v>
      </c>
      <c r="F58" s="48">
        <v>91245848.489999995</v>
      </c>
      <c r="H58" s="48">
        <v>224180.93</v>
      </c>
      <c r="J58" s="48">
        <v>24307772.91</v>
      </c>
    </row>
    <row r="59" spans="1:10" ht="23.25" customHeight="1" thickBot="1">
      <c r="A59" s="140" t="s">
        <v>142</v>
      </c>
      <c r="D59" s="57">
        <f>SUM(D57:D58)</f>
        <v>1339603.5</v>
      </c>
      <c r="F59" s="57">
        <f>SUM(F57:F58)</f>
        <v>79015496.50999999</v>
      </c>
      <c r="H59" s="57">
        <f>SUM(H57:H58)</f>
        <v>257870.83</v>
      </c>
      <c r="J59" s="57">
        <f>SUM(J57:J58)</f>
        <v>74560525.150000006</v>
      </c>
    </row>
    <row r="60" spans="1:10" ht="23.25" customHeight="1" thickTop="1">
      <c r="A60" s="140"/>
      <c r="D60" s="19"/>
      <c r="F60" s="19"/>
      <c r="H60" s="19"/>
      <c r="J60" s="19"/>
    </row>
    <row r="61" spans="1:10" ht="23.25" customHeight="1">
      <c r="A61" s="140"/>
      <c r="D61" s="19"/>
      <c r="F61" s="19"/>
      <c r="H61" s="19"/>
      <c r="J61" s="19"/>
    </row>
    <row r="62" spans="1:10" s="138" customFormat="1" ht="23.25" customHeight="1">
      <c r="A62" s="87" t="s">
        <v>45</v>
      </c>
      <c r="B62" s="164"/>
      <c r="D62" s="19"/>
      <c r="E62" s="19"/>
      <c r="F62" s="19"/>
      <c r="G62" s="19"/>
      <c r="H62" s="22"/>
      <c r="I62" s="19"/>
      <c r="J62" s="22"/>
    </row>
  </sheetData>
  <mergeCells count="12">
    <mergeCell ref="A1:J1"/>
    <mergeCell ref="A2:J2"/>
    <mergeCell ref="A3:J3"/>
    <mergeCell ref="D7:F7"/>
    <mergeCell ref="H7:J7"/>
    <mergeCell ref="A4:J4"/>
    <mergeCell ref="A38:J38"/>
    <mergeCell ref="A35:J35"/>
    <mergeCell ref="A36:J36"/>
    <mergeCell ref="A37:J37"/>
    <mergeCell ref="D41:F41"/>
    <mergeCell ref="H41:J41"/>
  </mergeCells>
  <pageMargins left="0.71" right="0.23622047244094499" top="0.6" bottom="0.36" header="0.511811023622047" footer="0.28000000000000003"/>
  <pageSetup paperSize="9" scale="86" firstPageNumber="9" orientation="portrait" cellComments="asDisplayed" useFirstPageNumber="1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EQ รวม</vt:lpstr>
      <vt:lpstr>EQ เฉพาะ</vt:lpstr>
      <vt:lpstr>CF</vt:lpstr>
      <vt:lpstr>CF!Print_Area</vt:lpstr>
      <vt:lpstr>'EQ เฉพาะ'!Print_Area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DIACOM2</cp:lastModifiedBy>
  <cp:lastPrinted>2018-05-10T04:28:46Z</cp:lastPrinted>
  <dcterms:created xsi:type="dcterms:W3CDTF">2013-04-22T09:49:20Z</dcterms:created>
  <dcterms:modified xsi:type="dcterms:W3CDTF">2018-05-10T04:28:49Z</dcterms:modified>
</cp:coreProperties>
</file>