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Users\Staff\Desktop\Q1.2018\งบการเงิน\"/>
    </mc:Choice>
  </mc:AlternateContent>
  <xr:revisionPtr revIDLastSave="0" documentId="10_ncr:8100000_{EEC76864-53A7-461F-92D2-284C2F5A27F0}" xr6:coauthVersionLast="32" xr6:coauthVersionMax="32" xr10:uidLastSave="{00000000-0000-0000-0000-000000000000}"/>
  <bookViews>
    <workbookView xWindow="0" yWindow="0" windowWidth="19200" windowHeight="7305" tabRatio="743" firstSheet="1" activeTab="2" xr2:uid="{00000000-000D-0000-FFFF-FFFF00000000}"/>
  </bookViews>
  <sheets>
    <sheet name="หมายเหตุ (2)" sheetId="15" state="hidden" r:id="rId1"/>
    <sheet name="1 Note" sheetId="19" r:id="rId2"/>
    <sheet name="14 Assosiate 24" sheetId="25" r:id="rId3"/>
    <sheet name="14 Assosiate 25" sheetId="26" r:id="rId4"/>
    <sheet name="16 Joint 28" sheetId="27" r:id="rId5"/>
    <sheet name="28 Segment 36 " sheetId="23" r:id="rId6"/>
    <sheet name="P.32-33." sheetId="20" state="hidden" r:id="rId7"/>
    <sheet name="P.34-35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>#REF!</definedName>
    <definedName name="\b">#REF!</definedName>
    <definedName name="\c" localSheetId="0">'[1]Fagor04-A3112e'!#REF!</definedName>
    <definedName name="\c">'[1]Fagor04-A3112e'!#REF!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#REF!</definedName>
    <definedName name="\k">#REF!</definedName>
    <definedName name="\l" localSheetId="0">#REF!</definedName>
    <definedName name="\l">#REF!</definedName>
    <definedName name="\n">#REF!</definedName>
    <definedName name="\p">#REF!</definedName>
    <definedName name="\s">#REF!</definedName>
    <definedName name="\t" localSheetId="0">#REF!</definedName>
    <definedName name="\t">#REF!</definedName>
    <definedName name="\v" localSheetId="0">#REF!</definedName>
    <definedName name="\v">#REF!</definedName>
    <definedName name="\w">#REF!</definedName>
    <definedName name="\z">#REF!</definedName>
    <definedName name="____________PPE2" hidden="1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PPE2" hidden="1">#REF!</definedName>
    <definedName name="__________PPE2" hidden="1">#REF!</definedName>
    <definedName name="__________rbl1" localSheetId="0">[2]RSS9801!#REF!</definedName>
    <definedName name="__________rbl1">[2]RSS9801!#REF!</definedName>
    <definedName name="__________RBL2" localSheetId="0">#REF!</definedName>
    <definedName name="__________RBL2">#REF!</definedName>
    <definedName name="__________rub1">[3]db!$C$15,[3]db!$B$14,[3]db!$B$12</definedName>
    <definedName name="__________WK40">[4]Order_Nov_w45!$A$60</definedName>
    <definedName name="_________PPE2" localSheetId="0" hidden="1">#REF!</definedName>
    <definedName name="_________PPE2" hidden="1">#REF!</definedName>
    <definedName name="_________rub1">[3]db!$C$15,[3]db!$B$14,[3]db!$B$12</definedName>
    <definedName name="_________WK40">[4]Order_Nov_w45!$A$60</definedName>
    <definedName name="________PPE2" localSheetId="0" hidden="1">#REF!</definedName>
    <definedName name="________PPE2" hidden="1">#REF!</definedName>
    <definedName name="________rub1">[3]db!$C$15,[3]db!$B$14,[3]db!$B$12</definedName>
    <definedName name="________WK40">[4]Order_Nov_w45!$A$60</definedName>
    <definedName name="_______DAT1" localSheetId="0">'[5]AA-1'!#REF!</definedName>
    <definedName name="_______DAT1">'[5]AA-1'!#REF!</definedName>
    <definedName name="_______DAT10" localSheetId="0">'[5]AA-1'!#REF!</definedName>
    <definedName name="_______DAT10">'[5]AA-1'!#REF!</definedName>
    <definedName name="_______DAT13" localSheetId="0">'[5]AA-1'!#REF!</definedName>
    <definedName name="_______DAT13">'[5]AA-1'!#REF!</definedName>
    <definedName name="_______DAT2" localSheetId="0">'[5]AA-1'!#REF!</definedName>
    <definedName name="_______DAT2">'[5]AA-1'!#REF!</definedName>
    <definedName name="_______DAT3" localSheetId="0">'[5]AA-1'!#REF!</definedName>
    <definedName name="_______DAT3">'[5]AA-1'!#REF!</definedName>
    <definedName name="_______DAT5" localSheetId="0">'[5]AA-1'!#REF!</definedName>
    <definedName name="_______DAT5">'[5]AA-1'!#REF!</definedName>
    <definedName name="_______DAT6" localSheetId="0">'[5]AA-1'!#REF!</definedName>
    <definedName name="_______DAT6">'[5]AA-1'!#REF!</definedName>
    <definedName name="_______DAT7" localSheetId="0">'[5]AA-1'!#REF!</definedName>
    <definedName name="_______DAT7">'[5]AA-1'!#REF!</definedName>
    <definedName name="_______DAT8" localSheetId="0">'[5]AA-1'!#REF!</definedName>
    <definedName name="_______DAT8">'[5]AA-1'!#REF!</definedName>
    <definedName name="_______DAT9" localSheetId="0">'[5]AA-1'!#REF!</definedName>
    <definedName name="_______DAT9">'[5]AA-1'!#REF!</definedName>
    <definedName name="_______PPE2" localSheetId="0" hidden="1">#REF!</definedName>
    <definedName name="_______PPE2" hidden="1">#REF!</definedName>
    <definedName name="_______PRO1">#REF!</definedName>
    <definedName name="_______rub1">[3]db!$C$15,[3]db!$B$14,[3]db!$B$12</definedName>
    <definedName name="_______WK40">[4]Order_Nov_w45!$A$60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0" hidden="1">#REF!</definedName>
    <definedName name="______PPE2" hidden="1">#REF!</definedName>
    <definedName name="______rub1">[3]db!$C$15,[3]db!$B$14,[3]db!$B$12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K40">[4]Order_Nov_w45!$A$60</definedName>
    <definedName name="_____D111486">#REF!</definedName>
    <definedName name="_____DAT1" localSheetId="0">'[5]AA-1'!#REF!</definedName>
    <definedName name="_____DAT1">'[5]AA-1'!#REF!</definedName>
    <definedName name="_____DAT10" localSheetId="0">'[5]AA-1'!#REF!</definedName>
    <definedName name="_____DAT10">'[5]AA-1'!#REF!</definedName>
    <definedName name="_____DAT13" localSheetId="0">'[5]AA-1'!#REF!</definedName>
    <definedName name="_____DAT13">'[5]AA-1'!#REF!</definedName>
    <definedName name="_____DAT2" localSheetId="0">'[5]AA-1'!#REF!</definedName>
    <definedName name="_____DAT2">'[5]AA-1'!#REF!</definedName>
    <definedName name="_____DAT3" localSheetId="0">'[5]AA-1'!#REF!</definedName>
    <definedName name="_____DAT3">'[5]AA-1'!#REF!</definedName>
    <definedName name="_____DAT5" localSheetId="0">'[5]AA-1'!#REF!</definedName>
    <definedName name="_____DAT5">'[5]AA-1'!#REF!</definedName>
    <definedName name="_____DAT6" localSheetId="0">'[5]AA-1'!#REF!</definedName>
    <definedName name="_____DAT6">'[5]AA-1'!#REF!</definedName>
    <definedName name="_____DAT7" localSheetId="0">'[5]AA-1'!#REF!</definedName>
    <definedName name="_____DAT7">'[5]AA-1'!#REF!</definedName>
    <definedName name="_____DAT8" localSheetId="0">'[5]AA-1'!#REF!</definedName>
    <definedName name="_____DAT8">'[5]AA-1'!#REF!</definedName>
    <definedName name="_____DAT9" localSheetId="0">'[5]AA-1'!#REF!</definedName>
    <definedName name="_____DAT9">'[5]AA-1'!#REF!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g1" localSheetId="0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0" hidden="1">#REF!</definedName>
    <definedName name="_____PPE2" hidden="1">#REF!</definedName>
    <definedName name="_____PRO1">#REF!</definedName>
    <definedName name="_____rbl1" localSheetId="0">[2]RSS9801!#REF!</definedName>
    <definedName name="_____rbl1">[2]RSS9801!#REF!</definedName>
    <definedName name="_____RBL2" localSheetId="0">#REF!</definedName>
    <definedName name="_____RBL2">#REF!</definedName>
    <definedName name="_____rub1">(#REF!,#REF!,#REF!)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 localSheetId="0">'[5]AA-1'!#REF!</definedName>
    <definedName name="____DAT1">'[5]AA-1'!#REF!</definedName>
    <definedName name="____DAT10" localSheetId="0">'[5]AA-1'!#REF!</definedName>
    <definedName name="____DAT10">'[5]AA-1'!#REF!</definedName>
    <definedName name="____DAT13" localSheetId="0">'[5]AA-1'!#REF!</definedName>
    <definedName name="____DAT13">'[5]AA-1'!#REF!</definedName>
    <definedName name="____DAT2" localSheetId="0">'[5]AA-1'!#REF!</definedName>
    <definedName name="____DAT2">'[5]AA-1'!#REF!</definedName>
    <definedName name="____DAT3" localSheetId="0">'[5]AA-1'!#REF!</definedName>
    <definedName name="____DAT3">'[5]AA-1'!#REF!</definedName>
    <definedName name="____DAT5" localSheetId="0">'[5]AA-1'!#REF!</definedName>
    <definedName name="____DAT5">'[5]AA-1'!#REF!</definedName>
    <definedName name="____DAT6" localSheetId="0">'[5]AA-1'!#REF!</definedName>
    <definedName name="____DAT6">'[5]AA-1'!#REF!</definedName>
    <definedName name="____DAT7" localSheetId="0">'[5]AA-1'!#REF!</definedName>
    <definedName name="____DAT7">'[5]AA-1'!#REF!</definedName>
    <definedName name="____DAT8" localSheetId="0">'[5]AA-1'!#REF!</definedName>
    <definedName name="____DAT8">'[5]AA-1'!#REF!</definedName>
    <definedName name="____DAT9" localSheetId="0">'[5]AA-1'!#REF!</definedName>
    <definedName name="____DAT9">'[5]AA-1'!#REF!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g1" localSheetId="0">#REF!</definedName>
    <definedName name="____g1">#REF!</definedName>
    <definedName name="____h1">#REF!</definedName>
    <definedName name="____k1">#REF!</definedName>
    <definedName name="____OBJ2005">#REF!</definedName>
    <definedName name="____PPE2" localSheetId="0" hidden="1">#REF!</definedName>
    <definedName name="____PPE2" hidden="1">#REF!</definedName>
    <definedName name="____PRO1">#REF!</definedName>
    <definedName name="____rbl1" localSheetId="0">[2]RSS9801!#REF!</definedName>
    <definedName name="____rbl1">[2]RSS9801!#REF!</definedName>
    <definedName name="____RBL2" localSheetId="0">#REF!</definedName>
    <definedName name="____RBL2">#REF!</definedName>
    <definedName name="____rub1">(#REF!,#REF!,#REF!)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 localSheetId="0">'[5]AA-1'!#REF!</definedName>
    <definedName name="___DAT1">'[5]AA-1'!#REF!</definedName>
    <definedName name="___DAT10" localSheetId="0">'[5]AA-1'!#REF!</definedName>
    <definedName name="___DAT10">'[5]AA-1'!#REF!</definedName>
    <definedName name="___DAT13" localSheetId="0">'[5]AA-1'!#REF!</definedName>
    <definedName name="___DAT13">'[5]AA-1'!#REF!</definedName>
    <definedName name="___DAT2" localSheetId="0">'[5]AA-1'!#REF!</definedName>
    <definedName name="___DAT2">'[5]AA-1'!#REF!</definedName>
    <definedName name="___DAT3" localSheetId="0">'[5]AA-1'!#REF!</definedName>
    <definedName name="___DAT3">'[5]AA-1'!#REF!</definedName>
    <definedName name="___DAT5" localSheetId="0">'[5]AA-1'!#REF!</definedName>
    <definedName name="___DAT5">'[5]AA-1'!#REF!</definedName>
    <definedName name="___DAT6" localSheetId="0">'[5]AA-1'!#REF!</definedName>
    <definedName name="___DAT6">'[5]AA-1'!#REF!</definedName>
    <definedName name="___DAT7" localSheetId="0">'[5]AA-1'!#REF!</definedName>
    <definedName name="___DAT7">'[5]AA-1'!#REF!</definedName>
    <definedName name="___DAT8" localSheetId="0">'[5]AA-1'!#REF!</definedName>
    <definedName name="___DAT8">'[5]AA-1'!#REF!</definedName>
    <definedName name="___DAT9" localSheetId="0">'[5]AA-1'!#REF!</definedName>
    <definedName name="___DAT9">'[5]AA-1'!#REF!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g1" localSheetId="0">#REF!</definedName>
    <definedName name="___g1">#REF!</definedName>
    <definedName name="___h1">#REF!</definedName>
    <definedName name="___k1">#REF!</definedName>
    <definedName name="___OBJ2005">#REF!</definedName>
    <definedName name="___PPE2" localSheetId="0" hidden="1">#REF!</definedName>
    <definedName name="___PPE2" hidden="1">#REF!</definedName>
    <definedName name="___PRO1">#REF!</definedName>
    <definedName name="___rbl1" localSheetId="0">[2]RSS9801!#REF!</definedName>
    <definedName name="___rbl1">[2]RSS9801!#REF!</definedName>
    <definedName name="___RBL2" localSheetId="0">#REF!</definedName>
    <definedName name="___RBL2">#REF!</definedName>
    <definedName name="___rub1">(#REF!,#REF!,#REF!)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#REF!</definedName>
    <definedName name="__123Graph_A" localSheetId="0" hidden="1">[6]AM_COST!#REF!</definedName>
    <definedName name="__123Graph_A" hidden="1">[6]AM_COST!#REF!</definedName>
    <definedName name="__D111486">#REF!</definedName>
    <definedName name="__DAT1" localSheetId="0">'[5]AA-1'!#REF!</definedName>
    <definedName name="__DAT1">'[5]AA-1'!#REF!</definedName>
    <definedName name="__DAT10" localSheetId="0">'[5]AA-1'!#REF!</definedName>
    <definedName name="__DAT10">'[5]AA-1'!#REF!</definedName>
    <definedName name="__DAT13" localSheetId="0">'[5]AA-1'!#REF!</definedName>
    <definedName name="__DAT13">'[5]AA-1'!#REF!</definedName>
    <definedName name="__DAT2" localSheetId="0">'[5]AA-1'!#REF!</definedName>
    <definedName name="__DAT2">'[5]AA-1'!#REF!</definedName>
    <definedName name="__DAT3" localSheetId="0">'[5]AA-1'!#REF!</definedName>
    <definedName name="__DAT3">'[5]AA-1'!#REF!</definedName>
    <definedName name="__DAT5" localSheetId="0">'[5]AA-1'!#REF!</definedName>
    <definedName name="__DAT5">'[5]AA-1'!#REF!</definedName>
    <definedName name="__DAT6" localSheetId="0">'[5]AA-1'!#REF!</definedName>
    <definedName name="__DAT6">'[5]AA-1'!#REF!</definedName>
    <definedName name="__DAT7" localSheetId="0">'[5]AA-1'!#REF!</definedName>
    <definedName name="__DAT7">'[5]AA-1'!#REF!</definedName>
    <definedName name="__DAT8" localSheetId="0">'[5]AA-1'!#REF!</definedName>
    <definedName name="__DAT8">'[5]AA-1'!#REF!</definedName>
    <definedName name="__DAT9" localSheetId="0">'[5]AA-1'!#REF!</definedName>
    <definedName name="__DAT9">'[5]AA-1'!#REF!</definedName>
    <definedName name="__e1" localSheetId="0">#REF!</definedName>
    <definedName name="__e1">#REF!</definedName>
    <definedName name="__f1" localSheetId="0">#REF!</definedName>
    <definedName name="__f1">#REF!</definedName>
    <definedName name="__g1" localSheetId="0">#REF!</definedName>
    <definedName name="__g1">#REF!</definedName>
    <definedName name="__h1">#REF!</definedName>
    <definedName name="__k1">#REF!</definedName>
    <definedName name="__OBJ2005">#REF!</definedName>
    <definedName name="__PPE2" localSheetId="0" hidden="1">#REF!</definedName>
    <definedName name="__PPE2" hidden="1">#REF!</definedName>
    <definedName name="__PRO1">#REF!</definedName>
    <definedName name="__rbl1" localSheetId="0">[2]RSS9801!#REF!</definedName>
    <definedName name="__rbl1">[2]RSS9801!#REF!</definedName>
    <definedName name="__RBL2" localSheetId="0">#REF!</definedName>
    <definedName name="__RBL2">#REF!</definedName>
    <definedName name="__rub1">(#REF!,#REF!,#REF!)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K40">#REF!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c_1">#REF!</definedName>
    <definedName name="_c_2">#REF!</definedName>
    <definedName name="_c_3">#REF!</definedName>
    <definedName name="_D111486">#REF!</definedName>
    <definedName name="_DAT1" localSheetId="0">'[5]AA-1'!#REF!</definedName>
    <definedName name="_DAT1">'[5]AA-1'!#REF!</definedName>
    <definedName name="_DAT10" localSheetId="0">'[5]AA-1'!#REF!</definedName>
    <definedName name="_DAT10">'[5]AA-1'!#REF!</definedName>
    <definedName name="_DAT13" localSheetId="0">'[5]AA-1'!#REF!</definedName>
    <definedName name="_DAT13">'[5]AA-1'!#REF!</definedName>
    <definedName name="_DAT2" localSheetId="0">'[5]AA-1'!#REF!</definedName>
    <definedName name="_DAT2">'[5]AA-1'!#REF!</definedName>
    <definedName name="_DAT3" localSheetId="0">'[5]AA-1'!#REF!</definedName>
    <definedName name="_DAT3">'[5]AA-1'!#REF!</definedName>
    <definedName name="_DAT5" localSheetId="0">'[5]AA-1'!#REF!</definedName>
    <definedName name="_DAT5">'[5]AA-1'!#REF!</definedName>
    <definedName name="_DAT6" localSheetId="0">'[5]AA-1'!#REF!</definedName>
    <definedName name="_DAT6">'[5]AA-1'!#REF!</definedName>
    <definedName name="_DAT7" localSheetId="0">'[5]AA-1'!#REF!</definedName>
    <definedName name="_DAT7">'[5]AA-1'!#REF!</definedName>
    <definedName name="_DAT8" localSheetId="0">'[5]AA-1'!#REF!</definedName>
    <definedName name="_DAT8">'[5]AA-1'!#REF!</definedName>
    <definedName name="_DAT9" localSheetId="0">'[5]AA-1'!#REF!</definedName>
    <definedName name="_DAT9">'[5]AA-1'!#REF!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>#REF!</definedName>
    <definedName name="_Key1" hidden="1">#REF!</definedName>
    <definedName name="_Key2" hidden="1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OBJ2005">#REF!</definedName>
    <definedName name="_Order1" hidden="1">255</definedName>
    <definedName name="_Order2" hidden="1">255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PE2" localSheetId="0" hidden="1">#REF!</definedName>
    <definedName name="_PPE2" hidden="1">#REF!</definedName>
    <definedName name="_PRO1">#REF!</definedName>
    <definedName name="_rbl1" localSheetId="0">[2]RSS9801!#REF!</definedName>
    <definedName name="_rbl1">[2]RSS9801!#REF!</definedName>
    <definedName name="_RBL2" localSheetId="0">#REF!</definedName>
    <definedName name="_RBL2">#REF!</definedName>
    <definedName name="_rub1">[3]db!$C$15,[3]db!$B$14,[3]db!$B$12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ort" hidden="1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K40">[4]Order_Nov_w45!$A$60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'[7]QR_4.1'!#REF!</definedName>
    <definedName name="A">'[7]QR_4.1'!#REF!</definedName>
    <definedName name="aa" localSheetId="0">'[8]U-2.1'!#REF!</definedName>
    <definedName name="aa">'[8]U-2.1'!#REF!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a" hidden="1">#REF!</definedName>
    <definedName name="aaaa">#REF!</definedName>
    <definedName name="AB" localSheetId="0">'[7]QR_4.1'!#REF!</definedName>
    <definedName name="AB">'[7]QR_4.1'!#REF!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" localSheetId="0">'[7]QR_4.1'!#REF!</definedName>
    <definedName name="AD">'[7]QR_4.1'!#REF!</definedName>
    <definedName name="ADM" localSheetId="0">#REF!</definedName>
    <definedName name="ADM">#REF!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ng">'[9]Data 2'!$A:$IV</definedName>
    <definedName name="ang_1">#REF!</definedName>
    <definedName name="ang_2">#REF!</definedName>
    <definedName name="ang_3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ssetStatus">[10]AssetStatus!$A$3:$A$11</definedName>
    <definedName name="AssetType">[10]AssetType!$A$3:$A$64</definedName>
    <definedName name="b" hidden="1">#REF!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[11]name!#REF!</definedName>
    <definedName name="bbb">[11]name!#REF!</definedName>
    <definedName name="bbb_1">#REF!</definedName>
    <definedName name="bbb_2">#REF!</definedName>
    <definedName name="bbb_3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OI">'[10]License BOI'!$A$3:$A$10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S">#REF!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C_Period">[12]Menu!$F$6</definedName>
    <definedName name="case">[13]data!$C$1</definedName>
    <definedName name="cash">'[9]Data 2'!$A:$IV</definedName>
    <definedName name="cash_1">#REF!</definedName>
    <definedName name="cash_2">#REF!</definedName>
    <definedName name="cash_3">#REF!</definedName>
    <definedName name="cc" localSheetId="0">#REF!</definedName>
    <definedName name="cc">#REF!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0">[15]description!#REF!</definedName>
    <definedName name="comm.">[15]description!#REF!</definedName>
    <definedName name="comm._1">#REF!</definedName>
    <definedName name="comm._2">#REF!</definedName>
    <definedName name="comm._3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ST">#REF!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D" localSheetId="0">'[16]วงเครดิต 3'!#REF!</definedName>
    <definedName name="D">'[16]วงเครดิต 3'!#REF!</definedName>
    <definedName name="D_1">#REF!</definedName>
    <definedName name="D_2">#REF!</definedName>
    <definedName name="D_3">#REF!</definedName>
    <definedName name="dasd" localSheetId="0">#REF!</definedName>
    <definedName name="dasd">#REF!</definedName>
    <definedName name="data">[17]BAL42!$A$1:$L$10000</definedName>
    <definedName name="DATA_01" localSheetId="0">[18]สำนักงาน!#REF!</definedName>
    <definedName name="DATA_01">[18]สำนักงาน!#REF!</definedName>
    <definedName name="DATA_01_1">#REF!</definedName>
    <definedName name="DATA_01_2">#REF!</definedName>
    <definedName name="DATA_01_3">#REF!</definedName>
    <definedName name="DATA_02" localSheetId="0">[18]สำนักงาน!#REF!</definedName>
    <definedName name="DATA_02">[18]สำนักงาน!#REF!</definedName>
    <definedName name="DATA_02_1">#REF!</definedName>
    <definedName name="DATA_02_2">#REF!</definedName>
    <definedName name="DATA_02_3">#REF!</definedName>
    <definedName name="DATA_03" localSheetId="0">[18]สำนักงาน!#REF!</definedName>
    <definedName name="DATA_03">[18]สำนักงาน!#REF!</definedName>
    <definedName name="DATA_03_1">#REF!</definedName>
    <definedName name="DATA_03_2">#REF!</definedName>
    <definedName name="DATA_03_3">#REF!</definedName>
    <definedName name="data1" localSheetId="5" hidden="1">{#N/A,#N/A,FALSE,"Eff-SSC2"}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e" localSheetId="0">#REF!</definedName>
    <definedName name="date">#REF!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b">[19]Sheet1!$A$2:$D$126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ddd" localSheetId="0">'[8]U-2.1'!#REF!</definedName>
    <definedName name="ddddd">'[8]U-2.1'!#REF!</definedName>
    <definedName name="Defect_Jun_2002" localSheetId="0">[20]note_defect!#REF!</definedName>
    <definedName name="Defect_Jun_2002">[20]note_defect!#REF!</definedName>
    <definedName name="Defect_Jun_2002_1">#REF!</definedName>
    <definedName name="Defect_Jun_2002_2">#REF!</definedName>
    <definedName name="Defect_Jun_2002_3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rt" hidden="1">#REF!</definedName>
    <definedName name="EX.RATE">[21]RATE!$A$1:$C$32</definedName>
    <definedName name="Excel_BuiltIn_Database" localSheetId="0">#REF!</definedName>
    <definedName name="Excel_BuiltIn_Database">#REF!</definedName>
    <definedName name="Excel_BuiltIn_Database_1" localSheetId="0">#REF!</definedName>
    <definedName name="Excel_BuiltIn_Database_1">#REF!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2" localSheetId="0">#REF!</definedName>
    <definedName name="Excel_BuiltIn_Print_Titles_2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[22]BGT97STAFF!#REF!</definedName>
    <definedName name="_xlnm.Extract">[22]BGT97STAFF!#REF!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ill" localSheetId="0" hidden="1">#REF!</definedName>
    <definedName name="fill" hidden="1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G" localSheetId="0">'[16]วงเครดิต 3'!#REF!</definedName>
    <definedName name="G">'[16]วงเครดิต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L_CB">'[23]GL CB'!$L$44</definedName>
    <definedName name="GL_M">'[23]GL M'!$L$385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oup">[24]group!$A:$IV</definedName>
    <definedName name="group_1">#REF!</definedName>
    <definedName name="group_2">#REF!</definedName>
    <definedName name="group_3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h" localSheetId="0">'[16]วงเครดิต 3'!#REF!</definedName>
    <definedName name="h">'[16]วงเครดิต 3'!#REF!</definedName>
    <definedName name="h_1">#REF!</definedName>
    <definedName name="h_2">#REF!</definedName>
    <definedName name="h_3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itech" hidden="1">#REF!</definedName>
    <definedName name="hjk" hidden="1">#REF!</definedName>
    <definedName name="HTH" hidden="1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>#REF!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i" localSheetId="0">'[8]U-2.1'!#REF!</definedName>
    <definedName name="ii">'[8]U-2.1'!#REF!</definedName>
    <definedName name="iiii" localSheetId="5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0">'[25]CODE,NAME'!#REF!</definedName>
    <definedName name="INTERCONTINENTAL_COMMODITIES">'[25]CODE,NAME'!#REF!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>'[9]Data 2'!$A:$IV</definedName>
    <definedName name="jame_1">#REF!</definedName>
    <definedName name="jame_2">#REF!</definedName>
    <definedName name="jame_3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j" localSheetId="5" hidden="1">{#N/A,#N/A,FALSE,"Eff-SSC2"}</definedName>
    <definedName name="jj" localSheetId="0" hidden="1">{#N/A,#N/A,FALSE,"Eff-SSC2"}</definedName>
    <definedName name="jj" hidden="1">{#N/A,#N/A,FALSE,"Eff-SSC2"}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k" localSheetId="0">'[16]วงเครดิต 3'!#REF!</definedName>
    <definedName name="k">'[16]วงเครดิต 3'!#REF!</definedName>
    <definedName name="k_1">#REF!</definedName>
    <definedName name="k_2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k">[26]name!$A:$IV</definedName>
    <definedName name="kk_1">#REF!</definedName>
    <definedName name="kk_2">#REF!</definedName>
    <definedName name="kk_3">#REF!</definedName>
    <definedName name="kkk" localSheetId="0" hidden="1">#REF!</definedName>
    <definedName name="kkk" hidden="1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l" localSheetId="5" hidden="1">{#N/A,#N/A,FALSE,"Eff-SSC2"}</definedName>
    <definedName name="ll" localSheetId="0" hidden="1">{#N/A,#N/A,FALSE,"Eff-SSC2"}</definedName>
    <definedName name="ll" hidden="1">{#N/A,#N/A,FALSE,"Eff-SSC2"}</definedName>
    <definedName name="lll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C">[10]Location!$A$3:$A$39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RRY">[27]อัตราค่าบรรทุก!$A$1:$C$21</definedName>
    <definedName name="lpo">'[28]Stock Aging'!$A$2:$S$1606</definedName>
    <definedName name="m" localSheetId="0">'[16]วงเครดิต 3'!#REF!</definedName>
    <definedName name="m">'[16]วงเครดิต 3'!#REF!</definedName>
    <definedName name="m_1">#REF!</definedName>
    <definedName name="m_2">#REF!</definedName>
    <definedName name="m_3">#REF!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n" localSheetId="5" hidden="1">{#N/A,#N/A,FALSE,"Eff-SSC2"}</definedName>
    <definedName name="n" localSheetId="0" hidden="1">{#N/A,#N/A,FALSE,"Eff-SSC2"}</definedName>
    <definedName name="n" hidden="1">{#N/A,#N/A,FALSE,"Eff-SSC2"}</definedName>
    <definedName name="name" localSheetId="0">#REF!</definedName>
    <definedName name="name">#REF!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n" localSheetId="5" hidden="1">{#N/A,#N/A,FALSE,"Eff-SSC2"}</definedName>
    <definedName name="nn" localSheetId="0" hidden="1">{#N/A,#N/A,FALSE,"Eff-SSC2"}</definedName>
    <definedName name="nn" hidden="1">{#N/A,#N/A,FALSE,"Eff-SSC2"}</definedName>
    <definedName name="NOREEN" localSheetId="0">#REF!</definedName>
    <definedName name="NOREEN">#REF!</definedName>
    <definedName name="o" localSheetId="0">'[29]Machine2,3''04'!#REF!</definedName>
    <definedName name="o">'[29]Machine2,3''04'!#REF!</definedName>
    <definedName name="o_1">#REF!</definedName>
    <definedName name="o_2">#REF!</definedName>
    <definedName name="o_3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0">[30]HH!#REF!</definedName>
    <definedName name="OLE_LINK1_21">[30]HH!#REF!</definedName>
    <definedName name="OLE_LINK1_21_1">#REF!</definedName>
    <definedName name="OLE_LINK1_21_2">#REF!</definedName>
    <definedName name="OLE_LINK1_21_3">#REF!</definedName>
    <definedName name="oo" localSheetId="5" hidden="1">{#N/A,#N/A,FALSE,"Eff-SSC2"}</definedName>
    <definedName name="oo" localSheetId="0" hidden="1">{#N/A,#N/A,FALSE,"Eff-SSC2"}</definedName>
    <definedName name="oo" hidden="1">{#N/A,#N/A,FALSE,"Eff-SSC2"}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[31]dBase!#REF!</definedName>
    <definedName name="Plas">[31]dBase!#REF!</definedName>
    <definedName name="Plas_1">#REF!</definedName>
    <definedName name="Plas_2">#REF!</definedName>
    <definedName name="Plas_3">#REF!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p" localSheetId="0">#REF!</definedName>
    <definedName name="pp">#REF!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p">[32]อัตราค่าบรรทุก!$A$1:$C$21</definedName>
    <definedName name="ppp_1">#REF!</definedName>
    <definedName name="ppp_2">#REF!</definedName>
    <definedName name="ppp_3">#REF!</definedName>
    <definedName name="_xlnm.Print_Area" localSheetId="1">'1 Note'!$A$1:$P$903</definedName>
    <definedName name="_xlnm.Print_Area" localSheetId="2">'14 Assosiate 24'!$A$1:$T$25</definedName>
    <definedName name="_xlnm.Print_Area" localSheetId="3">'14 Assosiate 25'!$A$1:$R$28</definedName>
    <definedName name="_xlnm.Print_Area" localSheetId="4">'16 Joint 28'!$A$1:$T$30</definedName>
    <definedName name="_xlnm.Print_Area" localSheetId="5">'28 Segment 36 '!$A$1:$S$35</definedName>
    <definedName name="_xlnm.Print_Area" localSheetId="6">'P.32-33.'!$A$1:$S$41</definedName>
    <definedName name="_xlnm.Print_Area" localSheetId="7">'P.34-35'!$A$1:$P$122</definedName>
    <definedName name="_xlnm.Print_Area">#REF!</definedName>
    <definedName name="PRINT_AREA_MI">#REF!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_xlnm.Print_Titles">#REF!</definedName>
    <definedName name="PRINT_TITLES_MI">#REF!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q" localSheetId="5" hidden="1">{#N/A,#N/A,FALSE,"Eff-SSC2"}</definedName>
    <definedName name="q" localSheetId="0" hidden="1">{#N/A,#N/A,FALSE,"Eff-SSC2"}</definedName>
    <definedName name="q" hidden="1">{#N/A,#N/A,FALSE,"Eff-SSC2"}</definedName>
    <definedName name="QQQ" localSheetId="0">#REF!</definedName>
    <definedName name="QQQ">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w" hidden="1">#REF!</definedName>
    <definedName name="RATE">[33]RATE!$A$1:$C$32</definedName>
    <definedName name="RATE_1">#REF!</definedName>
    <definedName name="RATE_2">#REF!</definedName>
    <definedName name="RATE_3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4">[34]RATE!$A$1:$D$32</definedName>
    <definedName name="RATE4_1">#REF!</definedName>
    <definedName name="RATE4_2">#REF!</definedName>
    <definedName name="RATE4_3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E" localSheetId="0">#REF!</definedName>
    <definedName name="RE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MCOptions">"*010000000000000"</definedName>
    <definedName name="RPB" hidden="1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ub" localSheetId="0">[31]dBase!#REF!</definedName>
    <definedName name="Rub">[31]dBase!#REF!</definedName>
    <definedName name="Rub_1">#REF!</definedName>
    <definedName name="Rub_2">#REF!</definedName>
    <definedName name="Rub_3">#REF!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s" localSheetId="0">'[16]วงเครดิต 3'!#REF!</definedName>
    <definedName name="s">'[16]วงเครดิต 3'!#REF!</definedName>
    <definedName name="s_1">#REF!</definedName>
    <definedName name="s_2">#REF!</definedName>
    <definedName name="s_3">#REF!</definedName>
    <definedName name="sadadad" localSheetId="0">'[7]QR_4.1'!#REF!</definedName>
    <definedName name="sadadad">'[7]QR_4.1'!#REF!</definedName>
    <definedName name="sale">[35]Sale0307!$A$1:$G$401</definedName>
    <definedName name="sale_1">#REF!</definedName>
    <definedName name="sale_2">#REF!</definedName>
    <definedName name="sale_3">#REF!</definedName>
    <definedName name="sale0309">[36]Sale0309!$A$1:$G$369</definedName>
    <definedName name="sale0309_1">#REF!</definedName>
    <definedName name="sale0309_2">#REF!</definedName>
    <definedName name="sale0309_3">#REF!</definedName>
    <definedName name="sale0311">[37]Sale0311!$A$1:$G$373</definedName>
    <definedName name="sale0311_1">#REF!</definedName>
    <definedName name="sale0311_2">#REF!</definedName>
    <definedName name="sale0311_3">#REF!</definedName>
    <definedName name="sale0401">'[38]Sale 0401'!$A$1:$G$264</definedName>
    <definedName name="sale0401_1">#REF!</definedName>
    <definedName name="sale0401_2">#REF!</definedName>
    <definedName name="sale0401_3">#REF!</definedName>
    <definedName name="sale0402">[39]Sale0402!$A$1:$G$350</definedName>
    <definedName name="sale0402_1">#REF!</definedName>
    <definedName name="sale0402_2">#REF!</definedName>
    <definedName name="sale0402_3">#REF!</definedName>
    <definedName name="sale0403">[40]Sale0403!$A$1:$G$420</definedName>
    <definedName name="sale0403_1">#REF!</definedName>
    <definedName name="sale0403_2">#REF!</definedName>
    <definedName name="sale0403_3">#REF!</definedName>
    <definedName name="sale0404">'[41]Sale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[42]Sale0406!$A$1:$E$334</definedName>
    <definedName name="sale0406_1">#REF!</definedName>
    <definedName name="sale0406_2">#REF!</definedName>
    <definedName name="sale0406_3">#REF!</definedName>
    <definedName name="sale0407">'[43]Sale 0407'!$A$1:$E$389</definedName>
    <definedName name="sale0407_1">#REF!</definedName>
    <definedName name="sale0407_2">#REF!</definedName>
    <definedName name="sale0407_3">#REF!</definedName>
    <definedName name="sale0408">'[44]Sale 0408'!$A$2:$E$351</definedName>
    <definedName name="sale0408_1">#REF!</definedName>
    <definedName name="sale0408_2">#REF!</definedName>
    <definedName name="sale0408_3">#REF!</definedName>
    <definedName name="SALE0411">'[45]Sale 0411'!$A$1:$G$373</definedName>
    <definedName name="SALE0411_1">#REF!</definedName>
    <definedName name="SALE0411_2">#REF!</definedName>
    <definedName name="SALE0411_3">#REF!</definedName>
    <definedName name="sale0501">'[46]Sale 0501'!$A$1:$G$184</definedName>
    <definedName name="sale0501_1">#REF!</definedName>
    <definedName name="sale0501_2">#REF!</definedName>
    <definedName name="sale0501_3">#REF!</definedName>
    <definedName name="SALE0502">'[47]Sale 0502'!$A$1:$G$257</definedName>
    <definedName name="SALE0502_1">#REF!</definedName>
    <definedName name="SALE0502_2">#REF!</definedName>
    <definedName name="SALE0502_3">#REF!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fsfs" localSheetId="0" hidden="1">#REF!</definedName>
    <definedName name="sfsfs" hidden="1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s" localSheetId="0">'[8]U-2.1'!#REF!</definedName>
    <definedName name="ss">'[8]U-2.1'!#REF!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ubAssetType">[10]AssetType!$C$3:$C$249</definedName>
    <definedName name="table02">[48]LTX!$A:$IV</definedName>
    <definedName name="table02_1">#REF!</definedName>
    <definedName name="table02_2">#REF!</definedName>
    <definedName name="table02_3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" localSheetId="0">'[7]QR_4.1'!#REF!</definedName>
    <definedName name="tt">'[7]QR_4.1'!#REF!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w" localSheetId="0">'[16]วงเครดิต 3'!#REF!</definedName>
    <definedName name="w">'[16]วงเครดิต 3'!#REF!</definedName>
    <definedName name="w_1">#REF!</definedName>
    <definedName name="w_2">#REF!</definedName>
    <definedName name="w_3">#REF!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K_40">[49]Order_Oct_w40!$A$47</definedName>
    <definedName name="WK_40_1">#REF!</definedName>
    <definedName name="WK_40_2">#REF!</definedName>
    <definedName name="WK_40_3">#REF!</definedName>
    <definedName name="WK_41">[49]Order_Oct_w41!$A$49</definedName>
    <definedName name="WK_41_1">#REF!</definedName>
    <definedName name="WK_41_2">#REF!</definedName>
    <definedName name="WK_41_3">#REF!</definedName>
    <definedName name="WR_40">[49]Order_Oct_w40!$A$72</definedName>
    <definedName name="WR_40_1">#REF!</definedName>
    <definedName name="WR_40_2">#REF!</definedName>
    <definedName name="WR_40_3">#REF!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S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y" localSheetId="5" hidden="1">{#N/A,#N/A,FALSE,"Eff-SSC2"}</definedName>
    <definedName name="y" localSheetId="0" hidden="1">{#N/A,#N/A,FALSE,"Eff-SSC2"}</definedName>
    <definedName name="y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zz">#REF!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เ1149" localSheetId="0">[50]Aging!#REF!</definedName>
    <definedName name="เ1149">[50]Aging!#REF!</definedName>
    <definedName name="เ1149_1">#REF!</definedName>
    <definedName name="เ1149_2">#REF!</definedName>
    <definedName name="เ1149_3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>[2]RSS9801!#REF!</definedName>
    <definedName name="กก">[2]RSS9801!#REF!</definedName>
    <definedName name="กก_1">#REF!</definedName>
    <definedName name="กก_2">#REF!</definedName>
    <definedName name="กก_3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ิ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รับรอง">#REF!</definedName>
    <definedName name="งงง" localSheetId="0">#REF!</definedName>
    <definedName name="งง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มัดจำ" localSheetId="0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'[51]ปัจจุบัน '!#REF!</definedName>
    <definedName name="ชั่วโมงการอบยาง">'[51]ปัจจุบัน '!#REF!</definedName>
    <definedName name="ด" localSheetId="0" hidden="1">'[52]PS-1995'!#REF!</definedName>
    <definedName name="ด" hidden="1">'[52]PS-1995'!#REF!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0">[20]note_defect!#REF!</definedName>
    <definedName name="ถุงมือสุ่มก่อนชั่ง">[20]note_defect!#REF!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[15]description!#REF!</definedName>
    <definedName name="ประกันส่งออ">[15]description!#REF!</definedName>
    <definedName name="ประกันส่งออก" localSheetId="0">[15]description!#REF!</definedName>
    <definedName name="ประกันส่งออก">[15]description!#REF!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360" localSheetId="0">#REF!</definedName>
    <definedName name="ฟ360">#REF!</definedName>
    <definedName name="ฟฟ">'[23]GL CB'!$L$44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่าง" localSheetId="0">'[7]QR_4.1'!#REF!</definedName>
    <definedName name="ร่าง">'[7]QR_4.1'!#REF!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'[53]test 2'!#REF!</definedName>
    <definedName name="สส">'[53]test 2'!#REF!</definedName>
    <definedName name="สินค้า">#REF!</definedName>
    <definedName name="ห" localSheetId="0">#REF!</definedName>
    <definedName name="ห">#REF!</definedName>
  </definedNames>
  <calcPr calcId="162913"/>
</workbook>
</file>

<file path=xl/calcChain.xml><?xml version="1.0" encoding="utf-8"?>
<calcChain xmlns="http://schemas.openxmlformats.org/spreadsheetml/2006/main">
  <c r="N290" i="19" l="1"/>
  <c r="J290" i="19"/>
  <c r="P876" i="19"/>
  <c r="P875" i="19"/>
  <c r="P863" i="19"/>
  <c r="P862" i="19"/>
  <c r="P853" i="19"/>
  <c r="P854" i="19"/>
  <c r="P852" i="19"/>
  <c r="P618" i="19"/>
  <c r="P619" i="19"/>
  <c r="N618" i="19"/>
  <c r="N619" i="19"/>
  <c r="L618" i="19"/>
  <c r="L619" i="19"/>
  <c r="J618" i="19"/>
  <c r="J619" i="19"/>
  <c r="T12" i="25"/>
  <c r="R12" i="25"/>
  <c r="P12" i="25"/>
  <c r="P660" i="19"/>
  <c r="L660" i="19"/>
  <c r="N660" i="19"/>
  <c r="P639" i="19"/>
  <c r="N639" i="19"/>
  <c r="L639" i="19"/>
  <c r="J639" i="19"/>
  <c r="P635" i="19"/>
  <c r="P640" i="19"/>
  <c r="N635" i="19"/>
  <c r="N640" i="19"/>
  <c r="L635" i="19"/>
  <c r="L640" i="19"/>
  <c r="J635" i="19"/>
  <c r="J640" i="19"/>
  <c r="N599" i="19"/>
  <c r="P599" i="19"/>
  <c r="N580" i="19"/>
  <c r="P443" i="19"/>
  <c r="N443" i="19"/>
  <c r="L443" i="19"/>
  <c r="J443" i="19"/>
  <c r="L366" i="19"/>
  <c r="J315" i="19"/>
  <c r="L315" i="19"/>
  <c r="N315" i="19"/>
  <c r="L221" i="19"/>
  <c r="P777" i="19"/>
  <c r="N777" i="19"/>
  <c r="L777" i="19"/>
  <c r="J777" i="19"/>
  <c r="N769" i="19"/>
  <c r="P739" i="19"/>
  <c r="P740" i="19"/>
  <c r="L739" i="19"/>
  <c r="L740" i="19"/>
  <c r="J739" i="19"/>
  <c r="J740" i="19"/>
  <c r="P709" i="19"/>
  <c r="P710" i="19"/>
  <c r="N710" i="19"/>
  <c r="P700" i="19"/>
  <c r="P701" i="19"/>
  <c r="N701" i="19"/>
  <c r="J699" i="19"/>
  <c r="J700" i="19"/>
  <c r="H701" i="19"/>
  <c r="J690" i="19"/>
  <c r="R26" i="27"/>
  <c r="N26" i="27"/>
  <c r="H16" i="26"/>
  <c r="D16" i="26"/>
  <c r="P221" i="19"/>
  <c r="P338" i="19"/>
  <c r="P340" i="19"/>
  <c r="J328" i="19"/>
  <c r="N326" i="19"/>
  <c r="N328" i="19"/>
  <c r="P315" i="19"/>
  <c r="J257" i="19"/>
  <c r="L257" i="19"/>
  <c r="P257" i="19"/>
  <c r="N257" i="19"/>
  <c r="J251" i="19"/>
  <c r="L251" i="19"/>
  <c r="N251" i="19"/>
  <c r="P251" i="19"/>
  <c r="P13" i="27"/>
  <c r="N16" i="26"/>
  <c r="O16" i="23"/>
  <c r="M16" i="23"/>
  <c r="K16" i="23"/>
  <c r="I16" i="23"/>
  <c r="S15" i="23"/>
  <c r="Q15" i="23"/>
  <c r="S14" i="23"/>
  <c r="S16" i="23"/>
  <c r="Q14" i="23"/>
  <c r="Q16" i="23"/>
  <c r="Q22" i="23"/>
  <c r="Q25" i="23"/>
  <c r="Q27" i="23" s="1"/>
  <c r="Q29" i="23" s="1"/>
  <c r="R134" i="15"/>
  <c r="S134" i="15"/>
  <c r="T134" i="15"/>
  <c r="U134" i="15"/>
  <c r="R135" i="15"/>
  <c r="S135" i="15"/>
  <c r="T135" i="15"/>
  <c r="U135" i="15"/>
  <c r="R136" i="15"/>
  <c r="S136" i="15"/>
  <c r="T136" i="15"/>
  <c r="U136" i="15"/>
  <c r="R137" i="15"/>
  <c r="S137" i="15"/>
  <c r="T137" i="15"/>
  <c r="U137" i="15"/>
  <c r="R138" i="15"/>
  <c r="S138" i="15"/>
  <c r="T138" i="15"/>
  <c r="U138" i="15"/>
  <c r="R139" i="15"/>
  <c r="S139" i="15"/>
  <c r="T139" i="15"/>
  <c r="U139" i="15"/>
  <c r="R156" i="15"/>
  <c r="S156" i="15"/>
  <c r="T156" i="15"/>
  <c r="U156" i="15"/>
  <c r="R157" i="15"/>
  <c r="S157" i="15"/>
  <c r="T157" i="15"/>
  <c r="U157" i="15"/>
  <c r="R158" i="15"/>
  <c r="S158" i="15"/>
  <c r="T158" i="15"/>
  <c r="U158" i="15"/>
  <c r="R159" i="15"/>
  <c r="S159" i="15"/>
  <c r="T159" i="15"/>
  <c r="U159" i="15"/>
  <c r="R160" i="15"/>
  <c r="S160" i="15"/>
  <c r="T160" i="15"/>
  <c r="U160" i="15"/>
  <c r="R161" i="15"/>
  <c r="S161" i="15"/>
  <c r="T161" i="15"/>
  <c r="U161" i="15"/>
  <c r="R162" i="15"/>
  <c r="S162" i="15"/>
  <c r="T162" i="15"/>
  <c r="U162" i="15"/>
  <c r="R163" i="15"/>
  <c r="S163" i="15"/>
  <c r="T163" i="15"/>
  <c r="U163" i="15"/>
  <c r="R164" i="15"/>
  <c r="S164" i="15"/>
  <c r="T164" i="15"/>
  <c r="U164" i="15"/>
  <c r="R165" i="15"/>
  <c r="S165" i="15"/>
  <c r="T165" i="15"/>
  <c r="U165" i="15"/>
  <c r="R166" i="15"/>
  <c r="S166" i="15"/>
  <c r="T166" i="15"/>
  <c r="U166" i="15"/>
  <c r="R167" i="15"/>
  <c r="S167" i="15"/>
  <c r="T167" i="15"/>
  <c r="U167" i="15"/>
  <c r="R168" i="15"/>
  <c r="S168" i="15"/>
  <c r="T168" i="15"/>
  <c r="U168" i="15"/>
  <c r="J701" i="19"/>
</calcChain>
</file>

<file path=xl/sharedStrings.xml><?xml version="1.0" encoding="utf-8"?>
<sst xmlns="http://schemas.openxmlformats.org/spreadsheetml/2006/main" count="2285" uniqueCount="1081">
  <si>
    <t>บริษัท แฮลเซี่ยน เทคโนโลยี่ จำกัด (มหาชน) และบริษัทย่อย</t>
  </si>
  <si>
    <t>(หน่วย : พันบาท)</t>
  </si>
  <si>
    <t>งบการเงินรวม</t>
  </si>
  <si>
    <t>งบการเงินเฉพาะกิจการ</t>
  </si>
  <si>
    <t>31 ธันวาคม 2556</t>
  </si>
  <si>
    <t>กิจการที่เกี่ยวข้องกัน</t>
  </si>
  <si>
    <t>สินค้าคงเหลือ-สุทธิ</t>
  </si>
  <si>
    <t>เงินกู้ยืมระยะยาว-สุทธิ</t>
  </si>
  <si>
    <t>กำไรขั้นต้น</t>
  </si>
  <si>
    <t>รายได้อื่น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</si>
  <si>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</si>
  <si>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</si>
  <si>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</si>
  <si>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</si>
  <si>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ผลต่างจากการแปลงค่างบการเงิน</t>
  </si>
  <si>
    <t>สินค้าคงเหลือ</t>
  </si>
  <si>
    <t>รวม</t>
  </si>
  <si>
    <t>2557</t>
  </si>
  <si>
    <t>2556</t>
  </si>
  <si>
    <t>เงินให้กู้ยืมระยะสั้นแก่กิจการที่เกี่ยวข้องกัน</t>
  </si>
  <si>
    <t>งบการเงิน</t>
  </si>
  <si>
    <t>ยอดคงเหลือ ณ วันที่ 31 ธันวาคม 2556</t>
  </si>
  <si>
    <t>30 มิถุนายน 2557</t>
  </si>
  <si>
    <t>ณ วันที่ 30 มิถุนายน 2557</t>
  </si>
  <si>
    <t>รวมรายได้</t>
  </si>
  <si>
    <t>กำไรต่อหุ้นขั้นพื้นฐาน</t>
  </si>
  <si>
    <t>กำไรต่อหุ้นปรับลด</t>
  </si>
  <si>
    <t>ค่าเสื่อมราคา</t>
  </si>
  <si>
    <t>หมายเหตุประกอบงบการเงินระหว่างกาลอย่างย่อ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</si>
  <si>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</si>
  <si>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</si>
  <si>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</si>
  <si>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 xml:space="preserve"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 </t>
  </si>
  <si>
    <t xml:space="preserve">โดยหลักทรัพย์ทำการซื้อขายในส่วนของตลาดหลักทรัพย์ใหม่ (MAI : Market for Alternative Investment) </t>
  </si>
  <si>
    <t xml:space="preserve">“บริษัท” หมายถึง บริษัท แฮลเซี่ยน เทคโนโลยี่ จำกัด (มหาชน) “กลุ่มบริษัท” หมายถึง บริษัท แฮลเซี่ยน เทคโนโลยี่ จำกัด </t>
  </si>
  <si>
    <t>(มหาชน) และบริษัทย่อย</t>
  </si>
  <si>
    <t>2.  เกณฑ์ในการจัดทำงบการเงินระหว่างกาล</t>
  </si>
  <si>
    <t>งบการเงินรวมระหว่างกาลและงบการเงินเฉพาะกิจการระหว่างกาลได้จัดทำขึ้นตามหลักการบัญชีที่รับรองทั่วไปในประเทศ</t>
  </si>
  <si>
    <t>ไทยภายใต้พระราชบัญญัติการบัญชี พ.ศ. 2543 ซึ่งหมายถึงมาตรฐานการบัญชีที่ออกภายใต้พระราชบัญญัติวิชาชีพบัญชี พ.ศ. 2547</t>
  </si>
  <si>
    <t>และตามข้อกำหนดของคณะกรรมการกำกับหลักทรัพย์และตลาดหลักทรัพย์ว่าด้วยการจัดทำและนำเสนอรายงานทางการเงิน</t>
  </si>
  <si>
    <t>งบการเงินหลัก (คือ งบแสดงฐานะการเงิน งบกำไรขาดทุนเบ็ดเสร็จ งบแสดงการเปลี่ยนแปลงส่วนของผู้ถือหุ้น และงบกระแส</t>
  </si>
  <si>
    <t>เงินสด) ได้จัดทำให้เป็นรูปแบบที่สมบูรณ์ตามประกาศคณะกรรมการกำกับหลักทรัพย์และตลาดหลักทรัพย์ ส่วนหมายเหตุประกอบ</t>
  </si>
  <si>
    <t>งบการเงินจัดทำเป็นแบบย่อให้สอดคล้องกับมาตรฐานการบัญชีไทย ฉบับที่ 34 เรื่อง งบการเงินระหว่างกาล และได้เพิ่มหมายเหตุ</t>
  </si>
  <si>
    <t>ประกอบงบการเงินตามข้อกำหนดในประกาศคณะกรรมการกำกับหลักทรัพย์และตลาดหลักทรัพย์ที่ออกพระราชบัญญัติหลักทรัพย์</t>
  </si>
  <si>
    <t xml:space="preserve">และตลาดหลักทรัพย์ </t>
  </si>
  <si>
    <t>งบการเงินระหว่างกาลนี้จัดทำขึ้นเพื่อให้ข้อมูลเพิ่มเติมจากงบการเงินประจำปีที่นำเสนอครั้งล่าสุด ดังนั้นงบการเงิน</t>
  </si>
  <si>
    <t>ระหว่างกาลจึงเน้นการให้ข้อมูลเกี่ยวกับกิจกรรม เหตุการณ์ และสถานการณ์ใหม่ ๆ เพื่อไม่ให้ข้อมูลที่นำเสนอซ้ำซ้อนกับข้อมูล</t>
  </si>
  <si>
    <t>ที่ได้รายงานไปแล้ว ผู้ใช้งบการเงินควรใช้งบการเงินระหว่างกาลนี้ควบคู่ไปกับงบการเงินประจำปีล่าสุด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</si>
  <si>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</si>
  <si>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</si>
  <si>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2.  เกณฑ์ในการจัดทำงบการเงินระหว่างกาล (ต่อ)</t>
  </si>
  <si>
    <t>งบการเงินรวมนี้ได้จัดทำขึ้นโดยรวมงบการเงินของ บริษัท แฮลเซี่ยน เทคโนโลยี่ จำกัด (มหาชน) และบริษัทย่อย ซึ่งบริษัท</t>
  </si>
  <si>
    <t>มีส่วนร่วมในการควบคุมดังนี้</t>
  </si>
  <si>
    <t>ประเทศที่จด</t>
  </si>
  <si>
    <t>วันที่เริ่มมี</t>
  </si>
  <si>
    <t>อัตราร้อยละของการถือหุ้น</t>
  </si>
  <si>
    <t>ชื่อบริษัท</t>
  </si>
  <si>
    <t>ทะเบียน</t>
  </si>
  <si>
    <t>ประเภทกิจการ</t>
  </si>
  <si>
    <t>อำนาจควบคุม</t>
  </si>
  <si>
    <t>กลุ่มที่บริษัทถือหุ้นทางตรง</t>
  </si>
  <si>
    <t>1. บจก. แฮลเซี่ยน เมทอล</t>
  </si>
  <si>
    <t>ประเทศไทย</t>
  </si>
  <si>
    <t>ผลิตอุปกรณ์</t>
  </si>
  <si>
    <t>ก่อนปี 2549</t>
  </si>
  <si>
    <t>และชิ้นส่วนโลหะ</t>
  </si>
  <si>
    <t xml:space="preserve">2. บจก. เอฟ ดี เอ็ม เทคโนโลยี  </t>
  </si>
  <si>
    <t>ตัวแทนจำหน่าย</t>
  </si>
  <si>
    <t>ไตรมาส 3 ปี 2555</t>
  </si>
  <si>
    <t>เครื่องตัดโลหะ</t>
  </si>
  <si>
    <t>3. บจก. แฮลเซี่ยน เทคโนโลยี่ (สิงคโปร์)*</t>
  </si>
  <si>
    <t>ประเทศสิงคโปร์</t>
  </si>
  <si>
    <t>ไตรมาส 2 ปี 2556</t>
  </si>
  <si>
    <t>ในประเทศสิงคโปร์</t>
  </si>
  <si>
    <t>4. บจก.แฮลเซี่ยน เทคโนโลยี่ (มาเลเซีย)**</t>
  </si>
  <si>
    <t xml:space="preserve">ประเทศมาเลเซีย </t>
  </si>
  <si>
    <t>ไตรมาส 3 ปี 2556</t>
  </si>
  <si>
    <t>ในประเทศมาเลเซีย</t>
  </si>
  <si>
    <t>5. บจก. แฮลเซี่ยน เทคโนโลยี่ (ฟิลิปปินส์)</t>
  </si>
  <si>
    <t>ประเทศฟิลิปปินส์</t>
  </si>
  <si>
    <t>ผลิตเครื่องตัด</t>
  </si>
  <si>
    <t>ไตรมาส 3 ปี 2553</t>
  </si>
  <si>
    <t>โลหะสำหรับตลาด</t>
  </si>
  <si>
    <t xml:space="preserve">ในประเทศฟิลิปปินส์ </t>
  </si>
  <si>
    <t>กลุ่มที่บริษัทถือหุ้นทางอ้อมผ่าน บจก. แฮลเซี่ยน เทคโนโลยี่ (ฟิลิปปินส์)</t>
  </si>
  <si>
    <t>6. Atek Precision Tools Inc.</t>
  </si>
  <si>
    <t>จำหน่ายเครื่อง</t>
  </si>
  <si>
    <t>ไตรมาส 2 ปี 2554</t>
  </si>
  <si>
    <t>ตัดโลหะสำหรับตลาด</t>
  </si>
  <si>
    <t>*</t>
  </si>
  <si>
    <t xml:space="preserve">ในไตรมาสที่ 2 ปี 2556 บริษัทได้ร่วมลงทุนใน บริษัท แฮลเซี่ยน เทคโนโลยี่ (สิงคโปร์) จำกัด (Halcyon Technology (Singapore) </t>
  </si>
  <si>
    <t>Pte. Ltd.) ในสัดส่วนร้อยละ 70 ส่งผลให้บริษัทดังกล่าวมีสถานะเป็นบริษัทย่อย (หมายเหตุประกอบงบการเงินระหว่างกาลข้อ 9)</t>
  </si>
  <si>
    <t>**</t>
  </si>
  <si>
    <t xml:space="preserve">ในไตรมาสที่ 3 ปี 2556 บริษัทได้ร่วมลงทุนใน บริษัท แฮลเซี่ยน เทคโนโลยี่ (มาเลเซีย) จำกัด (Halcyon Technology (M) </t>
  </si>
  <si>
    <t>Sdn. Lhd.) ในสัดส่วนร้อยละ 60 ส่งผลให้บริษัทดังกล่าวมีสถานะเป็นบริษัทย่อย (หมายเหตุประกอบงบการเงินระหว่างกาลข้อ 9)</t>
  </si>
  <si>
    <t>รายการบัญชีระหว่างบริษัทกับบริษัทย่อยที่มีนัยสำคัญได้ถูกตัดรายการในการทำงบการเงินระหว่างกาลรวมแล้ว</t>
  </si>
  <si>
    <t>3.  มาตรฐานการบัญชีใหม่</t>
  </si>
  <si>
    <t xml:space="preserve">3.1  มาตรฐานการบัญชีใหม่ที่เริ่มมีผลบังคับใช้ในงวดบัญชีปัจจุบัน </t>
  </si>
  <si>
    <t>กลุ่มบริษัทได้เปิดเผยมาตรฐานการบัญชี มาตรฐานการรายงานทางการเงิน การตีความมาตรฐานการบัญชีและการตีความ</t>
  </si>
  <si>
    <t>มาตรฐานการรายงานทางการเงิน ซึ่งมีผลบังคับใช้สำหรับรอบระยะเวลาบัญชีที่เริ่มในหรือหลังวันที่ 1 มกราคม 2557 ไว้แล้ว</t>
  </si>
  <si>
    <t xml:space="preserve">ในหมายเหตุประกอบงบการเงินรวมสำหรับปีสิ้นสุดวันที่ 31 ธันวาคม 2556 </t>
  </si>
  <si>
    <t>ฝ่ายบริหารของกลุ่มบริษัทได้ประเมินแล้วเห็นว่ามาตรฐานการบัญชี มาตรฐานการรายงานทางการเงิน การตีความ</t>
  </si>
  <si>
    <t>มาตรฐานการบัญชีและการตีความมาตรฐานการรายงานทางการเงินดังกล่าวไม่มีผลกระทบอย่างมีสาระสำคัญต่องบการเงิน</t>
  </si>
  <si>
    <t>ของกลุ่มบริษัท</t>
  </si>
  <si>
    <t xml:space="preserve">3.2  มาตรฐานการบัญชีใหม่ที่จะมีผลบังคับใช้ในอนาคต </t>
  </si>
  <si>
    <t>กลุ่มบริษัทได้เปิดเผยมาตรฐานการรายงานทางการเงิน ซึ่งจะมีผลบังคับใช้ในอนาคตไว้แล้วในหมายเหตุประกอบ</t>
  </si>
  <si>
    <t>งบการเงินสำหรับปีสิ้นสุดวันที่ 31 ธันวาคม 2556</t>
  </si>
  <si>
    <t>ฝ่ายบริหารของกลุ่มบริษัทได้ประเมินแล้วเห็นว่ามาตรฐานการรายงานทางการเงินดังกล่าวไม่เกี่ยวเนื่องกับธุรกิจของ</t>
  </si>
  <si>
    <t>กลุ่มบริษัท</t>
  </si>
  <si>
    <t>4.  นโยบายการบัญชี</t>
  </si>
  <si>
    <t xml:space="preserve"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
</t>
  </si>
  <si>
    <t>5.  เกณฑ์ในการจัดทำงบการเงินรวม</t>
  </si>
  <si>
    <t>งบการเงินรวมนี้จัดทำขึ้นโดยรวมงบการเงินของบริษัทและบริษัทย่อย และได้จัดทำขึ้นโดยใช้หลักเกณฑ์เดียวกับ</t>
  </si>
  <si>
    <t xml:space="preserve">งบการเงินรวม สำหรับปีสิ้นสุดวันที่ 31 ธันวาคม 2556 </t>
  </si>
  <si>
    <t>6.  รายการธุรกิจกับกิจการที่เกี่ยวข้องกัน</t>
  </si>
  <si>
    <t>บุคคลหรือกิจการที่เกี่ยวข้องกัน หมายถึง บุคคลหรือกิจการที่มีอำนาจควบคุมบริษัทหรือถูกบริษัทควบคุม ไม่ว่าจะเป็นโดย</t>
  </si>
  <si>
    <t>ทางตรงหรือทางอ้อม หรืออยู่ภายใต้การควบคุมเดียวกันกับบริษัท</t>
  </si>
  <si>
    <t>ลักษณะของความสัมพันธ์กับกิจการที่เกี่ยวข้องกันเป็นดังนี้</t>
  </si>
  <si>
    <t>ลักษณะความสัมพันธ์</t>
  </si>
  <si>
    <t xml:space="preserve">บริษัทย่อย 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</si>
  <si>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</si>
  <si>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</si>
  <si>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</si>
  <si>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</si>
  <si>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>บริษัท แฮลเซี่ยน เทคโนโลยี่ (ฟิลิปปินส์) จำกัด</t>
  </si>
  <si>
    <t>ถือหุ้นร้อยละ 65 และกรรมการร่วมกัน</t>
  </si>
  <si>
    <t>Atek  Precision Tools Inc.</t>
  </si>
  <si>
    <t>ถือหุ้นทางอ้อมร้อยละ 65 และกรรมการร่วมกัน</t>
  </si>
  <si>
    <t>บริษัท แฮลเซี่ยน เทคโนโลยี่ (สิงคโปร์) จำกัด</t>
  </si>
  <si>
    <t>ถือหุ้นร้อยละ 70 และกรรมการร่วมกัน</t>
  </si>
  <si>
    <t>บริษัท แฮลเซี่ยน เทคโนโลยี่ (มาเลเซีย) จำกัด</t>
  </si>
  <si>
    <t>Atek  Precision  Tools Pte. Ltd.</t>
  </si>
  <si>
    <t xml:space="preserve">เกี่ยวข้องกับบริษัท แฮลเซี่ยน </t>
  </si>
  <si>
    <t>เทคโนโลยี่ (สิงคโปร์) จำกัด</t>
  </si>
  <si>
    <t>6.  รายการธุรกิจกับกิจการที่เกี่ยวข้องกัน (ต่อ)</t>
  </si>
  <si>
    <t>รายการระหว่างกลุ่มบริษัทและบริษัทที่เกี่ยวข้องกัน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</si>
  <si>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</si>
  <si>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บริษัทและบริษัทที่เกี่ยวข้องกันคิดในราคาใกล้เคียงกับราคาที่คิดกับบุคคลภายนอก</t>
  </si>
  <si>
    <t>การขายสินทรัพย์ระหว่างบริษัท บริษัทย่อยและบริษัทที่เกี่ยวข้องกัน คิดราคาใกล้เคียงกับราคาตลาดของสินทรัพย์ ณ วันที่ขาย</t>
  </si>
  <si>
    <t xml:space="preserve">บริษัทมีเงินให้กู้ยืมระยะสั้นแก่บริษัทย่อยเพื่อใช้เป็นเงินทุนหมุนเวียน ไม่มีการคิดดอกเบี้ย และไม่มีหลักทรัพย์ค้ำประกัน </t>
  </si>
  <si>
    <t>เงินให้กู้ยืมดังกล่าวมีกำหนดชำระคืนเมื่อทวงถาม</t>
  </si>
  <si>
    <t>กลุ่มบริษัทมีเงินกู้ยืมระยะสั้นจากบริษัทย่อยและบุคคลที่เกี่ยวข้องกัน โดยเงินกู้ยืมจากบริษัทย่อยมีการจ่ายดอกเบี้ยในอัตรา</t>
  </si>
  <si>
    <t>ใกล้เคียงกับต้นทุนการกู้ยืมของผู้ให้กู้ เงินกู้ยืมดังกล่าวไม่มีหลักทรัพย์ค้ำประกันและมีกำหนดชำระคืนเมื่อทวงถาม ไม่มีการจ่าย</t>
  </si>
  <si>
    <t>ดอกเบี้ยสำหรับเงินกู้ยืมจากบุคคลที่เกี่ยวข้องกัน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</si>
  <si>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</si>
  <si>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</si>
  <si>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กลุ่มบริษัทมีรายการธุรกิจที่สำคัญกับบุคคลหรือกิจการที่เกี่ยวข้องกัน รายการธุรกิจดังกล่าวเป็นไปตามเงื่อนไขทางการค้า</t>
  </si>
  <si>
    <t>และเกณฑ์ตามที่ตกลงกันระหว่างบริษัทและบริษัทเหล่านั้น โดยสามารถสรุปได้ดังนี้</t>
  </si>
  <si>
    <t>(หน่วย : ล้านบาท)</t>
  </si>
  <si>
    <t>สำหรับงวดหกเดือนสิ้นสุดวันที่ 30 มิถุนายน</t>
  </si>
  <si>
    <t>รายการธุรกิจกับบริษัทย่อย</t>
  </si>
  <si>
    <t>(ตัดออกจากงบการเงินรวมแล้ว)</t>
  </si>
  <si>
    <t>รายได้จากการขายสินค้า</t>
  </si>
  <si>
    <t>บริษัท แฮลเซี่ยน เมทอล จำกัด</t>
  </si>
  <si>
    <t>Atek  Precision Tools Pte. Ltd.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</si>
  <si>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</si>
  <si>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</si>
  <si>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</si>
  <si>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>ณ วันที่ 30</t>
  </si>
  <si>
    <t>ณ วันที่ 31</t>
  </si>
  <si>
    <t>มิถุนายน 2557</t>
  </si>
  <si>
    <t>ธันวาคม 2556</t>
  </si>
  <si>
    <t>ลูกหนี้การค้า</t>
  </si>
  <si>
    <t>เงินให้กู้ยืมระยะสั้น</t>
  </si>
  <si>
    <t>เจ้าหนี้การค้า</t>
  </si>
  <si>
    <t>Atek  Precision Tools Pte Ltd.</t>
  </si>
  <si>
    <t xml:space="preserve">รวม </t>
  </si>
  <si>
    <t>เงินกู้ยืมระยะสั้น</t>
  </si>
  <si>
    <t xml:space="preserve">ผู้ถือหุ้นของบริษัทย่อย </t>
  </si>
  <si>
    <t>ค่าใช้จ่ายค้างจ่าย</t>
  </si>
  <si>
    <t>ยอดคงเหลือ</t>
  </si>
  <si>
    <t>ในระหว่างปี</t>
  </si>
  <si>
    <t>เพิ่มขึ้น</t>
  </si>
  <si>
    <t>ลดลง</t>
  </si>
  <si>
    <t>บริษัทย่อย</t>
  </si>
  <si>
    <t>เงินให้กู้ยืมระยะสั้นแก่กิจการที่เกี่ยวข้องกัน-สุทธิ</t>
  </si>
  <si>
    <t>ในระหว่างปี 2557 เงินกู้ยืมจากกิจการที่เกี่ยวข้องกันมีการเคลื่อนไหวดังต่อไปนี้</t>
  </si>
  <si>
    <t>เงินกู้ยืมระยะสั้นจากบุคคลที่เกี่ยวข้องกัน</t>
  </si>
  <si>
    <t>ผู้ถือหุ้นของบริษัทย่อย</t>
  </si>
  <si>
    <t>7.  ลูกหนี้การค้าและลูกหนี้อื่น</t>
  </si>
  <si>
    <t>บริษัทอื่น</t>
  </si>
  <si>
    <t xml:space="preserve">รายได้ค้างรับ </t>
  </si>
  <si>
    <t>เช็ครับลงวันที่ล่วงหน้า</t>
  </si>
  <si>
    <t>สุทธิ</t>
  </si>
  <si>
    <t>ลูกหนี้อื่น</t>
  </si>
  <si>
    <t>รวมลูกหนี้การค้าและลูกหนี้อื่น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</si>
  <si>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</si>
  <si>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</si>
  <si>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</si>
  <si>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</si>
  <si>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</si>
  <si>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7.  ลูกหนี้การค้าและลูกหนี้อื่น (ต่อ)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</si>
  <si>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</si>
  <si>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</si>
  <si>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ค่าเผื่อหนี้สงสัยจะสูญ</t>
    </r>
  </si>
  <si>
    <t>8.  สินค้าคงเหลือ-สุทธิ</t>
  </si>
  <si>
    <t>สินค้าสำเร็จรูป</t>
  </si>
  <si>
    <t>งานระหว่างทำ</t>
  </si>
  <si>
    <t>วัตถุดิบ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</si>
  <si>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ค่าเผื่อสินค้าล้าสมัย</t>
    </r>
  </si>
  <si>
    <t>9.  เงินลงทุนในบริษัทย่อย-สุทธิ</t>
  </si>
  <si>
    <t>ทุนเรียกชำระแล้ว (พันบาท)</t>
  </si>
  <si>
    <t>สัดส่วนเงินลงทุน (%)</t>
  </si>
  <si>
    <t>ราคาทุน (พันบาท)</t>
  </si>
  <si>
    <t>บริษัท แฮลเซี่ยน เทคโนโลยี่</t>
  </si>
  <si>
    <t xml:space="preserve">   (สิงคโปร์) จำกัด (ดอลล่าร์สิงคโปร์)</t>
  </si>
  <si>
    <t>70</t>
  </si>
  <si>
    <t xml:space="preserve">   (มาเลเซีย) จำกัด (ริงกิตมาเลเซีย)</t>
  </si>
  <si>
    <t>60</t>
  </si>
  <si>
    <t xml:space="preserve">ตามสัญญาลงทุนฉบับลงวันที่ 11 มิถุนายน 2556 บริษัทได้ร่วมลงทุนใน บริษัท แฮลเซี่ยน เทคโนโลยี่ (สิงคโปร์) จำกัด (Halcyon </t>
  </si>
  <si>
    <t>Technology Singapore Pte. Ltd.) ซึ่งเป็นบริษัทจำกัดจดทะเบียนภายใต้กฎหมายของประเทศสิงคโปร์ โดยมีวัตถุประสงค์เพื่อขยายฐาน</t>
  </si>
  <si>
    <t>ลูกค้าและช่องทางการจัดจำหน่ายสินค้าไปยังลูกค้าในอุตสาหกรรมต่าง ๆ ในประเทศสิงคโปร์ บริษัทได้ลงทุนในบริษัทย่อยดังกล่าวเป็น</t>
  </si>
  <si>
    <t>เงินจำนวน 577,500 ดอลลาร์สิงคโปร์ (เทียบเท่า 14.28 ล้านบาท) คิดเป็นหุ้นสามัญจำนวน 577,500 หุ้นมูลค่าที่ตราไว้หุ้นละ 1 ดอลลาร์</t>
  </si>
  <si>
    <t xml:space="preserve">สิงคโปร์ คิดเป็นสัดส่วนร้อยละ 70 ของหุ้นสามัญทั้งหมด การลงทุนในบริษัทย่อยดังกล่าวได้ดำเนินการเป็นที่แล้วเสร็จในวันที่ </t>
  </si>
  <si>
    <t>26 มิถุนายน 2556</t>
  </si>
  <si>
    <t xml:space="preserve">ตามสัญญาลงทุนฉบับลงวันที่ 11 มิถุนายน 2556 บริษัทได้ร่วมลงทุนในบริษัท แฮลเซี่ยน เทคโนโลยี่ (มาเลเซีย) จำกัด (Halcyon </t>
  </si>
  <si>
    <t>Technology (M) Sdn. Lhd.) ซึ่งเป็นบริษัทจำกัดจดทะเบียนภายใต้กฎหมายของประเทศมาเลเซีย โดยมีวัตถุประสงค์เพื่อขยายฐานลูกค้า</t>
  </si>
  <si>
    <t>และช่องทางการจัดจำหน่ายสินค้าไปยังลูกค้าในอุตสาหกรรมต่างๆในประเทศมาเลเซีย บริษัทได้ลงทุนในบริษัทย่อยดังกล่าวเป็นเงิน</t>
  </si>
  <si>
    <t xml:space="preserve">(หุ้นสามัญจำนวน 100,000 หุ้น มูลค่าหุ้นละ 10 บาท) เป็นจำนวน 10 ล้านบาท (แบ่งเป็นหุ้นสามัญจำนวน 1,000,000 หุ้น มูลค่าหุ้นละ </t>
  </si>
  <si>
    <t>10 บาท) บริษัทได้ลงทุนเพิ่มในหุ้นสามัญเพิ่มทุนในบริษัทย่อยเป็นจำนวนทั้งสิ้น 5.4 ล้านบาท สัดส่วนการลงทุนในบริษัทดังกล่าว</t>
  </si>
  <si>
    <t>ไม่เปลี่ยนแปลงโดยคงที่อยู่ที่ร้อยละ 60</t>
  </si>
  <si>
    <t>10.  ที่ดิน อาคารและอุปกรณ์-สุทธิ</t>
  </si>
  <si>
    <t>เฉพาะกิจการ</t>
  </si>
  <si>
    <t>มูลค่าสุทธิตามบัญชี ณ วันที่ 31 ธันวาคม 2556</t>
  </si>
  <si>
    <t>ซื้อเพิ่มระหว่างงวด-ราคาทุน</t>
  </si>
  <si>
    <t>จำหน่ายระหว่างงวด</t>
  </si>
  <si>
    <t>มูลค่าสุทธิตามบัญชี ณ วันที่ 30  มิถุนายน 2557</t>
  </si>
  <si>
    <t>กลุ่มบริษัทใช้ที่ดิน อาคารและอุปกรณ์มูลค่า 89.50 ล้านบาท เป็นหลักทรัพย์ค้ำประกันวงเงินกู้ระยะสั้นและระยะยาวจากสถาบัน</t>
  </si>
  <si>
    <t>การเงิน (หมายเหตุประกอบงบการเงินระหว่างกาลข้อ 12 และ 13)</t>
  </si>
  <si>
    <t xml:space="preserve">11.  สินทรัพย์ไม่มีตัวตน </t>
  </si>
  <si>
    <t>ส่วนแบ่งการตลาดและความสัมพันธ์กับลูกค้า</t>
  </si>
  <si>
    <t>ธุรกิจเครื่องตัด</t>
  </si>
  <si>
    <t>เฉือนโลหะ</t>
  </si>
  <si>
    <t>ประเภท</t>
  </si>
  <si>
    <t>เฉือนโลหะใน</t>
  </si>
  <si>
    <t>ในประเทศ</t>
  </si>
  <si>
    <t>ประเภท PCD</t>
  </si>
  <si>
    <t xml:space="preserve"> Carbide</t>
  </si>
  <si>
    <t>มาเลเซีย</t>
  </si>
  <si>
    <t>มูลค่าสุทธิตามบัญชี</t>
  </si>
  <si>
    <t xml:space="preserve">   ณ วันที่ 31 ธันวาคม 2556</t>
  </si>
  <si>
    <t>ค่าตัดจำหน่าย</t>
  </si>
  <si>
    <t>ส่วนแบ่งการตลาดและ</t>
  </si>
  <si>
    <t>ความสัมพันธ์กับลูกค้าธุรกิจ</t>
  </si>
  <si>
    <t xml:space="preserve"> เครื่องตัดเฉือนโลหะประเภท PCD</t>
  </si>
  <si>
    <t>12.  เงินเบิกเกินบัญชีและเงินกู้ยืมระยะสั้นจากสถาบันการเงิน</t>
  </si>
  <si>
    <t>รายละเอียดดังนี้</t>
  </si>
  <si>
    <t>อัตราดอกเบี้ย</t>
  </si>
  <si>
    <t>ตั๋วสัญญาใช้เงิน</t>
  </si>
  <si>
    <t>MLR-1.5 %</t>
  </si>
  <si>
    <t>ณ วันที่ 30  มิถุนายน 2557 กลุ่มบริษัทมีวงเงินสินเชื่อระยะสั้นเพื่อการค้าจากสถาบันการเงินในรูปสกุลเงินบาทและสกุลเงิน</t>
  </si>
  <si>
    <t>บาท และ 1.50 ล้านดอลล่าร์สหรัฐฯ ในงบการเงินเฉพาะกิจการ วงเงินสินเชื่อเพื่อการค้าดังกล่าวประกอบด้วยเงินเบิกเกินบัญชี ตั๋วสัญญา</t>
  </si>
  <si>
    <t>ใช้เงิน เลตเตอร์ออฟเครดิต ทรัสต์รีซีท และหนังสือค้ำประกันธนาคาร โดยวงเงินสินเชื่อดังกล่าวมีอัตราดอกเบี้ยร้อยละ MOR ต่อปี</t>
  </si>
  <si>
    <t>สำหรับเงินเบิกเกินบัญชี และวงเงินสินเชื่ออื่นมีอัตราดอกเบี้ยร้อยละ MLR-1.5 ต่อปี</t>
  </si>
  <si>
    <t>วงเงินสินเชื่อระยะสั้นจากสถาบันการเงินดังกล่าวค้ำประกันโดยการจดจำนองที่ดิน สิ่งปลูกสร้างบนที่ดินของบริษัทย่อย และ</t>
  </si>
  <si>
    <t>เครื่องจักรเป็นหลักทรัพย์ค้ำประกัน (หมายเหตุประกอบงบการเงินระหว่างกาลข้อ 10)</t>
  </si>
  <si>
    <t>13.  เงินกู้ยืมระยะยาว-สุทธิ</t>
  </si>
  <si>
    <t>เงินกู้ยืมจากสถาบันการเงิน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</si>
  <si>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ส่วนที่ถึงกำหนดชำระภายในหนึ่งปี</t>
    </r>
  </si>
  <si>
    <t>ในระหว่างปี 2557 เงินกู้ยืมระยะยาวจากสถาบันการเงินมีการเคลื่อนไหวดังนี้</t>
  </si>
  <si>
    <t>จ่ายชำระคืนระหว่างปี</t>
  </si>
  <si>
    <t>13.  เงินกู้ยืมระยะยาว-สุทธิ (ต่อ)</t>
  </si>
  <si>
    <t>เงินกู้ยืมที่แสดงอยู่ในงบการเงินรวมเป็นเงินกู้ยืมระยะยาวจากสถาบันการเงิน จำนวน 3 สัญญา ซึ่งสามารถสรุปได้ดังนี้</t>
  </si>
  <si>
    <t xml:space="preserve">เดือน ๆ ละ 222,500 บาท โดยเริ่มจ่ายชำระตั้งแต่เดือนกันยายน 2556 เงินกู้ดังกล่าวมีอัตราดอกเบี้ยร้อยละ MLR-1.5 ต่อปี </t>
  </si>
  <si>
    <t>เดือน ๆ ละ 306,000 บาท โดยเริ่มจ่ายชำระตั้งแต่เดือนกันยายน 2556 เงินกู้ดังกล่าวมีอัตราดอกเบี้ยร้อยละ MLR-1.5 ต่อปี</t>
  </si>
  <si>
    <t>ดอลล่าร์สหรัฐฯ โดยเริ่มจ่ายชำระตั้งแต่เดือนมีนาคม 2555 เป็นต้นไป เงินกู้ดังกล่าวมีอัตราดอกเบี้ยตั้งแต่ร้อยละ 3.87-4.10 ต่อปี</t>
  </si>
  <si>
    <t>เงินกู้ยืมระยะยาวตามสัญญาที่ 1 และ 2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</si>
  <si>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 อาคารและเครื่องจักรของบริษัทและบริษัทย่อยเป็นหลักทรัพย์ค้ำประกัน (หมายเหตุประกอบงบการเงินระหว่าง</t>
  </si>
  <si>
    <t>กาลข้อ 10)</t>
  </si>
  <si>
    <t>เงินกู้ยืมระยะยาวตามสัญญาที่ 3 เป็นเงินกู้ยืมของบริษัทย่อยคือ บริษัท แฮลเซี่ยน เทคโนโลยี่ (ฟิลิปปินส์) จำกัด เงินกู้ยืมดังกล่าว</t>
  </si>
  <si>
    <t>ค้ำประกันโดยบริษัทแม่ (หมายเหตุประกอบงบการเงินระหว่างกาลข้อ 21)</t>
  </si>
  <si>
    <t>สัญญาเงินกู้ระบุข้อปฏิบัติและข้อจำกัดบางประการ เช่น การดำรงอัตราส่วนของหนี้สินต่อส่วนของผู้ถือหุ้น และข้อจำกัดในการ</t>
  </si>
  <si>
    <t>จ่ายเงินปันผล</t>
  </si>
  <si>
    <t>14.  โครงการผลประโยชน์ Employee Stock Ownership Program (ESOP)</t>
  </si>
  <si>
    <t>ตามมติที่ประชุมวิสามัญผู้ถือหุ้นเมื่อวันที่ 22 มิถุนายน 2555 ที่ประชุมได้มีมติอนุมัติการออกและเสนอขายใบสำคัญแสดงสิทธิจะ</t>
  </si>
  <si>
    <t>ซื้อหุ้นสามัญของบริษัท (ESOP Warrant-1) จำนวน 5,000,000 หน่วย โดยไม่คิดมูลค่าให้แก่กรรมการที่เป็นผู้บริหารและพนักงานของ</t>
  </si>
  <si>
    <t>บริษัทและบริษัทย่อย ใบสำคัญแสดงสิทธิมีอายุไม่เกิน 3 ปี นับแต่วันที่ออกและมีระยะเวลาการใช้สิทธิได้ทุกวันทำการแรกของเดือน</t>
  </si>
  <si>
    <t>มีนาคมและเดือนตุลาคม บริษัทได้กำหนดราคาการใช้สิทธิในราคา 3.32 บาท ต่อหุ้น ภายใต้อัตราการใช้สิทธิใบสำคัญแสดงสิทธิ 1 หน่วย</t>
  </si>
  <si>
    <t xml:space="preserve">มีสิทธิซื้อหุ้นสามัญได้ 1 หุ้น สิทธิซื้อหุ้นสามัญสามารถใช้สิทธิ์ได้ภายใต้เงื่อนไขการใช้สิทธิดังนี้  </t>
  </si>
  <si>
    <t>ปีที่</t>
  </si>
  <si>
    <t>อัตราการใช้สิทธิแปลงสภาพ</t>
  </si>
  <si>
    <t>ผู้ถือใบสำคัญแสดงสิทธิสามารถใช้สิทธิได้ไม่เกินร้อยละ 40 ของส่วนที่ได้รับการจัดสรร</t>
  </si>
  <si>
    <t>ผู้ถือใบสำคัญแสดงสิทธิสามารถใช้สิทธิได้ไม่เกินร้อยละ 70 ของส่วนที่ได้รับการจัดสรร</t>
  </si>
  <si>
    <t>ผู้ถือใบสำคัญแสดงสิทธิสามารถใช้สิทธิได้ไม่เกินร้อยละ 100 ของส่วนที่ได้รับการจัดสรร</t>
  </si>
  <si>
    <t>บริษัทได้จัดสรรใบสำคัญแสดงสิทธิให้แก่พนักงานในวันที่ 25 กรกฎาคม 2555 และมีกำหนดวันใช้สิทธิครั้งแรกตรงกับวันที่</t>
  </si>
  <si>
    <t>1 ตุลาคม 2555</t>
  </si>
  <si>
    <t>ในระหว่างปี 2557 ไม่มีการใช้สิทธิซื้อหุ้นสามัญตามใบสำคัญแสดงสิทธิการซื้อหุ้น</t>
  </si>
  <si>
    <t>15.  ภาระผูกพันผลประโยชน์พนักงาน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</si>
  <si>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</si>
  <si>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</si>
  <si>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ต้นทุนบริการปัจจุบัน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</si>
  <si>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ต้นทุนดอกเบี้ย</t>
    </r>
  </si>
  <si>
    <t>ภาระผูกพันผลประโยชน์พนักงานปลายงวด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</si>
  <si>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</si>
  <si>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</si>
  <si>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>อัตราคิดลด</t>
  </si>
  <si>
    <t>4.71 - 4.92</t>
  </si>
  <si>
    <t>4.10</t>
  </si>
  <si>
    <t>4.75 - 4.92</t>
  </si>
  <si>
    <t>อัตราเงินเฟ้อ</t>
  </si>
  <si>
    <t>3.00</t>
  </si>
  <si>
    <t>อัตราการเพิ่มขึ้นของเงินเดือนที่คาดไว้</t>
  </si>
  <si>
    <t>5.68 - 6.89</t>
  </si>
  <si>
    <t>5.90</t>
  </si>
  <si>
    <t>16.  จัดสรรเงินปันผลจ่ายและสำรองตามกฎหมาย</t>
  </si>
  <si>
    <t>ตามมติคณะกรรมการเมื่อวันที่ 13 สิงหาคม 2556 ที่ประชุมได้มีมติอนุมัติการจ่ายเงินปันผลระหว่างกาลจากผลการดำเนินงานงวด</t>
  </si>
  <si>
    <t xml:space="preserve">หกเดือนสิ้นสุดวันที่ 30 มิถุนายน 2556 โดยจ่ายให้แก่ผู้ถือหุ้นจำนวน 256.3 ล้านหุ้น ซึ่งมีรายชื่อปรากฏอยู่ในสมุดทะเบียนผู้ถือหุ้น </t>
  </si>
  <si>
    <t>ณ วันที่ 28 สิงหาคม 2556 ในอัตราหุ้นละ 0.04 บาท เป็นจำนวนรวมทั้งสิ้น 10.45 ล้านบาท โดยได้จ่ายไปแล้วในวันที่ 3 กันยายน 2556</t>
  </si>
  <si>
    <t>ตามมติที่ประชุมผู้ถือหุ้นของบริษัทเมื่อวันที่ 18 เมษายน 2556 ได้มีมติอนุมัติการจ่ายเงินปันผลประจำปี 2555 ให้แก่ผู้ถือหุ้นของ</t>
  </si>
  <si>
    <t>บริษัทเป็นจำนวนรวมทั้งสิ้น 43.46 ล้านบาท โดยกำหนดจ่ายให้แก่ผู้ถือหุ้นจำนวน 256 ล้านหุ้น ในอัตราหุ้นละ 0.17 บาท โดยได้ทยอย</t>
  </si>
  <si>
    <t>จ่ายเป็นเงินปันผลระหว่างกาลแล้วเมื่อวันที่ 3 กันยายน 2555 ให้กับผู้ถือหุ้นจำนวน 255 ล้านหุ้นในอัตราหุ้นละ 0.12 บาท เป็นจำนวน</t>
  </si>
  <si>
    <t>รวมทั้งสิ้น 30.66 ล้านบาท เงินปันผลส่วนที่เหลือจำนวนรวมทั้งสิ้น 12.8 ล้านบาท ได้จ่ายให้แก่ผู้ถือหุ้นจำนวน 256 ล้านหุ้น ซึ่งมีรายชื่อ</t>
  </si>
  <si>
    <t xml:space="preserve">ปรากฏอยู่ในสมุดทะเบียนผู้ถือหุ้น ณ วันที่ 2 พฤษภาคม 2556 ในอัตราหุ้นละ 0.05 บาท โดยได้จ่ายไปแล้วในวันที่ 17 พฤษภาคม 2556 </t>
  </si>
  <si>
    <t xml:space="preserve">นอกจากนี้ที่ประชุมได้มีมติอนุมัติจัดสรรสำรองตามกฎหมายร้อยละ 5 ของกำไรสุทธิประจำปี 2555 จำนวน 3.4 ล้านบาท ณ วันที่ </t>
  </si>
  <si>
    <t>31 ธันวาคม 2556 สำรองตามกฎหมายมีจำนวน 20.86 ล้านบาท</t>
  </si>
  <si>
    <t>เพื่อให้เป็นไปตามมาตรา 116 แห่งพระราชบัญญัติบริษัทมหาชนจำกัด พ.ศ. 2535 บริษัทต้องจัดสรรกำไรสุทธิประจำปีส่วนหนึ่งไว้</t>
  </si>
  <si>
    <t>เป็นทุนสำรองไม่น้อยกว่าร้อยละ 5 ของกำไรสุทธิประจำปีหักด้วยยอดขาดทุนสะสมยกมา (ถ้ามี) จนกว่าทุนสำรองนี้จะมีจำนวนไม่น้อย</t>
  </si>
  <si>
    <t>กว่าร้อยละ 10 ของทุนจดทะเบียน สำรองตามกฎหมายดังกล่าวไม่สามารถนำไปจ่ายเงินปันผลได้</t>
  </si>
  <si>
    <t>17.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</si>
  <si>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</si>
  <si>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</si>
  <si>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</si>
  <si>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</si>
  <si>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รายได้ภาษีเงินได้รอการตัดบัญชีที่เกี่ยวข้องกับผลแตกต่าง</t>
  </si>
  <si>
    <t xml:space="preserve">   ชั่วคราวที่รับรู้เมื่อเริ่มแรกและที่กลับรายการ</t>
  </si>
  <si>
    <t>ค่าใช้จ่ายภาษีเงินได้ที่แสดงอยู่ในงบกำไรขาดทุนเบ็ดเสร็จ</t>
  </si>
  <si>
    <t>17.  ค่าใช้จ่ายภาษีเงินได้ (ต่อ)</t>
  </si>
  <si>
    <t>ส่วนประกอบของหนี้สินภาษีเงินได้รอการตัดบัญชี ประกอบด้วยรายการดังต่อไปนี้</t>
  </si>
  <si>
    <t>หนี้สินภาษีเงินได้รอการตัดบัญชี</t>
  </si>
  <si>
    <t xml:space="preserve">   ธุรกิจเครื่องตัดเฉือนโลหะประเภท Carbide</t>
  </si>
  <si>
    <t xml:space="preserve">18.  กำไรต่อหุ้น </t>
  </si>
  <si>
    <t>กำไรต่อหุ้นคำนวณโดยการหารกำไรสำหรับงวดส่วนที่เป็นของบริษัทใหญ่ด้วยจำนวนหุ้นสามัญถัวเฉลี่ยถ่วงน้ำหนักตามจำนวน</t>
  </si>
  <si>
    <t xml:space="preserve">มีการแปลงสภาพหุ้นสามัญปรับลดเต็มที่โดยใช้ใบสำคัญแสดงสิทธิ </t>
  </si>
  <si>
    <t>(หน่วย : พันหุ้น)</t>
  </si>
  <si>
    <t>สำหรับงวดหกเดือน</t>
  </si>
  <si>
    <t>สิ้นสุดวันที่ 30  มิถุนายน</t>
  </si>
  <si>
    <t>จำนวนหุ้นสามัญถัวเฉลี่ยถ่วงน้ำหนัก</t>
  </si>
  <si>
    <t>19.  การซื้อกิจการ</t>
  </si>
  <si>
    <t>ในปี 2556 กลุ่มบริษัทได้ดำเนินการซื้อกิจการในประเทศไทย ประเทศสิงคโปร์ และประเทศมาเลเซีย โดยมีรายละเอียด</t>
  </si>
  <si>
    <t>ดังนี้</t>
  </si>
  <si>
    <t>การซื้อธุรกิจในประเทศสิงคโปร์</t>
  </si>
  <si>
    <t xml:space="preserve">ตามสัญญาโอนธุรกิจลงวันที่ 11 มิถุนายน 2556 ระหว่างบริษัทย่อย คือ Halcyon Technology (Singapore) Pte. Ltd. (ผู้ซื้อ) และ </t>
  </si>
  <si>
    <t>Atek Precision Toolings Pte. Ltd. (ผู้ขาย) ผู้ซื้อได้ตกลงเข้าซื้อธุรกิจตัวแทนจำหน่ายสินค้าประเภทเครื่องมือตัดเฉือนโลหะในประเทศ</t>
  </si>
  <si>
    <t>สิงคโปร์ โดยให้บริษัทผู้ขายโอนสินค้าคงเหลือและฐานลูกค้าทั้งหมดในส่วนธุรกิจจัดจำหน่ายเครื่องมือตัดเฉือนโลหะมาจำหน่ายภายใต้</t>
  </si>
  <si>
    <t>บริษัทผู้ซื้อ ทั้งนี้บริษัทผู้ซื้อตกลงจ่ายชำระผลตอบแทนจากการซื้อเป็นเงินมูลค่าทั้งสิ้น 825,000 ดอลลาร์สิงคโปร์ (เทียบเท่า 20.10 ล้าน</t>
  </si>
  <si>
    <t>บาท) กระบวนการซื้อกิจการดังกล่าวได้แล้วเสร็จในวันที่ 26 มิถุนายน 2556</t>
  </si>
  <si>
    <t xml:space="preserve">ข้อมูลของสิ่งตอบแทนที่โอนให้และมูลค่ายุติธรรมที่รับรู้ ณ วันที่ซื้อสำหรับสินทรัพย์ที่ได้มาแต่ละประเภทที่สำคัญมีดังนี้ </t>
  </si>
  <si>
    <t>สินทรัพย์ไม่มีตัวตนที่ระบุได้* :</t>
  </si>
  <si>
    <t xml:space="preserve">   - ส่วนแบ่งการตลาดและความสัมพันธ์กับลูกค้าสำหรับธุรกิจเครื่องตัดเฉือนโลหะในประเทศสิงคโปร์</t>
  </si>
  <si>
    <t>รวมมูลค่ายุติธรรมของสินทรัพย์สุทธิที่ระบุได้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</si>
  <si>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สิ่งตอบแทนที่โอนให้ </t>
    </r>
  </si>
  <si>
    <t>กำไรจากการต่อรองราคาซื้อ</t>
  </si>
  <si>
    <t>* มูลค่ายุติธรรมของสินทรัพย์ไม่มีตัวตนประเภทส่วนแบ่งการตลาดและความสัมพันธ์กับลูกค้า ถูกประมาณขึ้นโดยใช้วิธีรายได้</t>
  </si>
  <si>
    <t>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ผู้ซื้อที่ร้อยละ 34</t>
  </si>
  <si>
    <t xml:space="preserve">และคาดการณ์ว่ารายได้ของกิจการที่ซื้อในอนาคตจะเติบโตขึ้นในช่วงระหว่างร้อยละ 0 ถึงร้อยละ 15 เมื่อเทียบกับรายได้ของปี 2555  </t>
  </si>
  <si>
    <t>สินทรัพย์ไม่มีตัวตนดังกล่าวตัดจำหน่ายตามวิธีเส้นตรงตามอายุการให้ประโยชน์เป็นเวลา 10 ปี โดยเริ่มตัดจำหน่ายในวันที่</t>
  </si>
  <si>
    <t>การซื้อธุรกิจในประเทศมาเลเซีย</t>
  </si>
  <si>
    <t xml:space="preserve">ตามสัญญาโอนธุรกิจลงวันที่ 11 มิถุนายน 2556 ระหว่างบริษัทย่อย คือ Halcyon Technology (M) Sdn. Bhd. (ผู้ซื้อ) และ </t>
  </si>
  <si>
    <t>Atek Precision Toolings (M) Sdn. Bhd. (ผู้ขาย) ผู้ซื้อได้ตกลงเข้าซื้อธุรกิจตัวแทนจำหน่ายสินค้าประเภทเครื่องมือตัดเฉือนโลหะ</t>
  </si>
  <si>
    <t>ในประเทศมาเลเซีย โดยให้บริษัทผู้ขายโอนสินค้าคงเหลือและฐานลูกค้าทั้งหมดในส่วนธุรกิจจัดจำหน่ายเครื่องมือตัดเฉือนโลหะ</t>
  </si>
  <si>
    <t>มาจำหน่ายภายใต้บริษัทผู้ซื้อ ทั้งนี้บริษัทผู้ซื้อตกลงจ่ายชำระผลตอบแทนจากการซื้อเป็นเงินมูลค่าทั้งสิ้น 2,021,248 ริงกิตมาเลเซีย</t>
  </si>
  <si>
    <t>(เทียบเท่า 19.18 ล้านบาท) กระบวนการซื้อกิจการดังกล่าวได้แล้วเสร็จในวันที่ 7 กรกฎาคม 2556</t>
  </si>
  <si>
    <t>19.  การซื้อกิจการ (ต่อ)</t>
  </si>
  <si>
    <t xml:space="preserve">   -  ส่วนแบ่งการตลาดและความสัมพันธ์กับลูกค้าสำหรับธุรกิจเครื่องตัดเฉือนโลหะในประเทศมาเลเซีย</t>
  </si>
  <si>
    <t xml:space="preserve">* มูลค่ายุติธรรมของสินทรัพย์ไม่มีตัวตนประเภทส่วนแบ่งการตลาดและความสัมพันธ์กับลูกค้า ถูกประมาณขึ้นโดยใช้วิธีรายได้ </t>
  </si>
  <si>
    <t xml:space="preserve">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ผู้ซื้อที่ร้อยละ 34 </t>
  </si>
  <si>
    <t>การซื้อกิจการดังกล่าวจะทำให้กลุ่มบริษัทมีส่วนแบ่งทางการตลาดของผลิตภัณฑ์เครื่องตัดเฉือนโลหะเพิ่มขึ้นจากการขยายตลาด</t>
  </si>
  <si>
    <t>ไปยังฐานลูกค้าของผู้ถูกซื้อในประเทศไทย ประเทศสิงคโปร์และประเทศมาเลเซีย ส่งผลให้เกิดการกระจายฐานลูกค้าของกลุ่มบริษัท</t>
  </si>
  <si>
    <t xml:space="preserve">จากเดิมที่พึ่งพิงอยู่กับลูกค้าในอุตสาหกรรมอิเล็คทรอนิคส์ มาเป็นฐานลูกค้าจากหลายกลุ่มอุตสาหกรรมที่มีความหลายหลายมากยิ่งขึ้น </t>
  </si>
  <si>
    <t>นอกจากนั้นการซื้อกิจการดังกล่าวทำให้กลุ่มบริษัทสามารถจำหน่ายสินค้าบางชนิดได้ในราคาสูงขึ้นเนื่องจากเป็นการจำหน่ายไปยังผู้รับ</t>
  </si>
  <si>
    <t xml:space="preserve">ซื้อโดยตรงโดยไม่ต้องผ่านตัวแทน อีกทั้งยังทำให้บริษัทมีบุคคลากรทางการตลาดที่มีความรู้ความสามารถมากยิ่งขึ้น </t>
  </si>
  <si>
    <t>20.  ส่วนงานดำเนินงาน</t>
  </si>
  <si>
    <t>ข้อมูลส่วนงานดำเนินงานที่นำเสนอนี้สอดคล้องกับรายงานภายในของกลุ่มบริษัทที่กรรมการผู้จัดการซึ่งเป็นผู้มีอำนาจตัดสินใจ</t>
  </si>
  <si>
    <t>สูงสุดด้านการดำเนินงานได้รับและสอบทานอย่างสม่ำเสมอเพื่อใช้ในการตัดสินใจในการจัดสรรทรัพยากรให้กับส่วนงานและประเมิน</t>
  </si>
  <si>
    <t>ผลการดำเนินงานของส่วนงานบริษัทดำเนินธุรกิจภายใต้ส่วนงานดำเนินงานจำนวน 3 ส่วนงาน ดังนี้</t>
  </si>
  <si>
    <t>ก)</t>
  </si>
  <si>
    <t>ส่วนงานธุรกิจผลิตและจำหน่ายเครื่องมือที่ใช้ในการตัดโลหะประเภท PCD และ Carbide ที่มีลักษณะเฉพาะตามที่กำหนด</t>
  </si>
  <si>
    <t>ซึ่งใช้ในอุตสาหกรรมอิเล็คทรอนิคส์ [บริษัท แฮลเซี่ยน เทคโนโลยี่ จำกัด (มหาชน) บริษัท แฮลเซี่ยน เทคโนโลยี่ (ฟิลิปปินส์) จำกัด</t>
  </si>
  <si>
    <t>และ Atek Precision Tools Inc.]</t>
  </si>
  <si>
    <t>ข)</t>
  </si>
  <si>
    <t>ส่วนงานธุรกิจ นำเข้าและจำหน่ายเครื่องมือที่ใช้ในการตัดโลหะประเภท Carbide ที่มีลักษณะเป็นมาตรฐาน ซึ่งใช้ในอุตสาหกรรม</t>
  </si>
  <si>
    <t>ชิ้นส่วนยานยนต์ [บริษัทย่อย : บริษัท เอฟ ดี เอ็ม เทคโนโลยี จำกัด]</t>
  </si>
  <si>
    <t>ค)</t>
  </si>
  <si>
    <t>ส่วนงานธุรกิจผลิตและจำหน่ายอุปกรณ์และชิ้นส่วนโลหะขึ้นรูปต่าง ๆ [บริษัทย่อย : บริษัท แฮลเซี่ยน เมทอล จำกัด]</t>
  </si>
  <si>
    <t>เครื่องมือที่ใช้</t>
  </si>
  <si>
    <t>เครื่องมือที่ใช้ในการ</t>
  </si>
  <si>
    <t>ในการตัดโลหะ</t>
  </si>
  <si>
    <t>ตัดโลหะที่มีลักษณะ</t>
  </si>
  <si>
    <t>อุปกรณ์และ</t>
  </si>
  <si>
    <t>ที่มีลักษณะเฉพาะ</t>
  </si>
  <si>
    <t>เป็นมาตรฐาน</t>
  </si>
  <si>
    <t>ชิ้นส่วนโลหะ</t>
  </si>
  <si>
    <t>รายได้จากลูกค้าภายนอก</t>
  </si>
  <si>
    <t>รายได้ระหว่างส่วนงาน</t>
  </si>
  <si>
    <t xml:space="preserve">กำไรของส่วนงาน </t>
  </si>
  <si>
    <t xml:space="preserve">รวมสินทรัพย์ </t>
  </si>
  <si>
    <t>21.  ภาระผูกพันและหนี้สินที่อาจเกิดขึ้น</t>
  </si>
  <si>
    <t>21.1  หนังสือค้ำประกันที่ออกโดยธนาคารพาณิชย์</t>
  </si>
  <si>
    <t xml:space="preserve">จ่ายชำระค่าใช้ไฟฟ้าและระบบสาธารณูปโภคเป็นจำนวน 3.28 ล้านบาท </t>
  </si>
  <si>
    <t>21.2  ภาระผูกพันตามเลตเตอร์ออฟเครดิตที่ออกโดยธนาคารพาณิชย์</t>
  </si>
  <si>
    <t>21.3  ภาระการค้ำประกันแก่บริษัทย่อย</t>
  </si>
  <si>
    <t>ให้กับ บริษัท แฮลเซี่ยน เทคโนโลยี่ (ฟิลิปปินส์) จำกัด ซึ่งเป็นบริษัทย่อย ในวงเงินจำนวน 1.68 ล้านดอลล่าร์สหรัฐ และ</t>
  </si>
  <si>
    <t>1.68 ล้านดอลล่าร์สหรัฐ ตามลำดับ</t>
  </si>
  <si>
    <t>21.4  ภาระผูกพันจากการลงทุน</t>
  </si>
  <si>
    <t xml:space="preserve">เทคโนโลยี่ (ฟิลิปปินส์) จำกัด ส่วนที่ยังไม่เรียกชำระจำนวน 38.74 ล้านบาท </t>
  </si>
  <si>
    <t>22.  เครื่องมือทางการเงิน</t>
  </si>
  <si>
    <t>สกุลเงินตราต่างประเทศ ดังนี้</t>
  </si>
  <si>
    <t>อัตราแลกเปลี่ยนเฉลี่ย</t>
  </si>
  <si>
    <t>สินทรัพย์ทางการเงิน (ล้าน)</t>
  </si>
  <si>
    <t>หนี้สินทางการเงิน (ล้าน)</t>
  </si>
  <si>
    <t>(บาทต่อหน่วยเงินตราต่างประเทศ)</t>
  </si>
  <si>
    <t>เหรียญสหรัฐอเมริกา</t>
  </si>
  <si>
    <t>ดอลล่าร์สิงคโปร์</t>
  </si>
  <si>
    <t>เยน</t>
  </si>
  <si>
    <t>ปอนด์สเตอร์ลิงอังกฤษ</t>
  </si>
  <si>
    <t>ฟรังก์สวิส</t>
  </si>
  <si>
    <t>ยูโร</t>
  </si>
  <si>
    <t>23.  การอนุมัติงบการเงินระหว่างกาล</t>
  </si>
  <si>
    <t xml:space="preserve">จำนวนหุ้นสามัญที่ใช้ในการคำนวณกำไรต่อหุ้นขั้นพื้นฐานและกำไรต่อหุ้นปรับลดสำหรับงวดหกเดือนสิ้นสุดวันที่ </t>
  </si>
  <si>
    <t>ณ วันที่ 30 มิถุนายน 2556</t>
  </si>
  <si>
    <t>บริษัทเป็นจำนวนเงินทั้งสิ้น 10.43 ล้านบาท โดยกำหนดจ่ายให้แก่ผู้ถือหุ้นจำนวน 260.78 ล้านหุ้น ในอัตราหุ้นละ 0.04 บาท ซึ่งมีรายชื่อ</t>
  </si>
  <si>
    <t>ปรากฎอยู่ในสมุดบัญชี ณ วันที่ 23 เมษายน 2557 โดยจ่ายไปแล้วในวันที่ 7 พฤษภาคม 2557</t>
  </si>
  <si>
    <t>ตามมติที่ประชุมผู้ถือหุ้นของบริษัทเมื่อวันที่ 9 เมษายน 2557 ได้มีมติอนุมัติการจ่ายเงินปันผลประจำปี 2556 ให้แก่ผู้ถือหุ้นของ</t>
  </si>
  <si>
    <t xml:space="preserve">รายได้เงินปันผลรับ </t>
  </si>
  <si>
    <t>ยอดคงเหลือ ณ วันที่ 30 มิถุนายน 2557</t>
  </si>
  <si>
    <t>3.1  มาตรฐานการบัญชีใหม่ที่เริ่มมีผลบังคับใช้ในงวดบัญชีปัจจุบัน (ต่อ)</t>
  </si>
  <si>
    <t>ลูกหนี้การค้าและลูกหนี้อื่น ณ วันที่ 30 มิถุนายน 2557 และวันที่ 31 ธันวาคม 2556 ประกอบด้วยรายละเอียดดังนี้</t>
  </si>
  <si>
    <t>ยอดคงค้างระหว่างบริษัทและบริษัทที่เกี่ยวข้องกัน ณ วันที่ 30 มิถุนายน 2557 และวันที่ 31 ธันวาคม 2556 มีดังนี้</t>
  </si>
  <si>
    <t>สินค้าคงเหลือ-สุทธิ ณ วันที่ 30 มิถุนายน 2557 และวันที่ 31 ธันวาคม 2556 ประกอบด้วยรายละเอียดดังนี้</t>
  </si>
  <si>
    <t>เงินลงทุนในบริษัทย่อย-สุทธิ ณ วันที่ 30 มิถุนายน 2557 และวันที่ 31 ธันวาคม 2556 ประกอบด้วยรายละเอียดดังนี้</t>
  </si>
  <si>
    <t xml:space="preserve">   ณ วันที่ 30 มิถุนายน 2557</t>
  </si>
  <si>
    <t>มูลค่าสุทธิตามบัญชี ณ วันที่ 30 มิถุนายน 2557</t>
  </si>
  <si>
    <t>เงินเบิกเกินบัญชีและเงินกู้ยืมระยะสั้นจากสถาบันการเงิน ณ วันที่ 30 มิถุนายน 2557 และวันที่ 31 ธันวาคม 2556 ประกอบด้วย</t>
  </si>
  <si>
    <t>ต่างประเทศ จำนวน 126.58 ล้านบาท 1.65 ล้านดอลล่าร์สหรัฐฯ และ 12 ล้านเปโซฟิลิปปินส์ ในงบการเงินรวม และจำนวน 84.72 ล้าน</t>
  </si>
  <si>
    <t>เงินกู้ยืมระยะยาว-สุทธิ ณ วันที่ 30 มิถุนายน 2557 และวันที่ 31 ธันวาคม 2556 ประกอบด้วยรายละเอียดดังนี้</t>
  </si>
  <si>
    <r>
      <rPr>
        <b/>
        <u/>
        <sz val="14"/>
        <rFont val="Angsana New"/>
        <family val="1"/>
      </rPr>
      <t>สัญญาที่ 1</t>
    </r>
    <r>
      <rPr>
        <sz val="14"/>
        <rFont val="Angsana New"/>
        <family val="1"/>
      </rPr>
      <t xml:space="preserve"> วงเงินกู้ยืมจำนวน 8 ล้านบาท ณ วันที่ 30 มิถุนายน 2557 มียอดคงเหลือจำนวน 3.57 ล้านบาท มีกำหนดจ่ายชำระคืนเป็นราย</t>
    </r>
  </si>
  <si>
    <r>
      <rPr>
        <b/>
        <u/>
        <sz val="14"/>
        <rFont val="Angsana New"/>
        <family val="1"/>
      </rPr>
      <t>สัญญาที่ 2</t>
    </r>
    <r>
      <rPr>
        <sz val="14"/>
        <rFont val="Angsana New"/>
        <family val="1"/>
      </rPr>
      <t xml:space="preserve"> วงเงินกู้ยืมจำนวน 11 ล้านบาท ณ วันที่ 30 มิถุนายน 2557 มียอดคงเหลือจำนวน 3.34 ล้านบาท มีกำหนดจ่ายชำระคืนเป็นราย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</si>
  <si>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ผลขาดทุนจากการประมาณการตามหลักคณิตศาสตร์</t>
    </r>
  </si>
  <si>
    <t xml:space="preserve">        ประกันภัยสำหรับโครงการผลประโยชน์พนักงาน</t>
  </si>
  <si>
    <t>ค่าใช้จ่ายเกี่ยวกับผลประโยชน์ระยะยาวของพนักงานรวมอยู่ในกำไรขาดทุนสำหรับงวดหกเดือนสิ้นสุดวันที่ 30 มิถุนายน 2557</t>
  </si>
  <si>
    <t xml:space="preserve">ค่าใช้จ่ายภาษีเงินได้สำหรับงวดหกเดือนสิ้นสุดวันที่ 30 มิถุนายน 2557 และ 2556 มีดังนี้ </t>
  </si>
  <si>
    <t>รายได้ภาษีเงินได้รอการตัดบัญชีที่เกิดจากการลดอัตราภาษีเงินได้</t>
  </si>
  <si>
    <t>หุ้นที่ออกจำหน่ายอยู่ในระหว่างงวด สำหรับงวดหกเดือนสิ้นสุดวันที่ 30 มิถุนายน 2557 การคำนวณกำไรต่อหุ้นปรับลดได้ใช้ข้อสมมติว่า</t>
  </si>
  <si>
    <t>30 มิถุนายน 2557 และ 2556 มีดังนี้</t>
  </si>
  <si>
    <t>1 กรกฎาคม 2556</t>
  </si>
  <si>
    <t>1 สิงหาคม 2556</t>
  </si>
  <si>
    <t>รายละเอียดข้อมูลทางการเงินจำแนกตามส่วนงานดำเนินงานสำหรับงวดหกเดือนสิ้นสุดวันที่ 30 มิถุนายน 2557 มีดังนี้</t>
  </si>
  <si>
    <t>รายละเอียดข้อมูลทางการเงินจำแนกตามส่วนงานดำเนินงานสำหรับงวดหกเดือนสิ้นสุดวันที่ 30 มิถุนายน 2556 มีดังนี้</t>
  </si>
  <si>
    <t>ณ วันที่ 30 มิถุนายน 2557 และวันที่ 31 ธันวาคม 2556 กลุ่มบริษัทมีหนังสือค้ำประกันที่ออกโดยธนาคารพาณิชย์ เพื่อค้ำประกันการ</t>
  </si>
  <si>
    <t>ณ วันที่ 30 มิถุนายน 2557 และวันที่ 31 ธันวาคม 2556 บริษัทมีภาระผูกพันจากการเปิดเลตเตอร์ออฟเครดิต เพื่อสั่งซื้อสินค้าจำนวน</t>
  </si>
  <si>
    <t>เงิน 8.09 ล้านเยน, 0.12 ล้านฟรังค์สวิส และ 0.24 ล้านดอลล่าร์สหรัฐ</t>
  </si>
  <si>
    <t>ณ วันที่ 30  มิถุนายน 2557 และวันที่ 31 ธันวาคม 2556 บริษัท แฮลเซี่ยน เทคโนโลยี่ จำกัด (มหาชน) มีภาระการค้ำประกันหนี้สิน</t>
  </si>
  <si>
    <t xml:space="preserve">ณ วันที่ 30 มิถุนายน 2557 และวันที่ 31 ธันวาคม 2556 บริษัทมีภาระผูกพันเกี่ยวกับการชำระเงินลงทุนใน บริษัท แฮลเซี่ยน  </t>
  </si>
  <si>
    <t>ณ วันที่ 30 มิถุนายน 2557 และวันที่ 31 ธันวาคม 2556 กลุ่มบริษัทมียอดคงเหลือของสินทรัพย์และหนี้สินทางการเงินที่เป็น</t>
  </si>
  <si>
    <t>สำหรับงวดหกเดือนสิ้นสุดวันที่ 30 มิถุนายน 2557 (ยังไม่ได้ตรวจสอบ / สอบทานแล้ว)</t>
  </si>
  <si>
    <t>การซื้อสินค้าและบริการระหว่างบริษัท บริษัทย่อยและบริษัทที่เกี่ยวข้องกันคิดในราคาใกล้เคียงกับราคาที่จ่ายแก่บุคคลภายนอก</t>
  </si>
  <si>
    <t>ในระหว่างปี 2557 เงินให้กู้ยืมแก่บุคคลที่เกี่ยวข้องกันมีการเคลื่อนไหวดังต่อไปนี้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</si>
  <si>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ค่าเผื่อหนี้สงสัยจะสูญ</t>
    </r>
  </si>
  <si>
    <t xml:space="preserve">   (ฟิลิปปินส์) จำกัด (เปโซ)</t>
  </si>
  <si>
    <t xml:space="preserve">ในระหว่างปี 2556 บริษัท เอฟ ดี เอ็ม เทคโนโลยี จำกัด ซึ่งเป็นบริษัทย่อยได้เรียกชำระค่าหุ้นเพิ่มทุนจากเดิมจำนวน 1 ล้านบาท </t>
  </si>
  <si>
    <t>จำนวน 1,212,748 ริงกิตมาเลเซีย (เทียบเท่า 12.19 ล้านบาท) คิดเป็นหุ้นสามัญจำนวน 1,212,748 หุ้นมูลค่าที่ตราไว้หุ้นละ 1 ริงกิตมาเลเซีย</t>
  </si>
  <si>
    <t>คิดเป็นสัดส่วนร้อยละ 60 ของหุ้นสามัญทั้งหมด การลงทุนในบริษัทย่อยดังกล่าวได้ดำเนินการเป็นที่แล้วเสร็จในวันที่ 7 กรกฎาคม 2556</t>
  </si>
  <si>
    <t>และ 2556 ของกลุ่มบริษัท จำนวน 0.88 ล้านบาท และ 0.92 ล้านบาท ตามลำดับ</t>
  </si>
  <si>
    <t>งบการเงินระหว่างกาลนี้ได้รับอนุมัติจากคณะกรรมการของบริษัทแล้วเมื่อวันที่ 13 สิงหาคม 2557</t>
  </si>
  <si>
    <t>(เทียบเท่า 9.44 ล้านบาท) (31 ธันวาคม 2556 : 0.70 ล้าน ดอลล่าร์สหรัฐฯ) มีกำหนดจ่ายชำระคืนเป็นรายไตรมาส ๆ ละ 140,733</t>
  </si>
  <si>
    <r>
      <rPr>
        <b/>
        <u/>
        <sz val="14"/>
        <rFont val="Angsana New"/>
        <family val="1"/>
      </rPr>
      <t>สัญญาที่ 3</t>
    </r>
    <r>
      <rPr>
        <sz val="14"/>
        <rFont val="Angsana New"/>
        <family val="1"/>
      </rPr>
      <t xml:space="preserve"> วงเงินกู้จำนวน 1.68 ล้านดอลล่าร์สหรัฐฯ ณ วันที่ วันที่ 30 มิถุนายน 2557 มียอดคงเหลือจำนวน 0.29 ล้านดอลล่าร์สหรัฐฯ </t>
    </r>
  </si>
  <si>
    <t>เครื่องมือที่ใช้ในการตัดโลหะ</t>
  </si>
  <si>
    <t>เครื่องมือที่ใช้ในการตัดโลหะที่มี</t>
  </si>
  <si>
    <t>อุปกรณ์และชิ้นส่วนโลหะ</t>
  </si>
  <si>
    <t>ลักษณะเป็นมาตรฐาน</t>
  </si>
  <si>
    <t>ค่าใช้จ่ายในการขายและบริหาร</t>
  </si>
  <si>
    <t>สินทรัพย์ส่วนงาน</t>
  </si>
  <si>
    <t>สินทรัพย์อื่น</t>
  </si>
  <si>
    <t>สินทรัพย์รวมของกิจการ</t>
  </si>
  <si>
    <t>(หน่วย : บาท)</t>
  </si>
  <si>
    <t>เจ้าหนี้การค้าและเจ้าหนี้อื่น</t>
  </si>
  <si>
    <t>ณ วันที่</t>
  </si>
  <si>
    <t xml:space="preserve">ณ วันที่ </t>
  </si>
  <si>
    <t>ที่ดิน อาคารและอุปกรณ์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</si>
  <si>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</si>
  <si>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</si>
  <si>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</si>
  <si>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</si>
  <si>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สินทรัพย์ทางการเงิน</t>
  </si>
  <si>
    <t>เงินลงทุนในหน่วยลงทุน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</si>
  <si>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</si>
  <si>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 xml:space="preserve">ในระหว่างงวด บริษัทไม่มีการโอนรายการระหว่างระดับชั้นของมูลค่ายุติธรรม </t>
  </si>
  <si>
    <t>บริษัทใหญ่</t>
  </si>
  <si>
    <t>2560</t>
  </si>
  <si>
    <t>ส่วนงานธุรกิจ นำเข้าและจำหน่ายเครื่องมือที่ใช้ในการตัดโลหะประเภท Carbide ที่มีลักษณะเป็นมาตรฐาน ซึ่งใช้ในอุตสาหกรรมชิ้นส่วนยานยนต์ [บริษัทย่อย : บริษัท เอฟ ดี เอ็ม เทคโนโลยี จำกัด,</t>
  </si>
  <si>
    <t>กลุ่มกิจการใช้เกณฑ์ในการกำหนดราคาระหว่างกันตามที่กล่าวไว้ในหมายเหตุประกอบงบการเงินระหว่างกาล ข้อ 6</t>
  </si>
  <si>
    <t>กลุ่มกิจการดำเนินกิจการใน 3 ส่วนงานหลัก คือ</t>
  </si>
  <si>
    <t>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</si>
  <si>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เพื่อประเมินผลการดำเนินงานและจัดสรรทรัพยากรให้แต่ละ</t>
  </si>
  <si>
    <t xml:space="preserve">ส่วนงานธุรกิจผลิตและจำหน่ายเครื่องมือที่ใช้ในการตัดโลหะประเภท PCD และ Carbide ที่มีลักษณะเฉพาะตามที่กำหนดซึ่งใช้ในอุตสาหกรรมอิเล็คทรอนิคส์ [บริษัท แฮลเซี่ยน เทคโนโลยี่ จำกัด (มหาชน), 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</si>
  <si>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</si>
  <si>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>31 มีนาคม 2561</t>
  </si>
  <si>
    <t>31 ธันวาคม 2560</t>
  </si>
  <si>
    <t>สำหรับงวดสามเดือน สิ้นสุดวันที่ 31 มีนาคม</t>
  </si>
  <si>
    <t>2561</t>
  </si>
  <si>
    <t>เงินกู้ทรัสต์รีซีท</t>
  </si>
  <si>
    <t>24.  การเสนอข้อมูลทางการเงินจำแนกตามส่วนงาน</t>
  </si>
  <si>
    <t>24.  การเสนอข้อมูลทางการเงินจำแนกตามส่วนงาน (ต่อ)</t>
  </si>
  <si>
    <t>25.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</si>
  <si>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</si>
  <si>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25.1  ภาระผูกพันเกี่ยวกับ L/C และ LG มีดังนี้</t>
  </si>
  <si>
    <t>สกุลเงิน(ล้าน)</t>
  </si>
  <si>
    <t>Letter of credit</t>
  </si>
  <si>
    <t>Letter of guarantee</t>
  </si>
  <si>
    <t>บาท</t>
  </si>
  <si>
    <t>ดอลลาร์สหรัฐ</t>
  </si>
  <si>
    <t>25.2  ภาระการค้ำประกันแก่บริษัทย่อย</t>
  </si>
  <si>
    <t>25.2.1 ณ วันที่ 31 มีนาคม 2561 และวันที่ 31 ธันวาคม 2560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</si>
  <si>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4.8 ล้านดอลลาร์สหรัฐ </t>
  </si>
  <si>
    <t>25.2.2 ณ วันที่ 31 มีนาคม 2561 และวันที่ 31 ธันวาคม 2560 บริษัท แฮลเซี่ยน เทคโนโลยี่ จำกัด (มหาชน) มีภาระการค้ำประกัน</t>
  </si>
  <si>
    <t xml:space="preserve">หนี้สินให้กับ Halcyon Technology Vietnam Co.,Ltd. ซึ่งเป็นบริษัทย่อย ในวงเงินจำนวน 12,000 ล้านดองเวียดนาม และ </t>
  </si>
  <si>
    <t>0.30 ล้านดอลลาร์สหรัฐ</t>
  </si>
  <si>
    <t>บริษัทมีภาระผูกพันตามสัญญาซื้อขายเงินตราต่างประเทศล่วงหน้ากับสถาบันการเงิน ดังนี้</t>
  </si>
  <si>
    <t>25.3  สัญญาซื้อ-ขายเงินตราต่างประเทศล่วงหน้า</t>
  </si>
  <si>
    <t>งบการเงินรวมและงบการเงินเฉพาะกิจการ</t>
  </si>
  <si>
    <t>สกุลเงิน</t>
  </si>
  <si>
    <t>(747,507)</t>
  </si>
  <si>
    <t>มูลค่าสัญญาซื้อขายเงินตราต่างประเทศล่วงหน้า</t>
  </si>
  <si>
    <t xml:space="preserve">กำไร(ขาดทุน)จากมูลค่ายุติธรรมของมูลค่าสัญญาซื้อขายเงินตราต่างประเทศ </t>
  </si>
  <si>
    <t xml:space="preserve">บริษัทไม่ได้รับรู้รายการตราสารอนุพันธ์ที่เกี่ยวกับสัญญาซื้อขายเงินตราต่างประเทศล่วงหน้าในงบการเงิน </t>
  </si>
  <si>
    <t>ตราสารอนุพันธ์ที่เกี่ยวกับสัญญาซื้อขายต่างประเทศ มีมูลค่ายุติธรรมอยู่ในระดับ 2 การวัดมูลค่ายุติธรรมข้างต้นจะคำนวณโดย</t>
  </si>
  <si>
    <t>ใช้เทคนิคและแบบจำลองตามทฤษฎีในการประเมินมูลค่า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</t>
  </si>
  <si>
    <t>ตลาดโดยคำนึงถึงข้อมูลความสัมพันธ์ของอัตราแลกเปลี่ยนเงินตราต่างประเทศ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</t>
  </si>
  <si>
    <t>ผันผวนของมูลค่าอ้างอิงที่เกี่ยวข้อง ซึ่งมูลค่ายุติธรรมดังกล่าว ถูกคำนวณจากสถาบันการเงินที่บริษัททำธุรกรรมด้วย</t>
  </si>
  <si>
    <t xml:space="preserve">ตามสัญญาเช่าดำเนินงานที่เกี่ยวข้องกับการเช่าอาคาร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</si>
  <si>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25.4  ภาระผูกพันตามสัญญาเช่าระยะยาว</t>
  </si>
  <si>
    <t>25.  ภาระผูกพันและหนี้สินที่อาจเกิดขึ้น (ต่อ)</t>
  </si>
  <si>
    <t>(หน่วย :  บาท)</t>
  </si>
  <si>
    <t>ไม่เกิน 1 ปี</t>
  </si>
  <si>
    <t xml:space="preserve">เกิน 1 ปี แต่ไม่เกิน 5 ปี </t>
  </si>
  <si>
    <t>25.5  ภาระผูกพันตามสัญญาก่อสร้าง</t>
  </si>
  <si>
    <t>ณ วันที่ 31 มีนาคม 2561 และวันที่ 31 ธันวาคม 2560 บริษัทมีภาระผูกพันที่จะต้องจ่ายค่าก่อสร้างในอนาคตภายใต้สัญญา</t>
  </si>
  <si>
    <t>26.  เครื่องมือทางการเงิน</t>
  </si>
  <si>
    <t>26.1 ความเสี่ยงจากอัตราแลกเปลี่ยน</t>
  </si>
  <si>
    <t>ณ วันที่ 31 มีนาคม 2561 และวันที่ 31 ธันวาคม 2560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</si>
  <si>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</si>
  <si>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(ล้าน)</t>
  </si>
  <si>
    <t xml:space="preserve">รายการ </t>
  </si>
  <si>
    <t>เงินสดและรายการเทียบเท่าเงินสด</t>
  </si>
  <si>
    <t>หนี้สินทางการเงิน</t>
  </si>
  <si>
    <t>ดอลลาร์สิงคโปร์</t>
  </si>
  <si>
    <t>ริงกิตมาเลเซีย</t>
  </si>
  <si>
    <t>ภาระผูกพัน</t>
  </si>
  <si>
    <t>26.2  มูลค่ายุติธรรม</t>
  </si>
  <si>
    <t>ณ วันที่ 31 ธันวาคม 2560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</si>
  <si>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ณ วันที่ 31 มีนาคม 2561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</si>
  <si>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งบการเงินระหว่างกาลนี้ได้รับอนุมัติจากคณะกรรมการของบริษัทแล้วเมื่อวันที่ 14 พฤษภาคม 2561</t>
  </si>
  <si>
    <t xml:space="preserve">ก่อสร้างอาคาร จำนวนเงิน 0.03 ล้านบาท และ 8.15 ล้านบาท ตามลำดับ </t>
  </si>
  <si>
    <t>26.  เครื่องมือทางการเงิน (ต่อ)</t>
  </si>
  <si>
    <t>26.1 ความเสี่ยงจากอัตราแลกเปลี่ยน (ต่อ)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</si>
  <si>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</si>
  <si>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</si>
  <si>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Halcyon Technology (Philippines), Inc. และ Atek Precision Tools Inc.]</t>
  </si>
  <si>
    <t>Halcyon Technology Singapore Pte. Ltd., Halcyon Technology (M) Sdn. Bhd., Halcyon Technology Vietnam Inc., PT HTECH Tools Indonesia และ บริษัท แฮลเซี่ยน ทูลส์ แอนด์ เอ็นจิเนียริ่ง จำกัด]</t>
  </si>
  <si>
    <t>27.  การอนุมัติงบการเงินระหว่างกาล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</si>
  <si>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</si>
  <si>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</si>
  <si>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</si>
  <si>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>32</t>
  </si>
  <si>
    <t>26.2  มูลค่ายุติธรรม (ต่อ)</t>
  </si>
  <si>
    <t>5.1</t>
  </si>
  <si>
    <t>5.2</t>
  </si>
  <si>
    <t>5.3</t>
  </si>
  <si>
    <t>Condensed notes to the Financial Statements</t>
  </si>
  <si>
    <t xml:space="preserve">For the three-month period ended March 31, 2018 (Unaudited but reviewed) </t>
  </si>
  <si>
    <t>1.  General information</t>
  </si>
  <si>
    <t>2.  Basis for the preparation of interim financial statements</t>
  </si>
  <si>
    <t>Use of estimates and judgements</t>
  </si>
  <si>
    <t xml:space="preserve">In preparing this interim financial information, the significant judgements made by management in applying the Group’s accounting </t>
  </si>
  <si>
    <t>3.1</t>
  </si>
  <si>
    <t>Financial reporting standards that became effective in the current year</t>
  </si>
  <si>
    <t>3.2</t>
  </si>
  <si>
    <t>Financial reporting standards that will become effective in the future</t>
  </si>
  <si>
    <t>TFRS 15 Revenue from Contracts with Customers</t>
  </si>
  <si>
    <t xml:space="preserve">4.  Accounting policies </t>
  </si>
  <si>
    <t>The relationship between the Company and the related companies are as follows :</t>
  </si>
  <si>
    <t>Revenue and expense transactions as follows :</t>
  </si>
  <si>
    <t>5.  Related party transactions</t>
  </si>
  <si>
    <t>For the three-month periods ended March 31,</t>
  </si>
  <si>
    <t>Consolidated financial statements</t>
  </si>
  <si>
    <t>Separate financial statements</t>
  </si>
  <si>
    <t>2018</t>
  </si>
  <si>
    <t>2017</t>
  </si>
  <si>
    <t>Management benefit expenses</t>
  </si>
  <si>
    <t>Total</t>
  </si>
  <si>
    <t>As at</t>
  </si>
  <si>
    <t>March 31, 2018</t>
  </si>
  <si>
    <t>December 31, 2017</t>
  </si>
  <si>
    <t>6.  Supplement information on the statement of cash flow</t>
  </si>
  <si>
    <t>The Group has the following significant non-cash transaction:</t>
  </si>
  <si>
    <t>- Purchase of fixed asset with credit line</t>
  </si>
  <si>
    <t xml:space="preserve">7.  Cash and cash equivalent </t>
  </si>
  <si>
    <t>Cash</t>
  </si>
  <si>
    <t>Cash at bank</t>
  </si>
  <si>
    <t xml:space="preserve">Gain (loss) on measuring available for sale investments </t>
  </si>
  <si>
    <t>Related parties</t>
  </si>
  <si>
    <t>Trade receivables</t>
  </si>
  <si>
    <t>Other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</si>
  <si>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Allowance for doubtful accounts</t>
    </r>
  </si>
  <si>
    <t xml:space="preserve">Net  </t>
  </si>
  <si>
    <t>Internet Thailand Public Company Limited (“the Company”) is a public company incorporated and domiciled in Thailand.</t>
  </si>
  <si>
    <t>Basis for preparation of consolidated financial statement</t>
  </si>
  <si>
    <t>Name of subsidiary</t>
  </si>
  <si>
    <t>Business type</t>
  </si>
  <si>
    <t>The subsidiary held by company.</t>
  </si>
  <si>
    <t>Mandala Communications Co., Ltd.</t>
  </si>
  <si>
    <t>The subsidiary held by Mandala Communications Co., Ltd.</t>
  </si>
  <si>
    <t>Thai Dot Com Co., Ltd.</t>
  </si>
  <si>
    <t>Provision and development of electronics system</t>
  </si>
  <si>
    <t>Thai Dot Com Payment Co., Ltd.</t>
  </si>
  <si>
    <t>Payment Gateway System through Cloud Computing</t>
  </si>
  <si>
    <t>Digital Healthcare Solutions Co., Ltd.</t>
  </si>
  <si>
    <t>Sawasdee Cloud Dot Com Co., Ltd.</t>
  </si>
  <si>
    <t>D Solution Dot Com Co., Ltd.</t>
  </si>
  <si>
    <t>Electronic conference management service</t>
  </si>
  <si>
    <t>Open Land Scape Co., Ltd.</t>
  </si>
  <si>
    <t>Computer System Services (cloud)</t>
  </si>
  <si>
    <t>One Email Co., Ltd.</t>
  </si>
  <si>
    <t>Electronic Mail Service (E-Mail)</t>
  </si>
  <si>
    <t>Nexpie Co., Ltd.</t>
  </si>
  <si>
    <t>Computer software services</t>
  </si>
  <si>
    <t>Thai Starter Dot Com Co., Ltd.</t>
  </si>
  <si>
    <t>I Recruit Co., Ltd.</t>
  </si>
  <si>
    <t xml:space="preserve">Provision of telecommunication services </t>
  </si>
  <si>
    <t>including other related services</t>
  </si>
  <si>
    <t xml:space="preserve">Two-dimensional and three-dimensional medical </t>
  </si>
  <si>
    <t>computer x-ray services</t>
  </si>
  <si>
    <t xml:space="preserve">Computer, communication, information presentation, </t>
  </si>
  <si>
    <t>software, management information systems and</t>
  </si>
  <si>
    <t>marketing consultation services</t>
  </si>
  <si>
    <t xml:space="preserve">Computer consulting, communication, </t>
  </si>
  <si>
    <t xml:space="preserve">information presentation, software, </t>
  </si>
  <si>
    <t>management information systems</t>
  </si>
  <si>
    <t>Nature of relationships</t>
  </si>
  <si>
    <t>Subsidiary company</t>
  </si>
  <si>
    <t>INET Managed 
Services Co., Ltd.</t>
  </si>
  <si>
    <t>Joint Venture</t>
  </si>
  <si>
    <t>Thai Identities Co., Ltd.</t>
  </si>
  <si>
    <t>One DC Co., Ltd.</t>
  </si>
  <si>
    <t>Service One Solution Co., Ltd.</t>
  </si>
  <si>
    <t>Netbay PLC. *</t>
  </si>
  <si>
    <t>Associated company</t>
  </si>
  <si>
    <t>Intelligist Co., Ltd.</t>
  </si>
  <si>
    <t>Talk to Me Co., Ltd.</t>
  </si>
  <si>
    <t>One Geo Soft Co., Ltd.</t>
  </si>
  <si>
    <t>Inext Broadband Co., Ltd.</t>
  </si>
  <si>
    <t>TOT Public Company Limited (“TOT”)</t>
  </si>
  <si>
    <t>The National Science and Technology</t>
  </si>
  <si>
    <t xml:space="preserve">   Development Agency (“NSTDA”)</t>
  </si>
  <si>
    <t>CAT Telecom Public Company Limited (“CAT Telecom”)</t>
  </si>
  <si>
    <t>Atcetera Corporation Co.,Ltd</t>
  </si>
  <si>
    <t>Avilon Innovation Co.,Ltd</t>
  </si>
  <si>
    <t>Unit: Baht</t>
  </si>
  <si>
    <t>Pricing policy</t>
  </si>
  <si>
    <t>Subsidiary Company</t>
  </si>
  <si>
    <t>Revenues from services</t>
  </si>
  <si>
    <t>Other income</t>
  </si>
  <si>
    <t>Interest income</t>
  </si>
  <si>
    <t>Rental equipment</t>
  </si>
  <si>
    <t>Service expenses</t>
  </si>
  <si>
    <t>Dividend income</t>
  </si>
  <si>
    <t>Related companies</t>
  </si>
  <si>
    <t>Market price</t>
  </si>
  <si>
    <t>Administrative expenses</t>
  </si>
  <si>
    <t>Revenue and expense transactions as follows :  (continue)</t>
  </si>
  <si>
    <t>Trade receivables - related parties</t>
  </si>
  <si>
    <t>Related company (The Company’s shareholder)</t>
  </si>
  <si>
    <t>Finance lease receivables - related parties</t>
  </si>
  <si>
    <t>Accrued interest - related parties</t>
  </si>
  <si>
    <t>Prepaid service expenses - related parties</t>
  </si>
  <si>
    <t xml:space="preserve">Asset under installation </t>
  </si>
  <si>
    <t>Intangible assets</t>
  </si>
  <si>
    <t>Asset and liability with related entities as follows :</t>
  </si>
  <si>
    <t>Asset and liability with related entities as follows : (continue)</t>
  </si>
  <si>
    <t>Trade payables</t>
  </si>
  <si>
    <t>Accrued costs</t>
  </si>
  <si>
    <t>Payables for purchase assets - related companies</t>
  </si>
  <si>
    <t>Short-term employee benefits</t>
  </si>
  <si>
    <t>Long-term post-employment benefits</t>
  </si>
  <si>
    <t>Highly liquid short-term investments</t>
  </si>
  <si>
    <t>2016</t>
  </si>
  <si>
    <t>Fair value</t>
  </si>
  <si>
    <t>Cost price</t>
  </si>
  <si>
    <t>Level 1</t>
  </si>
  <si>
    <t>Investments in available-for-sale securities</t>
  </si>
  <si>
    <t>Equity securities</t>
  </si>
  <si>
    <t>Debt securities</t>
  </si>
  <si>
    <t>Total investments in available-for-sale securities</t>
  </si>
  <si>
    <t xml:space="preserve">Add : Unrealised gain (loss) on changes in values </t>
  </si>
  <si>
    <t xml:space="preserve">          of investments</t>
  </si>
  <si>
    <t>Investments in available-for-sale securities - net</t>
  </si>
  <si>
    <t>Add</t>
  </si>
  <si>
    <t>Net</t>
  </si>
  <si>
    <t>Interest receivable</t>
  </si>
  <si>
    <t>Total trade and other current receivables</t>
  </si>
  <si>
    <t>Not yet due</t>
  </si>
  <si>
    <t>Past due</t>
  </si>
  <si>
    <t xml:space="preserve">   Not over 3 months</t>
  </si>
  <si>
    <t xml:space="preserve">   Over 3 months but not over 6 months</t>
  </si>
  <si>
    <t xml:space="preserve">   Over 6 months but not over 12 months</t>
  </si>
  <si>
    <t xml:space="preserve">   Over 12 months</t>
  </si>
  <si>
    <t>The Group has trade receivables can be classified by age analysis as follows:</t>
  </si>
  <si>
    <t>Related company</t>
  </si>
  <si>
    <t>Finished goods</t>
  </si>
  <si>
    <t>The management is in the process of following-up on these receivables and believes that they will finally be recovered.</t>
  </si>
  <si>
    <t>A portion of 12-month overdue receivables, which has not yet been provided for the allowance for doubtful accounts.</t>
  </si>
  <si>
    <t xml:space="preserve">- Capitalised interest on part of loans  from financial institutions </t>
  </si>
  <si>
    <t xml:space="preserve">- Capitalised depreciation on part of loans  from financial institutions </t>
  </si>
  <si>
    <t>Public Company Limited and its subsidiaries.”</t>
  </si>
  <si>
    <t>10. 	Finance lease receivables</t>
  </si>
  <si>
    <t>Due within 1 year</t>
  </si>
  <si>
    <t>Minimum to be received within one year</t>
  </si>
  <si>
    <t>Deferred interest income</t>
  </si>
  <si>
    <t>Present value of minimum payment</t>
  </si>
  <si>
    <t>Due over 1 year but not over 4 years</t>
  </si>
  <si>
    <t>Minimum to be received longer than one year</t>
  </si>
  <si>
    <t>Financial lease receivables - net of current</t>
  </si>
  <si>
    <t>Financial lease receivables - net</t>
  </si>
  <si>
    <t xml:space="preserve">   portion</t>
  </si>
  <si>
    <t>11.  Inventories</t>
  </si>
  <si>
    <t>Unclaimed input tax</t>
  </si>
  <si>
    <t>Revenue Department receivable</t>
  </si>
  <si>
    <t>Prepaid expenses</t>
  </si>
  <si>
    <t>Receivables - Customs Department</t>
  </si>
  <si>
    <t>Other</t>
  </si>
  <si>
    <t xml:space="preserve">Total other current assets </t>
  </si>
  <si>
    <t>12. Other current assets</t>
  </si>
  <si>
    <t>Share of profit (loss) in associated company</t>
  </si>
  <si>
    <t xml:space="preserve">During the three-month periods end March 31, 2018 and 2017, the Company recognized its share of profit (loss) </t>
  </si>
  <si>
    <t xml:space="preserve">on investment in associated companies  as follows: </t>
  </si>
  <si>
    <t>March 31, 2017</t>
  </si>
  <si>
    <t>Netbay PLC.</t>
  </si>
  <si>
    <t xml:space="preserve">Community Information Co., Ltd. </t>
  </si>
  <si>
    <t>Company’s name</t>
  </si>
  <si>
    <t>15.  Investments in subsidiary</t>
  </si>
  <si>
    <t>Paid-up capital (Thousand)</t>
  </si>
  <si>
    <t>Shareholding (%)</t>
  </si>
  <si>
    <t xml:space="preserve">on investment in joint venture  as follows: </t>
  </si>
  <si>
    <t xml:space="preserve">17. Deferred maintenance services for equipment  </t>
  </si>
  <si>
    <t>Amortization during the periods</t>
  </si>
  <si>
    <t>Net book value as at December 31, 2017</t>
  </si>
  <si>
    <t>Net book value as at March 31, 2018</t>
  </si>
  <si>
    <t>Consolidated and separate financial statements</t>
  </si>
  <si>
    <t>Amortization</t>
  </si>
  <si>
    <t>20.  Bank overdraft and short-term loan from financial institutions</t>
  </si>
  <si>
    <t>Bill of exchange</t>
  </si>
  <si>
    <t>Bill of exchange - net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</si>
  <si>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discount</t>
    </r>
  </si>
  <si>
    <t xml:space="preserve">The company issued unsecured bills of exchange  to specific investors, through many financial institutions, appointed as a </t>
  </si>
  <si>
    <t>interest rates in the future.</t>
  </si>
  <si>
    <t>21.  Trade and other current payables</t>
  </si>
  <si>
    <t>Trade payables - related companies</t>
  </si>
  <si>
    <t>Trade payables - others</t>
  </si>
  <si>
    <t>Payables for purchase assets</t>
  </si>
  <si>
    <t>Total trade and other payables</t>
  </si>
  <si>
    <t xml:space="preserve">22.  Liabilities under financial lease agreement  </t>
  </si>
  <si>
    <t>Minimum payments</t>
  </si>
  <si>
    <t>Deferred interest</t>
  </si>
  <si>
    <t>Due over 1 year but not over 5 years</t>
  </si>
  <si>
    <t>23.  Long-term loans</t>
  </si>
  <si>
    <t>Loans from financial institutions</t>
  </si>
  <si>
    <t>Current portion of long-term liabilities</t>
  </si>
  <si>
    <t>Less</t>
  </si>
  <si>
    <t>Total deferred tax assets</t>
  </si>
  <si>
    <t>Deferred tax liabilities :</t>
  </si>
  <si>
    <t>Total deferred tax liabilities</t>
  </si>
  <si>
    <t>19.  Intangible assets</t>
  </si>
  <si>
    <t>13.  Restricted deposits at financial institutions</t>
  </si>
  <si>
    <t>1)</t>
  </si>
  <si>
    <t>2)</t>
  </si>
  <si>
    <t>Service income and sales</t>
  </si>
  <si>
    <t>Cost of services and sales</t>
  </si>
  <si>
    <t>Segment results</t>
  </si>
  <si>
    <t>Gain on sales of investment in associates company</t>
  </si>
  <si>
    <t>Selling expenses</t>
  </si>
  <si>
    <t>Profit before share of profit (loss) from associated company and joint venture</t>
  </si>
  <si>
    <t>Share of loss from investment in joint venture</t>
  </si>
  <si>
    <t>Share of profit from an associate</t>
  </si>
  <si>
    <t>Profit  before finance costs and income tax expenses</t>
  </si>
  <si>
    <t>Finance costs</t>
  </si>
  <si>
    <t>Profit before income tax expenses</t>
  </si>
  <si>
    <t>Income tax expenses</t>
  </si>
  <si>
    <t>Provision of internet access services (“Access business”)</t>
  </si>
  <si>
    <t>The Group operate in two business segments.</t>
  </si>
  <si>
    <t xml:space="preserve"> integrated services in relation to information and communication technologies (“Business solutions”)</t>
  </si>
  <si>
    <t>Access business</t>
  </si>
  <si>
    <t>Business solutions</t>
  </si>
  <si>
    <t xml:space="preserve">28 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</si>
  <si>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</si>
  <si>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</si>
  <si>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has pricing policies as discussed in Note to interim financial statements no.5.</t>
  </si>
  <si>
    <t xml:space="preserve">The Company is listed on the Stock Exchange of Thailand on November 14, 2001 and conducting the provision of internet access </t>
  </si>
  <si>
    <t xml:space="preserve">For the Company and its subsidiariess share the same revenue-generated assets and liabilities, the Company and its subsidiaries did not allocate costs of providing services and assets and liabilities used </t>
  </si>
  <si>
    <t>between these two business segments.</t>
  </si>
  <si>
    <t xml:space="preserve"> 24.  Employee benefits obligation </t>
  </si>
  <si>
    <t>(Unit :Thousand Baht)</t>
  </si>
  <si>
    <t>Employee benefits obligation As at  December 31, 2017</t>
  </si>
  <si>
    <t>Employee benefit during the period</t>
  </si>
  <si>
    <t xml:space="preserve">Financial cost (interest) during the period </t>
  </si>
  <si>
    <t>Employee benefits obligation As at March 31, 2018</t>
  </si>
  <si>
    <t>25.  Deferred tax liabilities</t>
  </si>
  <si>
    <t xml:space="preserve">
Deferred income tax assets and liabilities are as follows:</t>
  </si>
  <si>
    <t>As at March 31, 2018</t>
  </si>
  <si>
    <t>As at  December 31, 2017</t>
  </si>
  <si>
    <t xml:space="preserve">Deferred tax </t>
  </si>
  <si>
    <t>assets</t>
  </si>
  <si>
    <t>liabilities</t>
  </si>
  <si>
    <t>Deferred tax assets</t>
  </si>
  <si>
    <t>Deferred tax liabilities</t>
  </si>
  <si>
    <t xml:space="preserve">As at </t>
  </si>
  <si>
    <t>Allowance for doubtful accounts</t>
  </si>
  <si>
    <t>Accrued gratuities</t>
  </si>
  <si>
    <t>inventories</t>
  </si>
  <si>
    <t>Employee benefits obligation</t>
  </si>
  <si>
    <t>Property, Leasehold improvements and equipment</t>
  </si>
  <si>
    <t>(allowance  for impairment)</t>
  </si>
  <si>
    <t xml:space="preserve"> Unrealized profit on changes in</t>
  </si>
  <si>
    <t xml:space="preserve">    values of investments</t>
  </si>
  <si>
    <t xml:space="preserve">      (Depreciation)</t>
  </si>
  <si>
    <t>Deferred tax liabilities – Net</t>
  </si>
  <si>
    <t>26.  Income tax expense</t>
  </si>
  <si>
    <t xml:space="preserve">
For three-month periods Ended March 31</t>
  </si>
  <si>
    <t>Current income tax :</t>
  </si>
  <si>
    <t>Interim Corporate Income Tax</t>
  </si>
  <si>
    <t>Deferred tax :</t>
  </si>
  <si>
    <t>Relating to origination and reversal of temporary differences</t>
  </si>
  <si>
    <t xml:space="preserve">
Income tax relating to each component of other comprehensive income.</t>
  </si>
  <si>
    <t>Deferred income tax</t>
  </si>
  <si>
    <t>Unrealized gains on changes in available-for-sale investments</t>
  </si>
  <si>
    <t>27.  Earnings per share</t>
  </si>
  <si>
    <t>Basic earning per share for the three-month periods ended March 31 are as follows :</t>
  </si>
  <si>
    <t>Basic earnings per share</t>
  </si>
  <si>
    <t>29.    Commitments and contingent liabilities</t>
  </si>
  <si>
    <t xml:space="preserve"> 29.1  Penalty from a service contract</t>
  </si>
  <si>
    <t xml:space="preserve"> 29.2  Commitments and contingent liabilities with financial institutions  </t>
  </si>
  <si>
    <t xml:space="preserve"> 29.3  Operating lease commitments</t>
  </si>
  <si>
    <t>Over 5 years</t>
  </si>
  <si>
    <t xml:space="preserve"> 29.4  Promises</t>
  </si>
  <si>
    <t>14.   Investments in associated company</t>
  </si>
  <si>
    <t>Ownership %</t>
  </si>
  <si>
    <t xml:space="preserve">
Paid-up capital</t>
  </si>
  <si>
    <t xml:space="preserve"> Equity method</t>
  </si>
  <si>
    <t>Cost method</t>
  </si>
  <si>
    <t>Nature of business</t>
  </si>
  <si>
    <t>Software Development</t>
  </si>
  <si>
    <t>Call center service and Corporate Information Management System</t>
  </si>
  <si>
    <t>various software packages service. Tax system mapping program And asset register</t>
  </si>
  <si>
    <t>14.  Investments in associated company (continue)</t>
  </si>
  <si>
    <t xml:space="preserve">        Summarized financial information of associated company</t>
  </si>
  <si>
    <t>Total income</t>
  </si>
  <si>
    <t>Net profit (loss)</t>
  </si>
  <si>
    <t xml:space="preserve">
Total assets</t>
  </si>
  <si>
    <t xml:space="preserve">
Total liabilities</t>
  </si>
  <si>
    <t xml:space="preserve">
For three-month periods Ended</t>
  </si>
  <si>
    <t>16. Investments in joint venture</t>
  </si>
  <si>
    <t xml:space="preserve">INET Managed 
</t>
  </si>
  <si>
    <t xml:space="preserve">Information technology design, </t>
  </si>
  <si>
    <t xml:space="preserve">  Services Co., Ltd.</t>
  </si>
  <si>
    <t>development and management</t>
  </si>
  <si>
    <t>Consultancy services on design and development of software, hardware, systems, tasks, as well as the provision of necessary equipment.</t>
  </si>
  <si>
    <t xml:space="preserve">Consultancy, design and planning overview in the field of construction. And and serve Information Technology </t>
  </si>
  <si>
    <t>Computer software services.</t>
  </si>
  <si>
    <t xml:space="preserve">     Summarized financial information of joint venture</t>
  </si>
  <si>
    <t>30.  Financial Instruments</t>
  </si>
  <si>
    <t xml:space="preserve">30.1   Fair values </t>
  </si>
  <si>
    <t xml:space="preserve">As at March 31, 2018, the Company had the following financial assets that were measured at fair value using </t>
  </si>
  <si>
    <t>different levels of inputs as follows :</t>
  </si>
  <si>
    <t xml:space="preserve"> Fair value hierarchy</t>
  </si>
  <si>
    <t>Level 2</t>
  </si>
  <si>
    <t>Level 3</t>
  </si>
  <si>
    <t>Financial assets</t>
  </si>
  <si>
    <t>Equity Instruments</t>
  </si>
  <si>
    <t>Debt Instruments</t>
  </si>
  <si>
    <t xml:space="preserve">As at December 31, 2017, the Company had the following financial assets that were measured at fair value using </t>
  </si>
  <si>
    <t>During the period, there was no transfer of items between fair value  levels.</t>
  </si>
  <si>
    <t xml:space="preserve">31. Events after reporting period </t>
  </si>
  <si>
    <t xml:space="preserve">A subsidiary has registered a new company as follows: </t>
  </si>
  <si>
    <t>Company's name</t>
  </si>
  <si>
    <t>32.  Approval of interim financial statements</t>
  </si>
  <si>
    <t xml:space="preserve">The interim financial statements are prepared in Thai Baht and in compliance with Thai Accounting Standard No. 34 </t>
  </si>
  <si>
    <t xml:space="preserve">The statements of financial position as at December 31, 2017, presented herein for comparison, have been derived from the </t>
  </si>
  <si>
    <t>consolidated and separate financial statements of the Company for the year then ended which had been previously audited.</t>
  </si>
  <si>
    <t>The unaudited results of operations presented in the three-month period ended March 31, 2018 are not necessarily an</t>
  </si>
  <si>
    <t xml:space="preserve"> indication nor anticipation of the operating results for the full year.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</si>
  <si>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</si>
  <si>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omitted.Therefore, the interim financial statements for the </t>
  </si>
  <si>
    <t xml:space="preserve">three-month period ended March 31, 2018 should be read in conjunction with the audited financial statements for the year ended </t>
  </si>
  <si>
    <t>December 31, 2017.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</si>
  <si>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</si>
  <si>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</si>
  <si>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differfrom these estimates.</t>
  </si>
  <si>
    <t xml:space="preserve">policies and the key sources of estimation uncertainty were the same as those that applied to the consolidated financial statements </t>
  </si>
  <si>
    <t>for the year ended December 31, 2017.</t>
  </si>
  <si>
    <t xml:space="preserve">An English version of the interim  financial statements have been prepared from the statutory financial statements that are </t>
  </si>
  <si>
    <t>statutory financial statements shall prevail.</t>
  </si>
  <si>
    <t>issued in Thai language. In the event of a conflict or a difference in interpretation between the two languages, the Thai language</t>
  </si>
  <si>
    <t xml:space="preserve">The  basis of consolidation used in the preparation of the interim financial information are consistent with those used in the </t>
  </si>
  <si>
    <t xml:space="preserve">The consolidated financial statements include the financial statements of Internet Thailand Public Company Limited, and its </t>
  </si>
  <si>
    <t xml:space="preserve">On December 15, 2017, the resolution of the Extraordinary Shareholders’ meeting No. 1/2017 approved to dissolve of  </t>
  </si>
  <si>
    <t xml:space="preserve">Sawasdee Cloud Dot Com Co., Ltd. with the dissolution date on December 16, 2017. As at the report date, the subsidiary is </t>
  </si>
  <si>
    <t>under liquidation process.</t>
  </si>
  <si>
    <t xml:space="preserve">During the period, the Group have adopted the revised financial reporting standards and interpretations (revised 2017)  </t>
  </si>
  <si>
    <t xml:space="preserve">which are effective for fiscal years beginning on or after January 1, 2018. These financial reporting standards were aimed at </t>
  </si>
  <si>
    <t xml:space="preserve">alignment with the corresponding International Financial Reporting Standards with most of the changes and clarifications </t>
  </si>
  <si>
    <t xml:space="preserve">directed towards disclosures in the notes to financial statements. The adoption of these financial reporting standards does  </t>
  </si>
  <si>
    <t>not have any significant impact on the Group’s financial statements.</t>
  </si>
  <si>
    <t xml:space="preserve">During the period, the Federation of Accounting Professions issued the financial reporting standard TFRS 15 Revenue </t>
  </si>
  <si>
    <t xml:space="preserve">from Contracts with Customers, which is effective for fiscal years beginning on or after January 1, 2019. Key principles of </t>
  </si>
  <si>
    <t>this standard are summarized below.</t>
  </si>
  <si>
    <t>TFRS 15 supersedes TAS 11 Construction Contracts and TAS 18 Revenue, together with related Interpretations.</t>
  </si>
  <si>
    <t xml:space="preserve"> Entities are to apply this standard to all contracts with customers unless those contracts fall within the scope of other standards. </t>
  </si>
  <si>
    <t xml:space="preserve">The standard establishes a five-step model to account for revenue arising from contracts with customers, with revenue being </t>
  </si>
  <si>
    <t xml:space="preserve">recognized at an amount that reflects the consideration to which an entity expects to be entitled in exchange for transferring </t>
  </si>
  <si>
    <t xml:space="preserve">goods or services to a customer. The standard requires entities to exercise judgement, taking into consideration all of the </t>
  </si>
  <si>
    <t>relevant facts and circumstances when applying each step of the model.</t>
  </si>
  <si>
    <t xml:space="preserve">At present, the management of the Group is evaluating the impact of this standard to the financial statements in the year </t>
  </si>
  <si>
    <t>when it is adopted.</t>
  </si>
  <si>
    <t>For the three-month 
periods ended</t>
  </si>
  <si>
    <t xml:space="preserve">On March 23, 2017, the Company entered into a long-term loan agreement from a financial institution for the line not </t>
  </si>
  <si>
    <t>exceeding Baht 700 million to invest in an Internet Data Center 3 (INET-IDC 3). The loan carries an interest rate of MLR - the</t>
  </si>
  <si>
    <t xml:space="preserve"> rate stipulated in the agreement. Repayments of the principal will be made in 12 quarterly installments at Baht 60 million each.</t>
  </si>
  <si>
    <t xml:space="preserve"> The first repayment will be made in June 2019 and payment of interest is made every month. The loan is secured by buildings </t>
  </si>
  <si>
    <t>March 31,2018</t>
  </si>
  <si>
    <t>March 31,2017</t>
  </si>
  <si>
    <t xml:space="preserve">For the three-month 
periods ended </t>
  </si>
  <si>
    <t>Interim corporate income tax was calculated on profit before income tax for the period, using the estimated effective tax rate</t>
  </si>
  <si>
    <t>The Group has commitments in respect of operating lease agreements where the Group is the lessee. The contract is</t>
  </si>
  <si>
    <t>Lease Agreemen are as follows :</t>
  </si>
  <si>
    <t xml:space="preserve">Given that almost financial assets and  financial liabilities are short-term incloud cash and bank which  interest rate </t>
  </si>
  <si>
    <t>increase/decrase under market interest rates, the Company’s management  Estimate the fair value of financial assets and</t>
  </si>
  <si>
    <t xml:space="preserve"> liabilities does not materially differ from their carrying value.</t>
  </si>
  <si>
    <t>(Revised 2017) “Interim Financial Reporting” and accounting practices generally accepted in Thailand. The Company present</t>
  </si>
  <si>
    <t xml:space="preserve"> the condensed notes to interim financial statements and the additional information is disclosed in accordance with the</t>
  </si>
  <si>
    <t xml:space="preserve"> regulations of  the Office of the Securities and Exchange Commission.</t>
  </si>
  <si>
    <t>5.  Related party transactions (continue)</t>
  </si>
  <si>
    <t>Registered capital( Unit : Baht)</t>
  </si>
  <si>
    <t>Registration  date</t>
  </si>
  <si>
    <t xml:space="preserve">ONE AUTHEN Co.,Ltd. </t>
  </si>
  <si>
    <t>April ,25 2018</t>
  </si>
  <si>
    <t>April ,26 2018</t>
  </si>
  <si>
    <t>April ,20 2018</t>
  </si>
  <si>
    <t xml:space="preserve">ONE ELECTRONIC BILLING   Co.,Ltd. </t>
  </si>
  <si>
    <t xml:space="preserve">ONE SPACE CORPORATION   Co.,Ltd. </t>
  </si>
  <si>
    <t>As at 31 March 2018 the Company has a contractual obligation under sales and purchase a  greements of land in the</t>
  </si>
  <si>
    <t xml:space="preserve"> for a term of 15 years because the transfer of ownership cannot be made under the law.</t>
  </si>
  <si>
    <t xml:space="preserve"> amount of Baht 33.84 million. On October 9, 2017, the Company entered into right of superficies agreement on such land </t>
  </si>
  <si>
    <t xml:space="preserve">As at 31 March 2018 the Company has a contractual obligation under construction agreements of buildings in the </t>
  </si>
  <si>
    <t>Percentage shareholder</t>
  </si>
  <si>
    <t>statement for the year ended December 31, 2017</t>
  </si>
  <si>
    <t>The company's shareholders and common directors.</t>
  </si>
  <si>
    <t>The significant transactions with related parties can be summarized as follows :</t>
  </si>
  <si>
    <t>Cost plus profit and agreed contract price.</t>
  </si>
  <si>
    <t>According to a finance lease agreement.</t>
  </si>
  <si>
    <t>As declared by associated company.</t>
  </si>
  <si>
    <t>For the three-month periods ended March 31</t>
  </si>
  <si>
    <t>8.  Temporary investment</t>
  </si>
  <si>
    <t>9.  Trade and other current receivables</t>
  </si>
  <si>
    <t>9.  Trade and other current receivables (continue)</t>
  </si>
  <si>
    <t>Share subscription receivables</t>
  </si>
  <si>
    <t>Deferred maintenance services for equipment as at December 31, 2017</t>
  </si>
  <si>
    <t>Deferred maintenance services for equipment as at March 31, 2018</t>
  </si>
  <si>
    <t>Other payables and accrued expenses</t>
  </si>
  <si>
    <t xml:space="preserve">and existing structures and construction work located on the land for IDC3 project under Note 18. The Company has to comply </t>
  </si>
  <si>
    <t>with certain conditions specified in the loan agreement</t>
  </si>
  <si>
    <t>The Annual General Meeting of Shareholders for the year 2018, held on April 23, 2018. To approve to pay a dividend from</t>
  </si>
  <si>
    <t>Buildings and equipment were used as collateral for the credit line of loans from a domestic financial institution under Notes 23.</t>
  </si>
  <si>
    <t>These short-term credit lines are secured by pledging the Company’s fixed deposit under Notes 13.</t>
  </si>
  <si>
    <t>Acquisitions during the period</t>
  </si>
  <si>
    <t>Mr. Pairash  Thajchayapong</t>
  </si>
  <si>
    <t>2.  Basis for the preparation of interim financial statements(continue)</t>
  </si>
  <si>
    <t>25.  Deferred tax liabilities(continue)</t>
  </si>
  <si>
    <t>34</t>
  </si>
  <si>
    <t>35</t>
  </si>
  <si>
    <t>As at 31 March 2018 The Group was obligated to pay remaining costs of equipment in the amount of Baht 205.67 million</t>
  </si>
  <si>
    <t xml:space="preserve"> and The  Company was obligated to pay remaining costs of equipment in the amount of Baht 164.74 million.</t>
  </si>
  <si>
    <t>amount of Baht 62.93 million.</t>
  </si>
  <si>
    <t xml:space="preserve">                      -  </t>
  </si>
  <si>
    <t xml:space="preserve">                     -  </t>
  </si>
  <si>
    <t xml:space="preserve">                  -  </t>
  </si>
  <si>
    <t>Investment Units</t>
  </si>
  <si>
    <t xml:space="preserve"> -  </t>
  </si>
  <si>
    <t>Revenues from sales</t>
  </si>
  <si>
    <t>March 31,
2018</t>
  </si>
  <si>
    <t xml:space="preserve">*The Company classified its investments as available-for-sale securities on May 11, 2017 as disclosed in financial </t>
  </si>
  <si>
    <t xml:space="preserve">representative of the Company. The bills of exchange have a term of  181 - 184 days and bear interest at a fixed rate based on the </t>
  </si>
  <si>
    <t xml:space="preserve">Net profit attributable to equity holders of   </t>
  </si>
  <si>
    <t xml:space="preserve">(Director) </t>
  </si>
  <si>
    <t>……………………………………………..</t>
  </si>
  <si>
    <t>The accompanying notes are an integral part of the financial statements.</t>
  </si>
  <si>
    <t>Broadband Network Services</t>
  </si>
  <si>
    <t>Virtual computer service business</t>
  </si>
  <si>
    <t>The Company entered into lease agreements with a certain companies for operating network equipment.</t>
  </si>
  <si>
    <t>(Unit : Milion Baht)</t>
  </si>
  <si>
    <t xml:space="preserve"> -</t>
  </si>
  <si>
    <t xml:space="preserve">                       -</t>
  </si>
  <si>
    <t xml:space="preserve">                    -  </t>
  </si>
  <si>
    <t>Internet Thailand Public Company Limited and Its Subsidiary Company</t>
  </si>
  <si>
    <t>The Company’s authorized director approved the issuance of these financial statements on May 11, 2018.</t>
  </si>
  <si>
    <t>255,756</t>
  </si>
  <si>
    <t>12,002</t>
  </si>
  <si>
    <t>7,959</t>
  </si>
  <si>
    <t>As at December 31, 2017</t>
  </si>
  <si>
    <t>8.  Temporary investment (continue)</t>
  </si>
  <si>
    <t xml:space="preserve">INET Managed Services Co., Ltd.
</t>
  </si>
  <si>
    <t>39</t>
  </si>
  <si>
    <t>Profit  for the periods</t>
  </si>
  <si>
    <t>2.  Basis for the preparation of interim financial statements (continue)</t>
  </si>
  <si>
    <t>2017, are as follows:</t>
  </si>
  <si>
    <t>Cost (Thousand Baht)</t>
  </si>
  <si>
    <t>To service and selling aerospace equipment which control by remote radio</t>
  </si>
  <si>
    <t>Promissory note</t>
  </si>
  <si>
    <t>and interest rate MLR-1.5%</t>
  </si>
  <si>
    <t xml:space="preserve">   the parent company (Unit : Thousand Baht)</t>
  </si>
  <si>
    <t>Basic earnings per share (Thousand Baht per Thousand share)</t>
  </si>
  <si>
    <t xml:space="preserve">As at March 31, 2018 the Company had contingent liabilities from the penalty amounting to Baht 2.48 million under a </t>
  </si>
  <si>
    <t>service contract it entered with an associated company. The Company’s management has the opinion that the Company should</t>
  </si>
  <si>
    <t xml:space="preserve">not have to make such payments and believes it will ultimately finalize the case without any penalty payment. As a result, </t>
  </si>
  <si>
    <t>the Company has not made any reserve in the consolidated and separate financial statements.</t>
  </si>
  <si>
    <t>As at March 31, 2018 , the Company has a commitment with a bank for letters of guarantee issued by that bank totaling</t>
  </si>
  <si>
    <t xml:space="preserve">The Group had significant business transactions with related parties, which have been concluded on commercial terms and bases </t>
  </si>
  <si>
    <t>agreed upon between the Company and those companies. The summary of those transactions are as follows :</t>
  </si>
  <si>
    <t xml:space="preserve"> 2017</t>
  </si>
  <si>
    <t>Related accrued expenses</t>
  </si>
  <si>
    <t xml:space="preserve">
Avilon Innovation Co., Ltd.</t>
  </si>
  <si>
    <t xml:space="preserve">     Financial information of the joint venture and carrying amounts of joint venture based on equity method is summarized below</t>
  </si>
  <si>
    <t>Gain on sale of available-for-sale investments</t>
  </si>
  <si>
    <t xml:space="preserve"> for the period, were as follows:</t>
  </si>
  <si>
    <t>Number of ordinary shares (Unit : Thousand share)</t>
  </si>
  <si>
    <t>The company bring all the fix deposit were pledged as collateral for bank overdrafts, promissory note, long term loan from financial</t>
  </si>
  <si>
    <t xml:space="preserve"> institution and letters of guarantee issued by the banks as disclosed in Notes 20 and 29.2</t>
  </si>
  <si>
    <t>16. Investments in joint venture (continue)</t>
  </si>
  <si>
    <t>Share of profit (loss) from investments in joint venture</t>
  </si>
  <si>
    <t>Avilon Innovation Co., Ltd.</t>
  </si>
  <si>
    <t>18. Property, plant and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</si>
  <si>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Acquisitions during the period - at cost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</si>
  <si>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</t>
    </r>
  </si>
  <si>
    <t>Interest paid is the cost of assets</t>
  </si>
  <si>
    <t xml:space="preserve">As at March 31,2018 ,the compay issued promissory note to financial institutions, the promissory note have a term 3-6 months </t>
  </si>
  <si>
    <t xml:space="preserve"> The leases agreements have the terms of 1-5 years</t>
  </si>
  <si>
    <t xml:space="preserve">services and integrated services in relation to information technologies and communication. The Company’s registered office is located </t>
  </si>
  <si>
    <t xml:space="preserve">at No. 1768 Thai Summit Tower, 10th - 12th Floors, and the IT Floor, New PetchburiRoad, Bangkapi Sub-district, Huay Khwang </t>
  </si>
  <si>
    <t>District, Bangkok.</t>
  </si>
  <si>
    <t xml:space="preserve">“The Company” represents Internet Thailand Public Company Limited, while “The Group” represents “Internet Thailand </t>
  </si>
  <si>
    <t>annual consolidated financial statements for the year ended December 31,2017.</t>
  </si>
  <si>
    <t>3. Financial reporting standards</t>
  </si>
  <si>
    <t xml:space="preserve">The accounting policies used in the preparation of the interim financial information use the same accounting policies as those used </t>
  </si>
  <si>
    <t>in the annual financial statements for the year ended December 31, 2017.</t>
  </si>
  <si>
    <t>Baht 56.95 million, respectively, which were guaranteed by pledged deposits at various financial institutions under Notes 13.</t>
  </si>
  <si>
    <t xml:space="preserve">between 1 - 30 years. As at 31 March 2018 and 31 December 2017, the Group has obligations to pay in the future. </t>
  </si>
  <si>
    <t xml:space="preserve">For the three-month periods ended March 31,2018 and 2017 the Company has gain on sales of available-for-sale investments in the </t>
  </si>
  <si>
    <t xml:space="preserve">consolidated financial statements of Baht 74.70 Million and Baht 2.23 Million respectively and in the separate financial statements in </t>
  </si>
  <si>
    <t>amount of  Baht 113.84 Million and Baht 2.23 Million respectively.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</si>
  <si>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doutful Accounts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</si>
  <si>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</si>
  <si>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 xml:space="preserve">         Financial information of the associated company and carrying amounts of associates based on equity method is summarized below.</t>
  </si>
  <si>
    <t xml:space="preserve">For the three-month period and March 31,2017, the Company disposed part of its shares in the associated company to public </t>
  </si>
  <si>
    <t xml:space="preserve">through financial institutions of 3.18 million shares. The Company had recorded a gain on sales of investment in associated company in </t>
  </si>
  <si>
    <t xml:space="preserve">consolidated and separate financial statements for the three-month period ended March 31, 2017 in amount of Baht 49.52 million and </t>
  </si>
  <si>
    <t xml:space="preserve">Baht 51.97 million, respectively. As a result, the Company’s interest is reduced from 15.30 percent to 13.71 percent. The Company </t>
  </si>
  <si>
    <t xml:space="preserve">recorded a loss from change of shareholding in associated company of Baht 1.14 million as other comprehensive income in the </t>
  </si>
  <si>
    <t xml:space="preserve">consolidated financial statement and reduced losses on business combinations under common control of Baht 1.22 million in the  </t>
  </si>
  <si>
    <t>consolidated statement of changes in shareholders’ equity.</t>
  </si>
  <si>
    <t>Other current payables</t>
  </si>
  <si>
    <t>30.1  Fair values (continue)</t>
  </si>
  <si>
    <t xml:space="preserve"> its operating result for the year ended December 31, 2017, for 500,041,575 shares at the rate of Baht 0.1259 per share, amounting </t>
  </si>
  <si>
    <t>Baht 62.94 million. Approved the appropriation of net profit. The legal reserve amounted to Baht 15.66 million.</t>
  </si>
  <si>
    <t>1</t>
  </si>
  <si>
    <t>2</t>
  </si>
  <si>
    <t>3</t>
  </si>
  <si>
    <t>subsidiaries(together referred to as "The Group”). The Company's shareholding in subsidiaries as at March 31,2018 and December 31,</t>
  </si>
  <si>
    <t>The subsidiary held by Mandala Communications Co., Ltd. Thai Dot Com Co., Ltd. Thai Starter Dot Com Co.,Ltd.</t>
  </si>
  <si>
    <t xml:space="preserve">The financial statements of Thai Starter Dot Com Co., Ltd. and I Recruit Co., Ltd. are included in the consolidated financial </t>
  </si>
  <si>
    <t>statement since there are common directors and the Company has control over the financial and operating.</t>
  </si>
  <si>
    <t>*The Company classified its investments as available-for-sale securities on May 11, 2017 as disclosed in financial statement</t>
  </si>
  <si>
    <t>for the year ended December 31, 2017</t>
  </si>
  <si>
    <t>Ms. Tanwadee Wongterarit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</si>
</sst>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_);\(\t&quot;฿&quot;#,##0\)"/>
    <numFmt numFmtId="195" formatCode="\t&quot;฿&quot;#,##0.00_);[Red]\(\t&quot;฿&quot;#,##0.00\)"/>
    <numFmt numFmtId="196" formatCode="_(* #,##0_);_(* \(#,##0\);_(* &quot;-&quot;??_);_(@_)"/>
    <numFmt numFmtId="197" formatCode="_-* #,##0_-;\-* #,##0_-;_-* &quot;-&quot;??_-;_-@_-"/>
    <numFmt numFmtId="198" formatCode="#,##0;\(#,##0\)"/>
    <numFmt numFmtId="199" formatCode="_-* #,##0.0000_-;\-* #,##0.0000_-;_-* &quot;-&quot;??_-;_-@_-"/>
    <numFmt numFmtId="200" formatCode="#,##0.0_);\(#,##0.0\)"/>
    <numFmt numFmtId="201" formatCode="_(* #,##0.0_);_(* \(#,##0.0\);_(* &quot;-&quot;??_);_(@_)"/>
    <numFmt numFmtId="202" formatCode="_-* #,##0.0_-;\-* #,##0.0_-;_-* &quot;-&quot;??_-;_-@_-"/>
    <numFmt numFmtId="203" formatCode="0.0"/>
    <numFmt numFmtId="204" formatCode="#,##0.0"/>
    <numFmt numFmtId="205" formatCode="#,##0.00;\(#,##0.00\)"/>
    <numFmt numFmtId="206" formatCode="_(* #,##0._);_(* \(#,##0\);_(* &quot;-&quot;??_);_(@_)"/>
    <numFmt numFmtId="207" formatCode="#,##0.00;[Black]\(#,##0.00\)"/>
    <numFmt numFmtId="208" formatCode="[$-409]mmmm\ d\,\ yyyy;@"/>
    <numFmt numFmtId="209" formatCode="#,##0.00\ &quot;F&quot;;\-#,##0.00\ &quot;F&quot;"/>
    <numFmt numFmtId="210" formatCode="dd\-mmm\-yy_)"/>
    <numFmt numFmtId="211" formatCode="0.0%"/>
    <numFmt numFmtId="212" formatCode="_(&quot;$&quot;* #,##0.0_);_(&quot;$&quot;* \(#,##0.0\);_(&quot;$&quot;* &quot;0.0&quot;_);_(@_)"/>
    <numFmt numFmtId="213" formatCode="0.00_)"/>
    <numFmt numFmtId="214" formatCode="#,##0.0_);[Red]\(#,##0.0\)"/>
    <numFmt numFmtId="215" formatCode="_(* #,##0.0000_);_(* \(#,##0.0000\);_(* &quot;-&quot;??_);_(@_)"/>
    <numFmt numFmtId="216" formatCode="_-[$€-2]* #,##0.00_-;\-[$€-2]* #,##0.00_-;_-[$€-2]* &quot;-&quot;??_-"/>
    <numFmt numFmtId="217" formatCode="&quot;£&quot;#,##0;\-&quot;£&quot;#,##0"/>
    <numFmt numFmtId="218" formatCode="_-* #,##0.00_-;\-* #,##0.00_-;_-* \-??_-;_-@_-"/>
    <numFmt numFmtId="219" formatCode="_(* #,##0.00_);_(* \(#,##0.00\);_(* \-??_);_(@_)"/>
    <numFmt numFmtId="220" formatCode="_(&quot;Php&quot;* #,##0.00_);_(&quot;Php&quot;* \(#,##0.00\);_(&quot;Php&quot;* \-??_);_(@_)"/>
    <numFmt numFmtId="221" formatCode="0_);[Red]\(0\)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0.000_)"/>
    <numFmt numFmtId="225" formatCode="#,##0\ \ ;\(#,##0\)\ ;\—\ \ \ \ "/>
    <numFmt numFmtId="226" formatCode="[$-107041E]d\ mmmm\ yyyy;@"/>
  </numFmts>
  <fonts count="12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pFont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6"/>
      <name val="Angsana New"/>
      <family val="1"/>
    </font>
    <font>
      <sz val="10"/>
      <name val="MS Sans Serif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sz val="12"/>
      <color indexed="8"/>
      <name val="KodchiangUPC"/>
      <family val="1"/>
    </font>
    <font>
      <sz val="12"/>
      <name val="นูลมรผ"/>
    </font>
    <font>
      <u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1"/>
      <color indexed="8"/>
      <name val="Tahoma"/>
      <family val="2"/>
      <charset val="128"/>
    </font>
    <font>
      <sz val="11"/>
      <name val="ＭＳ Ｐゴシック"/>
      <family val="2"/>
      <charset val="128"/>
    </font>
    <font>
      <sz val="14"/>
      <color indexed="8"/>
      <name val="Angsana New"/>
      <family val="2"/>
      <charset val="222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  <family val="2"/>
    </font>
    <font>
      <sz val="10"/>
      <name val="Verdana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715">
    <xf numFmtId="0" fontId="0" fillId="0" borderId="0"/>
    <xf numFmtId="192" fontId="2" fillId="0" borderId="0" applyFont="0" applyFill="0" applyBorder="0" applyAlignment="0" applyProtection="0"/>
    <xf numFmtId="39" fontId="11" fillId="0" borderId="0"/>
    <xf numFmtId="39" fontId="11" fillId="0" borderId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9" fontId="11" fillId="0" borderId="0"/>
    <xf numFmtId="39" fontId="11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9" fontId="11" fillId="0" borderId="0"/>
    <xf numFmtId="0" fontId="48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14" borderId="0" applyNumberFormat="0" applyBorder="0" applyAlignment="0" applyProtection="0"/>
    <xf numFmtId="0" fontId="13" fillId="14" borderId="0" applyNumberFormat="0" applyBorder="0" applyAlignment="0" applyProtection="0"/>
    <xf numFmtId="0" fontId="64" fillId="9" borderId="0" applyNumberFormat="0" applyBorder="0" applyAlignment="0" applyProtection="0"/>
    <xf numFmtId="0" fontId="13" fillId="9" borderId="0" applyNumberFormat="0" applyBorder="0" applyAlignment="0" applyProtection="0"/>
    <xf numFmtId="0" fontId="64" fillId="11" borderId="0" applyNumberFormat="0" applyBorder="0" applyAlignment="0" applyProtection="0"/>
    <xf numFmtId="0" fontId="13" fillId="11" borderId="0" applyNumberFormat="0" applyBorder="0" applyAlignment="0" applyProtection="0"/>
    <xf numFmtId="0" fontId="64" fillId="15" borderId="0" applyNumberFormat="0" applyBorder="0" applyAlignment="0" applyProtection="0"/>
    <xf numFmtId="0" fontId="13" fillId="15" borderId="0" applyNumberFormat="0" applyBorder="0" applyAlignment="0" applyProtection="0"/>
    <xf numFmtId="0" fontId="64" fillId="16" borderId="0" applyNumberFormat="0" applyBorder="0" applyAlignment="0" applyProtection="0"/>
    <xf numFmtId="0" fontId="13" fillId="16" borderId="0" applyNumberFormat="0" applyBorder="0" applyAlignment="0" applyProtection="0"/>
    <xf numFmtId="0" fontId="6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0" fontId="64" fillId="19" borderId="0" applyNumberFormat="0" applyBorder="0" applyAlignment="0" applyProtection="0"/>
    <xf numFmtId="0" fontId="13" fillId="19" borderId="0" applyNumberFormat="0" applyBorder="0" applyAlignment="0" applyProtection="0"/>
    <xf numFmtId="0" fontId="64" fillId="20" borderId="0" applyNumberFormat="0" applyBorder="0" applyAlignment="0" applyProtection="0"/>
    <xf numFmtId="0" fontId="13" fillId="20" borderId="0" applyNumberFormat="0" applyBorder="0" applyAlignment="0" applyProtection="0"/>
    <xf numFmtId="0" fontId="64" fillId="21" borderId="0" applyNumberFormat="0" applyBorder="0" applyAlignment="0" applyProtection="0"/>
    <xf numFmtId="0" fontId="13" fillId="21" borderId="0" applyNumberFormat="0" applyBorder="0" applyAlignment="0" applyProtection="0"/>
    <xf numFmtId="0" fontId="64" fillId="15" borderId="0" applyNumberFormat="0" applyBorder="0" applyAlignment="0" applyProtection="0"/>
    <xf numFmtId="0" fontId="13" fillId="15" borderId="0" applyNumberFormat="0" applyBorder="0" applyAlignment="0" applyProtection="0"/>
    <xf numFmtId="0" fontId="64" fillId="16" borderId="0" applyNumberFormat="0" applyBorder="0" applyAlignment="0" applyProtection="0"/>
    <xf numFmtId="0" fontId="13" fillId="16" borderId="0" applyNumberFormat="0" applyBorder="0" applyAlignment="0" applyProtection="0"/>
    <xf numFmtId="0" fontId="64" fillId="18" borderId="0" applyNumberFormat="0" applyBorder="0" applyAlignment="0" applyProtection="0"/>
    <xf numFmtId="0" fontId="13" fillId="18" borderId="0" applyNumberFormat="0" applyBorder="0" applyAlignment="0" applyProtection="0"/>
    <xf numFmtId="0" fontId="65" fillId="3" borderId="0" applyNumberFormat="0" applyBorder="0" applyAlignment="0" applyProtection="0"/>
    <xf numFmtId="0" fontId="43" fillId="3" borderId="0" applyNumberFormat="0" applyBorder="0" applyAlignment="0" applyProtection="0"/>
    <xf numFmtId="0" fontId="66" fillId="22" borderId="1" applyNumberFormat="0" applyAlignment="0" applyProtection="0"/>
    <xf numFmtId="0" fontId="66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67" fillId="23" borderId="2" applyNumberFormat="0" applyAlignment="0" applyProtection="0"/>
    <xf numFmtId="0" fontId="36" fillId="23" borderId="2" applyNumberFormat="0" applyAlignment="0" applyProtection="0"/>
    <xf numFmtId="43" fontId="60" fillId="0" borderId="0" applyFont="0" applyFill="0" applyBorder="0" applyAlignment="0" applyProtection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39" fontId="11" fillId="0" borderId="0"/>
    <xf numFmtId="224" fontId="68" fillId="0" borderId="0"/>
    <xf numFmtId="39" fontId="11" fillId="0" borderId="0"/>
    <xf numFmtId="224" fontId="68" fillId="0" borderId="0"/>
    <xf numFmtId="41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219" fontId="59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" fillId="0" borderId="0"/>
    <xf numFmtId="196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3" fontId="4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4" fillId="0" borderId="0"/>
    <xf numFmtId="209" fontId="4" fillId="0" borderId="0"/>
    <xf numFmtId="209" fontId="9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20" fontId="59" fillId="0" borderId="0" applyFill="0" applyBorder="0" applyAlignment="0" applyProtection="0"/>
    <xf numFmtId="210" fontId="4" fillId="0" borderId="0"/>
    <xf numFmtId="210" fontId="4" fillId="0" borderId="0"/>
    <xf numFmtId="210" fontId="9" fillId="0" borderId="0"/>
    <xf numFmtId="0" fontId="15" fillId="0" borderId="0" applyProtection="0"/>
    <xf numFmtId="14" fontId="59" fillId="0" borderId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211" fontId="4" fillId="0" borderId="0"/>
    <xf numFmtId="211" fontId="4" fillId="0" borderId="0"/>
    <xf numFmtId="211" fontId="9" fillId="0" borderId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16" fontId="51" fillId="0" borderId="0" applyFont="0" applyFill="0" applyBorder="0" applyAlignment="0" applyProtection="0"/>
    <xf numFmtId="0" fontId="1" fillId="0" borderId="0"/>
    <xf numFmtId="0" fontId="7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15" fillId="0" borderId="0" applyProtection="0"/>
    <xf numFmtId="221" fontId="59" fillId="0" borderId="0" applyFill="0" applyBorder="0" applyAlignment="0" applyProtection="0"/>
    <xf numFmtId="225" fontId="73" fillId="0" borderId="0">
      <alignment horizontal="right"/>
    </xf>
    <xf numFmtId="0" fontId="74" fillId="4" borderId="0" applyNumberFormat="0" applyBorder="0" applyAlignment="0" applyProtection="0"/>
    <xf numFmtId="0" fontId="38" fillId="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8" fillId="25" borderId="3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26" borderId="6">
      <alignment vertical="center" wrapText="1"/>
    </xf>
    <xf numFmtId="0" fontId="75" fillId="0" borderId="7" applyNumberFormat="0" applyFill="0" applyAlignment="0" applyProtection="0"/>
    <xf numFmtId="0" fontId="45" fillId="0" borderId="7" applyNumberFormat="0" applyFill="0" applyAlignment="0" applyProtection="0"/>
    <xf numFmtId="0" fontId="76" fillId="0" borderId="8" applyNumberFormat="0" applyFill="0" applyAlignment="0" applyProtection="0"/>
    <xf numFmtId="0" fontId="46" fillId="0" borderId="8" applyNumberFormat="0" applyFill="0" applyAlignment="0" applyProtection="0"/>
    <xf numFmtId="0" fontId="77" fillId="0" borderId="9" applyNumberFormat="0" applyFill="0" applyAlignment="0" applyProtection="0"/>
    <xf numFmtId="0" fontId="47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26" borderId="6">
      <alignment vertical="center" wrapText="1"/>
    </xf>
    <xf numFmtId="0" fontId="21" fillId="0" borderId="0" applyProtection="0"/>
    <xf numFmtId="0" fontId="22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10" fontId="17" fillId="27" borderId="10" applyNumberFormat="0" applyBorder="0" applyAlignment="0" applyProtection="0"/>
    <xf numFmtId="10" fontId="17" fillId="27" borderId="10" applyNumberFormat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73" fillId="0" borderId="0"/>
    <xf numFmtId="0" fontId="73" fillId="0" borderId="0"/>
    <xf numFmtId="0" fontId="83" fillId="0" borderId="11" applyNumberFormat="0" applyFill="0" applyAlignment="0" applyProtection="0"/>
    <xf numFmtId="0" fontId="37" fillId="0" borderId="11" applyNumberFormat="0" applyFill="0" applyAlignment="0" applyProtection="0"/>
    <xf numFmtId="0" fontId="84" fillId="13" borderId="0" applyNumberFormat="0" applyBorder="0" applyAlignment="0" applyProtection="0"/>
    <xf numFmtId="0" fontId="41" fillId="13" borderId="0" applyNumberFormat="0" applyBorder="0" applyAlignment="0" applyProtection="0"/>
    <xf numFmtId="37" fontId="23" fillId="0" borderId="0"/>
    <xf numFmtId="213" fontId="24" fillId="0" borderId="0"/>
    <xf numFmtId="213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52" fillId="0" borderId="0"/>
    <xf numFmtId="0" fontId="110" fillId="0" borderId="0"/>
    <xf numFmtId="0" fontId="6" fillId="0" borderId="0"/>
    <xf numFmtId="0" fontId="11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9" fillId="0" borderId="0"/>
    <xf numFmtId="0" fontId="6" fillId="0" borderId="0"/>
    <xf numFmtId="0" fontId="6" fillId="0" borderId="0"/>
    <xf numFmtId="0" fontId="3" fillId="0" borderId="0"/>
    <xf numFmtId="0" fontId="112" fillId="0" borderId="0"/>
    <xf numFmtId="0" fontId="6" fillId="0" borderId="0"/>
    <xf numFmtId="0" fontId="113" fillId="0" borderId="0"/>
    <xf numFmtId="0" fontId="2" fillId="0" borderId="0"/>
    <xf numFmtId="0" fontId="6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114" fillId="0" borderId="0"/>
    <xf numFmtId="0" fontId="108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4" fillId="0" borderId="0"/>
    <xf numFmtId="0" fontId="1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4" fillId="0" borderId="0"/>
    <xf numFmtId="0" fontId="6" fillId="0" borderId="0"/>
    <xf numFmtId="0" fontId="14" fillId="0" borderId="0"/>
    <xf numFmtId="0" fontId="2" fillId="0" borderId="0"/>
    <xf numFmtId="0" fontId="108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4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86" fillId="0" borderId="0"/>
    <xf numFmtId="0" fontId="2" fillId="0" borderId="0"/>
    <xf numFmtId="0" fontId="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25" fillId="0" borderId="0"/>
    <xf numFmtId="0" fontId="1" fillId="38" borderId="28" applyNumberFormat="0" applyFont="0" applyAlignment="0" applyProtection="0"/>
    <xf numFmtId="0" fontId="10" fillId="10" borderId="12" applyNumberFormat="0" applyFont="0" applyAlignment="0" applyProtection="0"/>
    <xf numFmtId="0" fontId="2" fillId="10" borderId="12" applyNumberFormat="0" applyFont="0" applyAlignment="0" applyProtection="0"/>
    <xf numFmtId="0" fontId="3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87" fillId="22" borderId="13" applyNumberFormat="0" applyAlignment="0" applyProtection="0"/>
    <xf numFmtId="0" fontId="87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59" fillId="0" borderId="0" applyFill="0" applyBorder="0" applyAlignment="0" applyProtection="0"/>
    <xf numFmtId="10" fontId="2" fillId="0" borderId="0" applyFont="0" applyFill="0" applyBorder="0" applyAlignment="0" applyProtection="0"/>
    <xf numFmtId="10" fontId="59" fillId="0" borderId="0" applyFill="0" applyBorder="0" applyAlignment="0" applyProtection="0"/>
    <xf numFmtId="10" fontId="2" fillId="0" borderId="0" applyFont="0" applyFill="0" applyBorder="0" applyAlignment="0" applyProtection="0"/>
    <xf numFmtId="10" fontId="59" fillId="0" borderId="0" applyFill="0" applyBorder="0" applyAlignment="0" applyProtection="0"/>
    <xf numFmtId="10" fontId="59" fillId="0" borderId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ill="0" applyBorder="0" applyAlignment="0" applyProtection="0"/>
    <xf numFmtId="9" fontId="6" fillId="0" borderId="0" applyFont="0" applyFill="0" applyBorder="0" applyAlignment="0" applyProtection="0"/>
    <xf numFmtId="3" fontId="88" fillId="0" borderId="0" applyNumberForma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0" fontId="2" fillId="0" borderId="3" applyNumberFormat="0" applyFill="0" applyAlignment="0" applyProtection="0"/>
    <xf numFmtId="1" fontId="2" fillId="0" borderId="14" applyNumberFormat="0" applyFill="0" applyAlignment="0" applyProtection="0">
      <alignment horizontal="center" vertical="center"/>
    </xf>
    <xf numFmtId="0" fontId="2" fillId="0" borderId="3" applyNumberFormat="0" applyFill="0" applyAlignment="0" applyProtection="0"/>
    <xf numFmtId="1" fontId="2" fillId="0" borderId="14" applyNumberFormat="0" applyFill="0" applyAlignment="0" applyProtection="0">
      <alignment horizontal="center" vertical="center"/>
    </xf>
    <xf numFmtId="0" fontId="2" fillId="0" borderId="3" applyNumberFormat="0" applyFill="0" applyAlignment="0" applyProtection="0"/>
    <xf numFmtId="0" fontId="2" fillId="0" borderId="3" applyNumberFormat="0" applyFill="0" applyAlignment="0" applyProtection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4" fontId="53" fillId="26" borderId="13" applyNumberFormat="0" applyProtection="0">
      <alignment vertical="center"/>
    </xf>
    <xf numFmtId="4" fontId="53" fillId="26" borderId="13" applyNumberFormat="0" applyProtection="0">
      <alignment horizontal="left" vertical="center" indent="1"/>
    </xf>
    <xf numFmtId="0" fontId="2" fillId="28" borderId="13" applyNumberFormat="0" applyProtection="0">
      <alignment horizontal="left" vertical="center" indent="1"/>
    </xf>
    <xf numFmtId="4" fontId="54" fillId="29" borderId="13" applyNumberFormat="0" applyProtection="0">
      <alignment horizontal="left" vertical="center" indent="1"/>
    </xf>
    <xf numFmtId="4" fontId="53" fillId="30" borderId="13" applyNumberFormat="0" applyProtection="0">
      <alignment horizontal="left" vertical="center" indent="1"/>
    </xf>
    <xf numFmtId="4" fontId="53" fillId="31" borderId="13" applyNumberFormat="0" applyProtection="0">
      <alignment horizontal="left" vertical="center" indent="1"/>
    </xf>
    <xf numFmtId="4" fontId="53" fillId="30" borderId="13" applyNumberFormat="0" applyProtection="0">
      <alignment horizontal="right" vertical="center"/>
    </xf>
    <xf numFmtId="0" fontId="2" fillId="28" borderId="13" applyNumberFormat="0" applyProtection="0">
      <alignment horizontal="left" vertical="center" indent="1"/>
    </xf>
    <xf numFmtId="0" fontId="2" fillId="28" borderId="13" applyNumberFormat="0" applyProtection="0">
      <alignment horizontal="left" vertical="center" indent="1"/>
    </xf>
    <xf numFmtId="0" fontId="55" fillId="0" borderId="0"/>
    <xf numFmtId="0" fontId="50" fillId="0" borderId="0"/>
    <xf numFmtId="0" fontId="56" fillId="0" borderId="0" applyNumberFormat="0" applyBorder="0" applyAlignment="0"/>
    <xf numFmtId="0" fontId="56" fillId="0" borderId="0" applyNumberFormat="0" applyBorder="0" applyAlignment="0"/>
    <xf numFmtId="3" fontId="2" fillId="0" borderId="10" applyNumberFormat="0" applyFont="0" applyFill="0" applyAlignment="0" applyProtection="0">
      <alignment vertical="center"/>
    </xf>
    <xf numFmtId="3" fontId="2" fillId="0" borderId="10" applyNumberFormat="0" applyFont="0" applyFill="0" applyAlignment="0" applyProtection="0">
      <alignment vertical="center"/>
    </xf>
    <xf numFmtId="0" fontId="59" fillId="0" borderId="15" applyNumberFormat="0" applyFill="0" applyAlignment="0" applyProtection="0"/>
    <xf numFmtId="3" fontId="2" fillId="0" borderId="10" applyNumberFormat="0" applyFont="0" applyFill="0" applyAlignment="0" applyProtection="0">
      <alignment vertical="center"/>
    </xf>
    <xf numFmtId="0" fontId="59" fillId="0" borderId="15" applyNumberFormat="0" applyFill="0" applyAlignment="0" applyProtection="0"/>
    <xf numFmtId="3" fontId="2" fillId="0" borderId="10" applyNumberFormat="0" applyFont="0" applyFill="0" applyAlignment="0" applyProtection="0">
      <alignment vertical="center"/>
    </xf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49" fontId="2" fillId="0" borderId="0" applyFont="0" applyFill="0" applyBorder="0" applyAlignment="0" applyProtection="0"/>
    <xf numFmtId="49" fontId="59" fillId="0" borderId="0" applyFill="0" applyBorder="0" applyAlignment="0" applyProtection="0"/>
    <xf numFmtId="40" fontId="26" fillId="0" borderId="0"/>
    <xf numFmtId="0" fontId="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" fontId="27" fillId="0" borderId="17">
      <alignment horizontal="center"/>
    </xf>
    <xf numFmtId="41" fontId="2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9" fillId="0" borderId="18"/>
    <xf numFmtId="0" fontId="29" fillId="0" borderId="18"/>
    <xf numFmtId="0" fontId="29" fillId="0" borderId="18"/>
    <xf numFmtId="0" fontId="29" fillId="0" borderId="18"/>
    <xf numFmtId="9" fontId="6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218" fontId="59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21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43" fontId="2" fillId="0" borderId="0" applyFont="0" applyFill="0" applyBorder="0" applyAlignment="0" applyProtection="0"/>
    <xf numFmtId="218" fontId="59" fillId="0" borderId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36" fillId="23" borderId="2" applyNumberFormat="0" applyAlignment="0" applyProtection="0"/>
    <xf numFmtId="0" fontId="31" fillId="0" borderId="19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ill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32" borderId="13" applyNumberFormat="0" applyAlignment="0" applyProtection="0"/>
    <xf numFmtId="0" fontId="91" fillId="3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91" fillId="32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6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6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40" fillId="13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13" borderId="1" applyNumberFormat="0" applyAlignment="0" applyProtection="0"/>
    <xf numFmtId="0" fontId="94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0" borderId="20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13" fillId="3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4" fillId="10" borderId="12" applyNumberFormat="0" applyFont="0" applyAlignment="0" applyProtection="0"/>
    <xf numFmtId="0" fontId="95" fillId="0" borderId="21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96" fillId="0" borderId="22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97" fillId="0" borderId="23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9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6" fillId="0" borderId="0"/>
  </cellStyleXfs>
  <cellXfs count="938">
    <xf numFmtId="0" fontId="0" fillId="0" borderId="0" xfId="0"/>
    <xf numFmtId="197" fontId="3" fillId="0" borderId="0" xfId="148" applyNumberFormat="1" applyFont="1" applyFill="1" applyBorder="1" applyAlignment="1">
      <alignment horizontal="center"/>
    </xf>
    <xf numFmtId="0" fontId="5" fillId="0" borderId="24" xfId="579" applyFont="1" applyFill="1" applyBorder="1" applyAlignment="1">
      <alignment horizontal="center"/>
    </xf>
    <xf numFmtId="0" fontId="5" fillId="0" borderId="25" xfId="566" applyFont="1" applyFill="1" applyBorder="1" applyAlignment="1">
      <alignment horizontal="center"/>
    </xf>
    <xf numFmtId="0" fontId="5" fillId="0" borderId="25" xfId="579" applyFont="1" applyFill="1" applyBorder="1" applyAlignment="1">
      <alignment horizontal="center" shrinkToFit="1"/>
    </xf>
    <xf numFmtId="0" fontId="5" fillId="0" borderId="0" xfId="579" applyFont="1" applyFill="1" applyAlignment="1">
      <alignment horizontal="center"/>
    </xf>
    <xf numFmtId="0" fontId="5" fillId="0" borderId="0" xfId="579" applyFont="1" applyFill="1" applyBorder="1" applyAlignment="1">
      <alignment horizontal="center"/>
    </xf>
    <xf numFmtId="0" fontId="5" fillId="0" borderId="25" xfId="579" applyFont="1" applyFill="1" applyBorder="1" applyAlignment="1">
      <alignment horizontal="center"/>
    </xf>
    <xf numFmtId="0" fontId="5" fillId="0" borderId="0" xfId="443" applyFont="1" applyFill="1" applyAlignment="1">
      <alignment horizontal="center"/>
    </xf>
    <xf numFmtId="0" fontId="3" fillId="0" borderId="0" xfId="579" applyFont="1" applyFill="1" applyAlignment="1">
      <alignment horizontal="left" shrinkToFit="1"/>
    </xf>
    <xf numFmtId="0" fontId="5" fillId="0" borderId="0" xfId="443" applyFont="1" applyFill="1" applyAlignment="1">
      <alignment shrinkToFit="1"/>
    </xf>
    <xf numFmtId="0" fontId="3" fillId="0" borderId="0" xfId="579" applyFont="1" applyFill="1" applyAlignment="1">
      <alignment shrinkToFit="1"/>
    </xf>
    <xf numFmtId="0" fontId="3" fillId="0" borderId="0" xfId="579" applyFont="1" applyFill="1" applyBorder="1" applyAlignment="1">
      <alignment horizontal="center"/>
    </xf>
    <xf numFmtId="0" fontId="3" fillId="0" borderId="0" xfId="443" applyFont="1" applyFill="1" applyAlignment="1">
      <alignment shrinkToFit="1"/>
    </xf>
    <xf numFmtId="0" fontId="3" fillId="0" borderId="0" xfId="579" applyFont="1" applyFill="1" applyBorder="1" applyAlignment="1">
      <alignment shrinkToFit="1"/>
    </xf>
    <xf numFmtId="197" fontId="5" fillId="0" borderId="0" xfId="148" applyNumberFormat="1" applyFont="1" applyFill="1" applyBorder="1" applyAlignment="1"/>
    <xf numFmtId="0" fontId="3" fillId="0" borderId="0" xfId="443" applyFont="1" applyFill="1"/>
    <xf numFmtId="49" fontId="5" fillId="0" borderId="0" xfId="443" applyNumberFormat="1" applyFont="1" applyFill="1" applyAlignment="1"/>
    <xf numFmtId="0" fontId="3" fillId="0" borderId="0" xfId="579" applyFont="1" applyFill="1" applyAlignment="1"/>
    <xf numFmtId="0" fontId="5" fillId="0" borderId="0" xfId="579" applyFont="1" applyFill="1" applyAlignment="1"/>
    <xf numFmtId="0" fontId="5" fillId="0" borderId="0" xfId="443" applyFont="1" applyFill="1" applyBorder="1" applyAlignment="1">
      <alignment horizontal="center"/>
    </xf>
    <xf numFmtId="0" fontId="5" fillId="0" borderId="0" xfId="579" applyFont="1" applyFill="1" applyBorder="1" applyAlignment="1"/>
    <xf numFmtId="0" fontId="3" fillId="0" borderId="0" xfId="579" applyFont="1" applyFill="1" applyBorder="1" applyAlignment="1"/>
    <xf numFmtId="43" fontId="3" fillId="0" borderId="0" xfId="148" applyFont="1" applyFill="1" applyBorder="1" applyAlignment="1"/>
    <xf numFmtId="197" fontId="3" fillId="0" borderId="0" xfId="148" applyNumberFormat="1" applyFont="1" applyFill="1" applyBorder="1" applyAlignment="1"/>
    <xf numFmtId="197" fontId="3" fillId="0" borderId="25" xfId="148" applyNumberFormat="1" applyFont="1" applyFill="1" applyBorder="1" applyAlignment="1"/>
    <xf numFmtId="43" fontId="5" fillId="0" borderId="0" xfId="148" applyFont="1" applyFill="1" applyBorder="1" applyAlignment="1">
      <alignment horizontal="center"/>
    </xf>
    <xf numFmtId="43" fontId="5" fillId="0" borderId="0" xfId="148" applyFont="1" applyFill="1" applyBorder="1" applyAlignment="1"/>
    <xf numFmtId="197" fontId="5" fillId="0" borderId="0" xfId="148" applyNumberFormat="1" applyFont="1" applyFill="1" applyBorder="1" applyAlignment="1">
      <alignment horizontal="center"/>
    </xf>
    <xf numFmtId="197" fontId="3" fillId="0" borderId="0" xfId="148" applyNumberFormat="1" applyFont="1" applyFill="1" applyBorder="1" applyAlignment="1">
      <alignment shrinkToFit="1"/>
    </xf>
    <xf numFmtId="197" fontId="3" fillId="0" borderId="25" xfId="148" applyNumberFormat="1" applyFont="1" applyFill="1" applyBorder="1" applyAlignment="1">
      <alignment shrinkToFit="1"/>
    </xf>
    <xf numFmtId="49" fontId="3" fillId="0" borderId="0" xfId="161" applyNumberFormat="1" applyFont="1" applyFill="1"/>
    <xf numFmtId="43" fontId="3" fillId="0" borderId="0" xfId="135" applyFont="1" applyFill="1" applyBorder="1" applyAlignment="1"/>
    <xf numFmtId="197" fontId="3" fillId="0" borderId="0" xfId="579" applyNumberFormat="1" applyFont="1" applyFill="1" applyBorder="1" applyAlignment="1"/>
    <xf numFmtId="197" fontId="5" fillId="0" borderId="0" xfId="579" applyNumberFormat="1" applyFont="1" applyFill="1" applyBorder="1" applyAlignment="1"/>
    <xf numFmtId="0" fontId="3" fillId="0" borderId="0" xfId="579" applyFont="1" applyFill="1" applyAlignment="1">
      <alignment horizontal="center" shrinkToFit="1"/>
    </xf>
    <xf numFmtId="191" fontId="3" fillId="0" borderId="0" xfId="579" applyNumberFormat="1" applyFont="1" applyFill="1" applyBorder="1" applyAlignment="1"/>
    <xf numFmtId="196" fontId="3" fillId="0" borderId="0" xfId="344" applyNumberFormat="1" applyFont="1" applyFill="1" applyAlignment="1"/>
    <xf numFmtId="49" fontId="5" fillId="0" borderId="0" xfId="579" applyNumberFormat="1" applyFont="1" applyFill="1" applyAlignment="1"/>
    <xf numFmtId="0" fontId="5" fillId="0" borderId="0" xfId="581" applyFont="1" applyFill="1" applyAlignment="1"/>
    <xf numFmtId="0" fontId="3" fillId="0" borderId="0" xfId="581" applyFont="1" applyFill="1" applyAlignment="1"/>
    <xf numFmtId="0" fontId="5" fillId="0" borderId="0" xfId="570" applyFont="1" applyFill="1" applyAlignment="1"/>
    <xf numFmtId="0" fontId="3" fillId="0" borderId="0" xfId="570" quotePrefix="1" applyFont="1" applyFill="1" applyAlignment="1"/>
    <xf numFmtId="0" fontId="3" fillId="0" borderId="0" xfId="570" applyFont="1" applyFill="1" applyAlignment="1"/>
    <xf numFmtId="0" fontId="5" fillId="0" borderId="0" xfId="570" applyFont="1" applyFill="1" applyAlignment="1">
      <alignment horizontal="left"/>
    </xf>
    <xf numFmtId="193" fontId="3" fillId="0" borderId="0" xfId="345" applyFont="1" applyFill="1" applyAlignment="1"/>
    <xf numFmtId="0" fontId="3" fillId="0" borderId="0" xfId="577" applyFont="1" applyFill="1" applyAlignment="1"/>
    <xf numFmtId="0" fontId="3" fillId="0" borderId="0" xfId="577" applyNumberFormat="1" applyFont="1" applyFill="1" applyAlignment="1"/>
    <xf numFmtId="0" fontId="3" fillId="0" borderId="0" xfId="577" quotePrefix="1" applyNumberFormat="1" applyFont="1" applyFill="1" applyAlignment="1"/>
    <xf numFmtId="0" fontId="3" fillId="0" borderId="0" xfId="576" applyFont="1" applyFill="1" applyAlignment="1"/>
    <xf numFmtId="0" fontId="3" fillId="0" borderId="0" xfId="576" applyFont="1" applyFill="1" applyBorder="1" applyAlignment="1">
      <alignment horizontal="left"/>
    </xf>
    <xf numFmtId="0" fontId="3" fillId="0" borderId="0" xfId="443" applyFont="1" applyFill="1" applyAlignment="1"/>
    <xf numFmtId="0" fontId="3" fillId="0" borderId="0" xfId="576" applyFont="1" applyFill="1" applyAlignment="1">
      <alignment horizontal="center"/>
    </xf>
    <xf numFmtId="0" fontId="3" fillId="0" borderId="0" xfId="576" applyFont="1" applyFill="1" applyAlignment="1">
      <alignment horizontal="left"/>
    </xf>
    <xf numFmtId="0" fontId="3" fillId="0" borderId="0" xfId="443" applyFont="1" applyFill="1" applyBorder="1" applyAlignment="1">
      <alignment horizontal="left"/>
    </xf>
    <xf numFmtId="0" fontId="3" fillId="0" borderId="0" xfId="443" applyFont="1" applyFill="1" applyBorder="1" applyAlignment="1">
      <alignment horizontal="right"/>
    </xf>
    <xf numFmtId="0" fontId="5" fillId="0" borderId="0" xfId="443" applyFont="1" applyFill="1" applyBorder="1" applyAlignment="1"/>
    <xf numFmtId="0" fontId="3" fillId="0" borderId="0" xfId="443" applyFont="1" applyFill="1" applyBorder="1" applyAlignment="1"/>
    <xf numFmtId="49" fontId="5" fillId="0" borderId="0" xfId="443" applyNumberFormat="1" applyFont="1" applyFill="1" applyBorder="1" applyAlignment="1">
      <alignment horizontal="center" shrinkToFit="1"/>
    </xf>
    <xf numFmtId="0" fontId="5" fillId="0" borderId="25" xfId="443" applyFont="1" applyFill="1" applyBorder="1" applyAlignment="1">
      <alignment horizontal="center"/>
    </xf>
    <xf numFmtId="49" fontId="5" fillId="0" borderId="25" xfId="443" applyNumberFormat="1" applyFont="1" applyFill="1" applyBorder="1" applyAlignment="1">
      <alignment horizontal="center" shrinkToFit="1"/>
    </xf>
    <xf numFmtId="0" fontId="8" fillId="0" borderId="0" xfId="443" applyFont="1" applyFill="1" applyAlignment="1"/>
    <xf numFmtId="49" fontId="5" fillId="0" borderId="0" xfId="443" applyNumberFormat="1" applyFont="1" applyFill="1" applyBorder="1" applyAlignment="1">
      <alignment shrinkToFit="1"/>
    </xf>
    <xf numFmtId="0" fontId="3" fillId="0" borderId="0" xfId="576" applyFont="1" applyFill="1" applyBorder="1" applyAlignment="1"/>
    <xf numFmtId="0" fontId="3" fillId="0" borderId="0" xfId="443" applyFont="1" applyFill="1" applyBorder="1" applyAlignment="1">
      <alignment shrinkToFit="1"/>
    </xf>
    <xf numFmtId="0" fontId="3" fillId="0" borderId="0" xfId="576" applyFont="1" applyFill="1" applyAlignment="1">
      <alignment shrinkToFit="1"/>
    </xf>
    <xf numFmtId="0" fontId="3" fillId="0" borderId="0" xfId="576" applyFont="1" applyFill="1" applyAlignment="1">
      <alignment horizontal="left" shrinkToFit="1"/>
    </xf>
    <xf numFmtId="0" fontId="3" fillId="0" borderId="0" xfId="443" applyFont="1" applyFill="1" applyBorder="1" applyAlignment="1">
      <alignment horizontal="center"/>
    </xf>
    <xf numFmtId="0" fontId="5" fillId="0" borderId="0" xfId="576" applyFont="1" applyFill="1" applyBorder="1" applyAlignment="1">
      <alignment shrinkToFit="1"/>
    </xf>
    <xf numFmtId="0" fontId="3" fillId="0" borderId="0" xfId="576" applyFont="1" applyFill="1" applyBorder="1" applyAlignment="1">
      <alignment horizontal="center"/>
    </xf>
    <xf numFmtId="0" fontId="3" fillId="0" borderId="0" xfId="576" applyFont="1" applyFill="1" applyAlignment="1">
      <alignment horizontal="right"/>
    </xf>
    <xf numFmtId="0" fontId="3" fillId="0" borderId="0" xfId="579" applyFont="1" applyFill="1" applyAlignment="1">
      <alignment horizontal="left"/>
    </xf>
    <xf numFmtId="0" fontId="5" fillId="0" borderId="0" xfId="576" applyFont="1" applyFill="1" applyAlignment="1"/>
    <xf numFmtId="0" fontId="3" fillId="0" borderId="0" xfId="577" applyFont="1" applyFill="1" applyBorder="1" applyAlignment="1"/>
    <xf numFmtId="0" fontId="3" fillId="0" borderId="0" xfId="559" applyFont="1" applyFill="1" applyBorder="1" applyAlignment="1"/>
    <xf numFmtId="0" fontId="3" fillId="0" borderId="0" xfId="566" applyFont="1" applyFill="1" applyBorder="1" applyAlignment="1"/>
    <xf numFmtId="49" fontId="3" fillId="0" borderId="0" xfId="332" applyNumberFormat="1" applyFont="1" applyFill="1" applyBorder="1" applyAlignment="1">
      <alignment horizontal="center"/>
    </xf>
    <xf numFmtId="49" fontId="3" fillId="0" borderId="0" xfId="566" applyNumberFormat="1" applyFont="1" applyFill="1" applyBorder="1" applyAlignment="1">
      <alignment horizontal="center"/>
    </xf>
    <xf numFmtId="49" fontId="3" fillId="0" borderId="0" xfId="559" applyNumberFormat="1" applyFont="1" applyFill="1" applyBorder="1" applyAlignment="1">
      <alignment horizontal="center" shrinkToFit="1"/>
    </xf>
    <xf numFmtId="49" fontId="3" fillId="0" borderId="0" xfId="554" applyNumberFormat="1" applyFont="1" applyFill="1" applyBorder="1" applyAlignment="1"/>
    <xf numFmtId="49" fontId="3" fillId="0" borderId="0" xfId="559" applyNumberFormat="1" applyFont="1" applyFill="1" applyBorder="1" applyAlignment="1">
      <alignment horizontal="center" vertical="top" shrinkToFit="1"/>
    </xf>
    <xf numFmtId="0" fontId="5" fillId="0" borderId="0" xfId="577" applyFont="1" applyFill="1" applyBorder="1" applyAlignment="1"/>
    <xf numFmtId="0" fontId="5" fillId="0" borderId="0" xfId="566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554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8" fillId="0" borderId="0" xfId="577" applyFont="1" applyFill="1" applyBorder="1" applyAlignment="1"/>
    <xf numFmtId="0" fontId="5" fillId="0" borderId="0" xfId="581" applyFont="1" applyFill="1" applyBorder="1" applyAlignment="1">
      <alignment horizontal="left"/>
    </xf>
    <xf numFmtId="0" fontId="3" fillId="0" borderId="0" xfId="581" applyFont="1" applyFill="1" applyBorder="1" applyAlignment="1">
      <alignment horizontal="left"/>
    </xf>
    <xf numFmtId="49" fontId="3" fillId="0" borderId="0" xfId="556" applyNumberFormat="1" applyFont="1" applyFill="1" applyAlignment="1">
      <alignment shrinkToFit="1"/>
    </xf>
    <xf numFmtId="0" fontId="3" fillId="0" borderId="0" xfId="578" applyFont="1" applyFill="1" applyBorder="1" applyAlignment="1"/>
    <xf numFmtId="0" fontId="5" fillId="0" borderId="0" xfId="554" applyFont="1" applyFill="1" applyBorder="1" applyAlignment="1"/>
    <xf numFmtId="49" fontId="3" fillId="0" borderId="0" xfId="559" applyNumberFormat="1" applyFont="1" applyFill="1" applyBorder="1" applyAlignment="1"/>
    <xf numFmtId="49" fontId="3" fillId="0" borderId="0" xfId="554" applyNumberFormat="1" applyFont="1" applyFill="1" applyBorder="1" applyAlignment="1">
      <alignment horizontal="center"/>
    </xf>
    <xf numFmtId="0" fontId="5" fillId="0" borderId="0" xfId="577" applyFont="1" applyFill="1" applyAlignment="1"/>
    <xf numFmtId="0" fontId="5" fillId="0" borderId="0" xfId="443" applyFont="1" applyFill="1" applyAlignment="1"/>
    <xf numFmtId="0" fontId="8" fillId="0" borderId="0" xfId="576" applyFont="1" applyFill="1" applyAlignment="1"/>
    <xf numFmtId="0" fontId="3" fillId="0" borderId="0" xfId="443" applyFont="1" applyFill="1" applyAlignment="1">
      <alignment horizontal="left" shrinkToFit="1"/>
    </xf>
    <xf numFmtId="0" fontId="3" fillId="0" borderId="0" xfId="443" applyFont="1" applyFill="1" applyBorder="1" applyAlignment="1">
      <alignment horizontal="left" shrinkToFit="1"/>
    </xf>
    <xf numFmtId="0" fontId="3" fillId="0" borderId="0" xfId="443" applyFont="1" applyFill="1" applyBorder="1" applyAlignment="1">
      <alignment horizontal="center" shrinkToFit="1"/>
    </xf>
    <xf numFmtId="0" fontId="3" fillId="0" borderId="0" xfId="443" applyFont="1" applyFill="1" applyBorder="1" applyAlignment="1">
      <alignment horizontal="right" shrinkToFit="1"/>
    </xf>
    <xf numFmtId="0" fontId="3" fillId="0" borderId="0" xfId="576" quotePrefix="1" applyFont="1" applyFill="1" applyBorder="1" applyAlignment="1">
      <alignment horizontal="center"/>
    </xf>
    <xf numFmtId="0" fontId="5" fillId="0" borderId="0" xfId="579" applyFont="1" applyFill="1" applyAlignment="1">
      <alignment horizontal="right"/>
    </xf>
    <xf numFmtId="0" fontId="5" fillId="0" borderId="0" xfId="443" applyFont="1" applyFill="1" applyBorder="1" applyAlignment="1">
      <alignment shrinkToFit="1"/>
    </xf>
    <xf numFmtId="0" fontId="5" fillId="0" borderId="25" xfId="443" applyFont="1" applyFill="1" applyBorder="1" applyAlignment="1">
      <alignment horizontal="center" shrinkToFit="1"/>
    </xf>
    <xf numFmtId="49" fontId="5" fillId="0" borderId="0" xfId="579" applyNumberFormat="1" applyFont="1" applyFill="1" applyBorder="1" applyAlignment="1">
      <alignment horizontal="center"/>
    </xf>
    <xf numFmtId="49" fontId="5" fillId="0" borderId="0" xfId="579" applyNumberFormat="1" applyFont="1" applyFill="1" applyBorder="1" applyAlignment="1"/>
    <xf numFmtId="49" fontId="5" fillId="0" borderId="25" xfId="579" applyNumberFormat="1" applyFont="1" applyFill="1" applyBorder="1" applyAlignment="1">
      <alignment horizontal="center"/>
    </xf>
    <xf numFmtId="0" fontId="8" fillId="0" borderId="0" xfId="579" applyFont="1" applyFill="1" applyAlignment="1"/>
    <xf numFmtId="200" fontId="3" fillId="0" borderId="0" xfId="579" applyNumberFormat="1" applyFont="1" applyFill="1" applyBorder="1" applyAlignment="1"/>
    <xf numFmtId="0" fontId="3" fillId="0" borderId="0" xfId="579" applyFont="1" applyFill="1" applyAlignment="1">
      <alignment horizontal="center"/>
    </xf>
    <xf numFmtId="200" fontId="3" fillId="0" borderId="0" xfId="579" applyNumberFormat="1" applyFont="1" applyFill="1" applyAlignment="1"/>
    <xf numFmtId="0" fontId="8" fillId="0" borderId="0" xfId="579" applyFont="1" applyFill="1" applyAlignment="1">
      <alignment horizontal="left"/>
    </xf>
    <xf numFmtId="201" fontId="3" fillId="0" borderId="0" xfId="344" applyNumberFormat="1" applyFont="1" applyFill="1" applyAlignment="1"/>
    <xf numFmtId="43" fontId="3" fillId="0" borderId="0" xfId="242" applyFont="1" applyFill="1" applyAlignment="1"/>
    <xf numFmtId="201" fontId="3" fillId="0" borderId="0" xfId="344" applyNumberFormat="1" applyFont="1" applyFill="1" applyAlignment="1">
      <alignment horizontal="center"/>
    </xf>
    <xf numFmtId="202" fontId="3" fillId="0" borderId="0" xfId="242" applyNumberFormat="1" applyFont="1" applyFill="1"/>
    <xf numFmtId="0" fontId="3" fillId="0" borderId="0" xfId="242" applyNumberFormat="1" applyFont="1" applyFill="1"/>
    <xf numFmtId="202" fontId="3" fillId="0" borderId="0" xfId="242" applyNumberFormat="1" applyFont="1" applyFill="1" applyAlignment="1"/>
    <xf numFmtId="201" fontId="3" fillId="0" borderId="0" xfId="344" applyNumberFormat="1" applyFont="1" applyFill="1"/>
    <xf numFmtId="0" fontId="58" fillId="0" borderId="0" xfId="579" applyFont="1" applyFill="1" applyAlignment="1"/>
    <xf numFmtId="43" fontId="3" fillId="0" borderId="0" xfId="148" applyFont="1" applyFill="1" applyAlignment="1"/>
    <xf numFmtId="204" fontId="3" fillId="0" borderId="0" xfId="579" applyNumberFormat="1" applyFont="1" applyFill="1" applyAlignment="1"/>
    <xf numFmtId="43" fontId="5" fillId="0" borderId="0" xfId="148" applyFont="1" applyFill="1" applyAlignment="1"/>
    <xf numFmtId="203" fontId="3" fillId="0" borderId="0" xfId="579" applyNumberFormat="1" applyFont="1" applyFill="1" applyAlignment="1">
      <alignment horizontal="right"/>
    </xf>
    <xf numFmtId="3" fontId="3" fillId="0" borderId="0" xfId="579" applyNumberFormat="1" applyFont="1" applyFill="1" applyAlignment="1"/>
    <xf numFmtId="193" fontId="3" fillId="0" borderId="0" xfId="344" applyFont="1" applyFill="1" applyAlignment="1"/>
    <xf numFmtId="196" fontId="5" fillId="0" borderId="26" xfId="344" applyNumberFormat="1" applyFont="1" applyFill="1" applyBorder="1" applyAlignment="1"/>
    <xf numFmtId="193" fontId="3" fillId="0" borderId="0" xfId="579" applyNumberFormat="1" applyFont="1" applyFill="1" applyAlignment="1"/>
    <xf numFmtId="196" fontId="3" fillId="0" borderId="0" xfId="579" applyNumberFormat="1" applyFont="1" applyFill="1" applyAlignment="1"/>
    <xf numFmtId="193" fontId="3" fillId="0" borderId="0" xfId="344" applyFont="1" applyFill="1" applyBorder="1" applyAlignment="1"/>
    <xf numFmtId="3" fontId="3" fillId="0" borderId="0" xfId="579" applyNumberFormat="1" applyFont="1" applyFill="1" applyBorder="1" applyAlignment="1"/>
    <xf numFmtId="193" fontId="5" fillId="0" borderId="26" xfId="344" applyFont="1" applyFill="1" applyBorder="1" applyAlignment="1"/>
    <xf numFmtId="193" fontId="5" fillId="0" borderId="0" xfId="344" applyFont="1" applyFill="1" applyBorder="1" applyAlignment="1"/>
    <xf numFmtId="196" fontId="5" fillId="0" borderId="0" xfId="344" applyNumberFormat="1" applyFont="1" applyFill="1" applyBorder="1" applyAlignment="1"/>
    <xf numFmtId="196" fontId="3" fillId="0" borderId="0" xfId="344" applyNumberFormat="1" applyFont="1" applyFill="1" applyBorder="1" applyAlignment="1"/>
    <xf numFmtId="196" fontId="3" fillId="0" borderId="0" xfId="579" applyNumberFormat="1" applyFont="1" applyFill="1" applyBorder="1" applyAlignment="1"/>
    <xf numFmtId="196" fontId="5" fillId="0" borderId="27" xfId="344" applyNumberFormat="1" applyFont="1" applyFill="1" applyBorder="1" applyAlignment="1"/>
    <xf numFmtId="193" fontId="5" fillId="0" borderId="27" xfId="344" applyFont="1" applyFill="1" applyBorder="1" applyAlignment="1"/>
    <xf numFmtId="0" fontId="5" fillId="0" borderId="0" xfId="579" applyFont="1" applyFill="1" applyAlignment="1">
      <alignment horizontal="center" shrinkToFit="1"/>
    </xf>
    <xf numFmtId="49" fontId="5" fillId="0" borderId="25" xfId="579" applyNumberFormat="1" applyFont="1" applyFill="1" applyBorder="1" applyAlignment="1">
      <alignment horizontal="center" shrinkToFit="1"/>
    </xf>
    <xf numFmtId="196" fontId="3" fillId="0" borderId="0" xfId="344" applyNumberFormat="1" applyFont="1" applyFill="1" applyAlignment="1">
      <alignment shrinkToFit="1"/>
    </xf>
    <xf numFmtId="196" fontId="3" fillId="0" borderId="25" xfId="344" applyNumberFormat="1" applyFont="1" applyFill="1" applyBorder="1" applyAlignment="1"/>
    <xf numFmtId="196" fontId="3" fillId="0" borderId="25" xfId="344" applyNumberFormat="1" applyFont="1" applyFill="1" applyBorder="1" applyAlignment="1">
      <alignment shrinkToFit="1"/>
    </xf>
    <xf numFmtId="196" fontId="5" fillId="0" borderId="26" xfId="579" applyNumberFormat="1" applyFont="1" applyFill="1" applyBorder="1" applyAlignment="1">
      <alignment shrinkToFit="1"/>
    </xf>
    <xf numFmtId="0" fontId="5" fillId="0" borderId="0" xfId="579" applyFont="1" applyFill="1" applyAlignment="1">
      <alignment shrinkToFit="1"/>
    </xf>
    <xf numFmtId="196" fontId="5" fillId="0" borderId="0" xfId="579" applyNumberFormat="1" applyFont="1" applyFill="1" applyBorder="1" applyAlignment="1">
      <alignment shrinkToFit="1"/>
    </xf>
    <xf numFmtId="197" fontId="3" fillId="0" borderId="27" xfId="148" applyNumberFormat="1" applyFont="1" applyFill="1" applyBorder="1" applyAlignment="1"/>
    <xf numFmtId="43" fontId="3" fillId="0" borderId="27" xfId="148" applyFont="1" applyFill="1" applyBorder="1" applyAlignment="1"/>
    <xf numFmtId="196" fontId="3" fillId="0" borderId="27" xfId="344" applyNumberFormat="1" applyFont="1" applyFill="1" applyBorder="1" applyAlignment="1">
      <alignment shrinkToFit="1"/>
    </xf>
    <xf numFmtId="197" fontId="3" fillId="0" borderId="0" xfId="148" applyNumberFormat="1" applyFont="1" applyFill="1" applyAlignment="1"/>
    <xf numFmtId="197" fontId="3" fillId="0" borderId="0" xfId="579" applyNumberFormat="1" applyFont="1" applyFill="1" applyAlignment="1"/>
    <xf numFmtId="196" fontId="5" fillId="0" borderId="0" xfId="344" applyNumberFormat="1" applyFont="1" applyFill="1" applyAlignment="1">
      <alignment shrinkToFit="1"/>
    </xf>
    <xf numFmtId="3" fontId="5" fillId="0" borderId="26" xfId="579" applyNumberFormat="1" applyFont="1" applyFill="1" applyBorder="1" applyAlignment="1"/>
    <xf numFmtId="3" fontId="3" fillId="0" borderId="25" xfId="579" applyNumberFormat="1" applyFont="1" applyFill="1" applyBorder="1" applyAlignment="1"/>
    <xf numFmtId="3" fontId="5" fillId="0" borderId="24" xfId="579" applyNumberFormat="1" applyFont="1" applyFill="1" applyBorder="1" applyAlignment="1"/>
    <xf numFmtId="196" fontId="3" fillId="0" borderId="0" xfId="344" applyNumberFormat="1" applyFont="1" applyFill="1" applyBorder="1" applyAlignment="1">
      <alignment shrinkToFit="1"/>
    </xf>
    <xf numFmtId="196" fontId="5" fillId="0" borderId="0" xfId="344" applyNumberFormat="1" applyFont="1" applyFill="1" applyBorder="1" applyAlignment="1">
      <alignment shrinkToFit="1"/>
    </xf>
    <xf numFmtId="196" fontId="5" fillId="0" borderId="26" xfId="344" applyNumberFormat="1" applyFont="1" applyFill="1" applyBorder="1" applyAlignment="1">
      <alignment shrinkToFit="1"/>
    </xf>
    <xf numFmtId="196" fontId="5" fillId="0" borderId="0" xfId="579" applyNumberFormat="1" applyFont="1" applyFill="1" applyAlignment="1"/>
    <xf numFmtId="193" fontId="3" fillId="0" borderId="0" xfId="344" applyFont="1" applyFill="1" applyAlignment="1">
      <alignment shrinkToFit="1"/>
    </xf>
    <xf numFmtId="196" fontId="3" fillId="0" borderId="0" xfId="344" applyNumberFormat="1" applyFont="1" applyFill="1" applyAlignment="1">
      <alignment horizontal="right"/>
    </xf>
    <xf numFmtId="196" fontId="3" fillId="0" borderId="0" xfId="344" applyNumberFormat="1" applyFont="1" applyFill="1" applyAlignment="1">
      <alignment horizontal="right" shrinkToFit="1"/>
    </xf>
    <xf numFmtId="196" fontId="3" fillId="0" borderId="0" xfId="344" quotePrefix="1" applyNumberFormat="1" applyFont="1" applyFill="1" applyBorder="1" applyAlignment="1">
      <alignment horizontal="center"/>
    </xf>
    <xf numFmtId="0" fontId="3" fillId="0" borderId="0" xfId="579" applyFont="1" applyFill="1" applyAlignment="1">
      <alignment horizontal="right"/>
    </xf>
    <xf numFmtId="196" fontId="3" fillId="0" borderId="0" xfId="344" applyNumberFormat="1" applyFont="1" applyFill="1" applyBorder="1" applyAlignment="1">
      <alignment horizontal="center" shrinkToFit="1"/>
    </xf>
    <xf numFmtId="3" fontId="3" fillId="0" borderId="0" xfId="579" applyNumberFormat="1" applyFont="1" applyFill="1" applyAlignment="1">
      <alignment horizontal="right"/>
    </xf>
    <xf numFmtId="196" fontId="3" fillId="0" borderId="0" xfId="344" quotePrefix="1" applyNumberFormat="1" applyFont="1" applyFill="1" applyBorder="1" applyAlignment="1">
      <alignment horizontal="center" shrinkToFit="1"/>
    </xf>
    <xf numFmtId="0" fontId="5" fillId="0" borderId="0" xfId="579" applyFont="1" applyFill="1" applyBorder="1" applyAlignment="1">
      <alignment horizontal="left"/>
    </xf>
    <xf numFmtId="49" fontId="3" fillId="0" borderId="0" xfId="579" applyNumberFormat="1" applyFont="1" applyFill="1" applyAlignment="1"/>
    <xf numFmtId="193" fontId="5" fillId="0" borderId="0" xfId="198" applyNumberFormat="1" applyFont="1" applyFill="1" applyAlignment="1"/>
    <xf numFmtId="0" fontId="5" fillId="0" borderId="0" xfId="579" applyFont="1" applyFill="1" applyBorder="1" applyAlignment="1">
      <alignment shrinkToFit="1"/>
    </xf>
    <xf numFmtId="0" fontId="3" fillId="0" borderId="0" xfId="443" applyNumberFormat="1" applyFont="1" applyFill="1" applyAlignment="1"/>
    <xf numFmtId="0" fontId="5" fillId="0" borderId="0" xfId="579" applyFont="1" applyFill="1" applyBorder="1" applyAlignment="1">
      <alignment horizontal="center" shrinkToFit="1"/>
    </xf>
    <xf numFmtId="0" fontId="8" fillId="0" borderId="0" xfId="579" applyFont="1" applyFill="1" applyBorder="1" applyAlignment="1">
      <alignment horizontal="center" shrinkToFit="1"/>
    </xf>
    <xf numFmtId="49" fontId="5" fillId="0" borderId="0" xfId="579" applyNumberFormat="1" applyFont="1" applyFill="1" applyBorder="1" applyAlignment="1">
      <alignment horizontal="center" shrinkToFit="1"/>
    </xf>
    <xf numFmtId="49" fontId="5" fillId="0" borderId="0" xfId="579" applyNumberFormat="1" applyFont="1" applyFill="1" applyAlignment="1">
      <alignment horizontal="center" shrinkToFit="1"/>
    </xf>
    <xf numFmtId="43" fontId="3" fillId="0" borderId="0" xfId="148" applyFont="1" applyFill="1" applyBorder="1" applyAlignment="1">
      <alignment horizontal="center"/>
    </xf>
    <xf numFmtId="0" fontId="3" fillId="0" borderId="24" xfId="579" applyFont="1" applyFill="1" applyBorder="1" applyAlignment="1"/>
    <xf numFmtId="43" fontId="5" fillId="0" borderId="0" xfId="579" applyNumberFormat="1" applyFont="1" applyFill="1" applyBorder="1" applyAlignment="1">
      <alignment horizontal="center"/>
    </xf>
    <xf numFmtId="197" fontId="5" fillId="0" borderId="27" xfId="579" applyNumberFormat="1" applyFont="1" applyFill="1" applyBorder="1" applyAlignment="1">
      <alignment horizontal="center"/>
    </xf>
    <xf numFmtId="197" fontId="5" fillId="0" borderId="0" xfId="579" applyNumberFormat="1" applyFont="1" applyFill="1" applyBorder="1" applyAlignment="1">
      <alignment horizontal="center"/>
    </xf>
    <xf numFmtId="0" fontId="3" fillId="0" borderId="0" xfId="579" applyFont="1" applyFill="1" applyBorder="1" applyAlignment="1">
      <alignment horizontal="right"/>
    </xf>
    <xf numFmtId="197" fontId="3" fillId="0" borderId="0" xfId="242" applyNumberFormat="1" applyFont="1" applyFill="1" applyBorder="1" applyAlignment="1"/>
    <xf numFmtId="196" fontId="5" fillId="0" borderId="26" xfId="198" applyNumberFormat="1" applyFont="1" applyFill="1" applyBorder="1" applyAlignment="1">
      <alignment shrinkToFit="1"/>
    </xf>
    <xf numFmtId="10" fontId="3" fillId="0" borderId="0" xfId="579" applyNumberFormat="1" applyFont="1" applyFill="1" applyBorder="1" applyAlignment="1">
      <alignment horizontal="center" shrinkToFit="1"/>
    </xf>
    <xf numFmtId="191" fontId="3" fillId="0" borderId="0" xfId="344" applyNumberFormat="1" applyFont="1" applyFill="1" applyBorder="1" applyAlignment="1">
      <alignment shrinkToFit="1"/>
    </xf>
    <xf numFmtId="191" fontId="3" fillId="0" borderId="0" xfId="579" applyNumberFormat="1" applyFont="1" applyFill="1" applyBorder="1" applyAlignment="1">
      <alignment shrinkToFit="1"/>
    </xf>
    <xf numFmtId="197" fontId="5" fillId="0" borderId="26" xfId="579" applyNumberFormat="1" applyFont="1" applyFill="1" applyBorder="1" applyAlignment="1"/>
    <xf numFmtId="10" fontId="3" fillId="0" borderId="0" xfId="579" applyNumberFormat="1" applyFont="1" applyFill="1" applyBorder="1" applyAlignment="1">
      <alignment shrinkToFit="1"/>
    </xf>
    <xf numFmtId="197" fontId="3" fillId="0" borderId="0" xfId="579" applyNumberFormat="1" applyFont="1" applyFill="1" applyBorder="1" applyAlignment="1">
      <alignment shrinkToFit="1"/>
    </xf>
    <xf numFmtId="206" fontId="3" fillId="0" borderId="0" xfId="579" applyNumberFormat="1" applyFont="1" applyFill="1" applyBorder="1" applyAlignment="1"/>
    <xf numFmtId="0" fontId="5" fillId="0" borderId="0" xfId="579" applyFont="1" applyFill="1" applyBorder="1" applyAlignment="1">
      <alignment horizontal="right"/>
    </xf>
    <xf numFmtId="0" fontId="5" fillId="0" borderId="0" xfId="566" applyFont="1" applyFill="1" applyAlignment="1"/>
    <xf numFmtId="0" fontId="3" fillId="0" borderId="0" xfId="566" applyFont="1" applyFill="1" applyAlignment="1"/>
    <xf numFmtId="0" fontId="5" fillId="0" borderId="0" xfId="566" applyFont="1" applyFill="1" applyBorder="1" applyAlignment="1"/>
    <xf numFmtId="0" fontId="3" fillId="0" borderId="24" xfId="566" applyFont="1" applyFill="1" applyBorder="1" applyAlignment="1">
      <alignment horizontal="center"/>
    </xf>
    <xf numFmtId="0" fontId="3" fillId="0" borderId="0" xfId="566" applyFont="1" applyFill="1" applyAlignment="1">
      <alignment horizontal="center"/>
    </xf>
    <xf numFmtId="15" fontId="3" fillId="0" borderId="0" xfId="566" quotePrefix="1" applyNumberFormat="1" applyFont="1" applyFill="1" applyAlignment="1"/>
    <xf numFmtId="49" fontId="5" fillId="0" borderId="0" xfId="579" quotePrefix="1" applyNumberFormat="1" applyFont="1" applyFill="1" applyBorder="1" applyAlignment="1">
      <alignment horizontal="center"/>
    </xf>
    <xf numFmtId="197" fontId="5" fillId="0" borderId="27" xfId="148" applyNumberFormat="1" applyFont="1" applyFill="1" applyBorder="1" applyAlignment="1"/>
    <xf numFmtId="197" fontId="5" fillId="0" borderId="0" xfId="148" applyNumberFormat="1" applyFont="1" applyFill="1" applyAlignment="1"/>
    <xf numFmtId="0" fontId="3" fillId="0" borderId="0" xfId="566" quotePrefix="1" applyFont="1" applyFill="1" applyAlignment="1">
      <alignment horizontal="center"/>
    </xf>
    <xf numFmtId="49" fontId="3" fillId="0" borderId="0" xfId="148" applyNumberFormat="1" applyFont="1" applyFill="1" applyAlignment="1">
      <alignment horizontal="center"/>
    </xf>
    <xf numFmtId="0" fontId="3" fillId="0" borderId="0" xfId="566" quotePrefix="1" applyNumberFormat="1" applyFont="1" applyFill="1" applyAlignment="1">
      <alignment horizontal="center"/>
    </xf>
    <xf numFmtId="37" fontId="5" fillId="0" borderId="25" xfId="443" applyNumberFormat="1" applyFont="1" applyFill="1" applyBorder="1" applyAlignment="1">
      <alignment horizontal="center"/>
    </xf>
    <xf numFmtId="37" fontId="5" fillId="0" borderId="0" xfId="443" applyNumberFormat="1" applyFont="1" applyFill="1" applyBorder="1" applyAlignment="1">
      <alignment horizontal="center"/>
    </xf>
    <xf numFmtId="37" fontId="5" fillId="0" borderId="25" xfId="443" quotePrefix="1" applyNumberFormat="1" applyFont="1" applyFill="1" applyBorder="1" applyAlignment="1">
      <alignment horizontal="center"/>
    </xf>
    <xf numFmtId="198" fontId="3" fillId="0" borderId="0" xfId="579" applyNumberFormat="1" applyFont="1" applyFill="1" applyAlignment="1"/>
    <xf numFmtId="198" fontId="5" fillId="0" borderId="27" xfId="148" applyNumberFormat="1" applyFont="1" applyFill="1" applyBorder="1" applyAlignment="1"/>
    <xf numFmtId="198" fontId="5" fillId="0" borderId="0" xfId="148" applyNumberFormat="1" applyFont="1" applyFill="1" applyBorder="1" applyAlignment="1"/>
    <xf numFmtId="198" fontId="3" fillId="0" borderId="0" xfId="148" applyNumberFormat="1" applyFont="1" applyFill="1" applyBorder="1" applyAlignment="1"/>
    <xf numFmtId="43" fontId="5" fillId="0" borderId="26" xfId="148" applyFont="1" applyFill="1" applyBorder="1" applyAlignment="1"/>
    <xf numFmtId="0" fontId="3" fillId="0" borderId="0" xfId="579" quotePrefix="1" applyFont="1" applyFill="1" applyAlignment="1">
      <alignment horizontal="right"/>
    </xf>
    <xf numFmtId="197" fontId="5" fillId="0" borderId="0" xfId="198" applyNumberFormat="1" applyFont="1" applyFill="1" applyBorder="1" applyAlignment="1">
      <alignment shrinkToFit="1"/>
    </xf>
    <xf numFmtId="197" fontId="5" fillId="0" borderId="0" xfId="198" applyNumberFormat="1" applyFont="1" applyFill="1" applyAlignment="1">
      <alignment shrinkToFit="1"/>
    </xf>
    <xf numFmtId="197" fontId="3" fillId="0" borderId="0" xfId="198" applyNumberFormat="1" applyFont="1" applyFill="1" applyBorder="1" applyAlignment="1">
      <alignment shrinkToFit="1"/>
    </xf>
    <xf numFmtId="0" fontId="3" fillId="0" borderId="0" xfId="443" applyFont="1" applyFill="1" applyAlignment="1">
      <alignment horizontal="center"/>
    </xf>
    <xf numFmtId="197" fontId="3" fillId="0" borderId="0" xfId="198" applyNumberFormat="1" applyFont="1" applyFill="1" applyAlignment="1">
      <alignment shrinkToFit="1"/>
    </xf>
    <xf numFmtId="0" fontId="3" fillId="0" borderId="25" xfId="579" applyFont="1" applyFill="1" applyBorder="1" applyAlignment="1"/>
    <xf numFmtId="197" fontId="5" fillId="0" borderId="25" xfId="198" applyNumberFormat="1" applyFont="1" applyFill="1" applyBorder="1" applyAlignment="1">
      <alignment shrinkToFit="1"/>
    </xf>
    <xf numFmtId="0" fontId="5" fillId="0" borderId="25" xfId="579" applyFont="1" applyFill="1" applyBorder="1" applyAlignment="1">
      <alignment horizontal="right"/>
    </xf>
    <xf numFmtId="197" fontId="5" fillId="0" borderId="0" xfId="198" applyNumberFormat="1" applyFont="1" applyFill="1" applyBorder="1" applyAlignment="1">
      <alignment horizontal="center" shrinkToFit="1"/>
    </xf>
    <xf numFmtId="197" fontId="5" fillId="0" borderId="0" xfId="198" applyNumberFormat="1" applyFont="1" applyFill="1" applyAlignment="1">
      <alignment horizontal="center" shrinkToFit="1"/>
    </xf>
    <xf numFmtId="197" fontId="5" fillId="0" borderId="25" xfId="198" applyNumberFormat="1" applyFont="1" applyFill="1" applyBorder="1" applyAlignment="1">
      <alignment horizontal="center" shrinkToFit="1"/>
    </xf>
    <xf numFmtId="197" fontId="5" fillId="0" borderId="26" xfId="198" applyNumberFormat="1" applyFont="1" applyFill="1" applyBorder="1" applyAlignment="1">
      <alignment shrinkToFit="1"/>
    </xf>
    <xf numFmtId="197" fontId="5" fillId="0" borderId="27" xfId="198" applyNumberFormat="1" applyFont="1" applyFill="1" applyBorder="1" applyAlignment="1">
      <alignment shrinkToFit="1"/>
    </xf>
    <xf numFmtId="197" fontId="3" fillId="0" borderId="25" xfId="198" applyNumberFormat="1" applyFont="1" applyFill="1" applyBorder="1" applyAlignment="1">
      <alignment shrinkToFit="1"/>
    </xf>
    <xf numFmtId="197" fontId="3" fillId="0" borderId="25" xfId="198" applyNumberFormat="1" applyFont="1" applyFill="1" applyBorder="1" applyAlignment="1">
      <alignment horizontal="center" shrinkToFit="1"/>
    </xf>
    <xf numFmtId="0" fontId="3" fillId="0" borderId="0" xfId="443" quotePrefix="1" applyFont="1" applyFill="1" applyAlignment="1">
      <alignment horizontal="right"/>
    </xf>
    <xf numFmtId="49" fontId="5" fillId="0" borderId="25" xfId="579" quotePrefix="1" applyNumberFormat="1" applyFont="1" applyFill="1" applyBorder="1" applyAlignment="1">
      <alignment horizontal="center" shrinkToFit="1"/>
    </xf>
    <xf numFmtId="49" fontId="5" fillId="0" borderId="0" xfId="579" applyNumberFormat="1" applyFont="1" applyFill="1" applyBorder="1" applyAlignment="1">
      <alignment shrinkToFit="1"/>
    </xf>
    <xf numFmtId="193" fontId="3" fillId="0" borderId="0" xfId="344" applyNumberFormat="1" applyFont="1" applyFill="1" applyAlignment="1"/>
    <xf numFmtId="196" fontId="3" fillId="0" borderId="0" xfId="344" applyNumberFormat="1" applyFont="1" applyFill="1" applyAlignment="1">
      <alignment horizontal="center"/>
    </xf>
    <xf numFmtId="197" fontId="5" fillId="0" borderId="26" xfId="148" applyNumberFormat="1" applyFont="1" applyFill="1" applyBorder="1" applyAlignment="1"/>
    <xf numFmtId="196" fontId="3" fillId="0" borderId="0" xfId="148" applyNumberFormat="1" applyFont="1" applyFill="1" applyBorder="1" applyAlignment="1"/>
    <xf numFmtId="3" fontId="3" fillId="0" borderId="27" xfId="579" applyNumberFormat="1" applyFont="1" applyFill="1" applyBorder="1" applyAlignment="1"/>
    <xf numFmtId="43" fontId="5" fillId="0" borderId="0" xfId="135" applyFont="1" applyFill="1" applyAlignment="1"/>
    <xf numFmtId="197" fontId="5" fillId="0" borderId="26" xfId="135" applyNumberFormat="1" applyFont="1" applyFill="1" applyBorder="1" applyAlignment="1"/>
    <xf numFmtId="43" fontId="3" fillId="0" borderId="0" xfId="135" applyFont="1" applyFill="1" applyAlignment="1"/>
    <xf numFmtId="197" fontId="3" fillId="0" borderId="0" xfId="242" applyNumberFormat="1" applyFont="1" applyFill="1"/>
    <xf numFmtId="197" fontId="3" fillId="0" borderId="0" xfId="344" applyNumberFormat="1" applyFont="1" applyFill="1"/>
    <xf numFmtId="197" fontId="3" fillId="0" borderId="0" xfId="443" applyNumberFormat="1" applyFont="1" applyFill="1" applyAlignment="1"/>
    <xf numFmtId="197" fontId="3" fillId="0" borderId="0" xfId="307" applyNumberFormat="1" applyFont="1" applyFill="1"/>
    <xf numFmtId="197" fontId="3" fillId="0" borderId="0" xfId="579" applyNumberFormat="1" applyFont="1" applyFill="1" applyAlignment="1">
      <alignment horizontal="right"/>
    </xf>
    <xf numFmtId="197" fontId="3" fillId="0" borderId="0" xfId="579" applyNumberFormat="1" applyFont="1" applyFill="1" applyAlignment="1">
      <alignment horizontal="left"/>
    </xf>
    <xf numFmtId="197" fontId="3" fillId="0" borderId="0" xfId="148" applyNumberFormat="1" applyFont="1" applyFill="1" applyAlignment="1">
      <alignment horizontal="right"/>
    </xf>
    <xf numFmtId="197" fontId="5" fillId="0" borderId="0" xfId="579" applyNumberFormat="1" applyFont="1" applyFill="1" applyAlignment="1"/>
    <xf numFmtId="197" fontId="5" fillId="0" borderId="0" xfId="579" applyNumberFormat="1" applyFont="1" applyFill="1" applyAlignment="1">
      <alignment horizontal="right"/>
    </xf>
    <xf numFmtId="197" fontId="3" fillId="0" borderId="0" xfId="566" applyNumberFormat="1" applyFont="1" applyFill="1" applyAlignment="1"/>
    <xf numFmtId="197" fontId="3" fillId="0" borderId="0" xfId="148" applyNumberFormat="1" applyFont="1" applyFill="1" applyAlignment="1">
      <alignment horizontal="center"/>
    </xf>
    <xf numFmtId="215" fontId="3" fillId="0" borderId="0" xfId="344" applyNumberFormat="1" applyFont="1" applyFill="1" applyAlignment="1"/>
    <xf numFmtId="215" fontId="3" fillId="0" borderId="0" xfId="579" applyNumberFormat="1" applyFont="1" applyFill="1" applyAlignment="1"/>
    <xf numFmtId="43" fontId="3" fillId="0" borderId="0" xfId="579" applyNumberFormat="1" applyFont="1" applyFill="1" applyBorder="1" applyAlignment="1"/>
    <xf numFmtId="43" fontId="3" fillId="0" borderId="0" xfId="579" applyNumberFormat="1" applyFont="1" applyFill="1" applyAlignment="1"/>
    <xf numFmtId="202" fontId="3" fillId="35" borderId="0" xfId="242" applyNumberFormat="1" applyFont="1" applyFill="1" applyAlignment="1"/>
    <xf numFmtId="0" fontId="3" fillId="35" borderId="0" xfId="579" applyFont="1" applyFill="1" applyAlignment="1"/>
    <xf numFmtId="196" fontId="3" fillId="35" borderId="0" xfId="344" applyNumberFormat="1" applyFont="1" applyFill="1" applyAlignment="1">
      <alignment horizontal="center"/>
    </xf>
    <xf numFmtId="197" fontId="3" fillId="35" borderId="0" xfId="242" applyNumberFormat="1" applyFont="1" applyFill="1"/>
    <xf numFmtId="197" fontId="3" fillId="35" borderId="0" xfId="579" applyNumberFormat="1" applyFont="1" applyFill="1" applyAlignment="1"/>
    <xf numFmtId="0" fontId="3" fillId="36" borderId="0" xfId="579" applyFont="1" applyFill="1" applyAlignment="1"/>
    <xf numFmtId="0" fontId="3" fillId="36" borderId="0" xfId="443" applyFont="1" applyFill="1" applyAlignment="1"/>
    <xf numFmtId="0" fontId="5" fillId="36" borderId="0" xfId="443" applyFont="1" applyFill="1" applyAlignment="1"/>
    <xf numFmtId="0" fontId="3" fillId="36" borderId="0" xfId="579" applyFont="1" applyFill="1" applyBorder="1" applyAlignment="1"/>
    <xf numFmtId="0" fontId="5" fillId="36" borderId="0" xfId="579" applyFont="1" applyFill="1" applyAlignment="1">
      <alignment horizontal="right"/>
    </xf>
    <xf numFmtId="197" fontId="5" fillId="36" borderId="0" xfId="135" applyNumberFormat="1" applyFont="1" applyFill="1" applyBorder="1"/>
    <xf numFmtId="0" fontId="5" fillId="36" borderId="0" xfId="579" applyFont="1" applyFill="1" applyBorder="1" applyAlignment="1"/>
    <xf numFmtId="0" fontId="5" fillId="36" borderId="0" xfId="579" applyFont="1" applyFill="1" applyAlignment="1"/>
    <xf numFmtId="0" fontId="3" fillId="36" borderId="0" xfId="574" applyFont="1" applyFill="1"/>
    <xf numFmtId="0" fontId="3" fillId="36" borderId="0" xfId="574" applyFont="1" applyFill="1" applyBorder="1"/>
    <xf numFmtId="0" fontId="5" fillId="36" borderId="0" xfId="575" applyFont="1" applyFill="1"/>
    <xf numFmtId="0" fontId="3" fillId="36" borderId="0" xfId="514" applyFont="1" applyFill="1"/>
    <xf numFmtId="0" fontId="5" fillId="36" borderId="0" xfId="574" applyFont="1" applyFill="1"/>
    <xf numFmtId="0" fontId="3" fillId="36" borderId="0" xfId="556" applyFont="1" applyFill="1"/>
    <xf numFmtId="0" fontId="3" fillId="36" borderId="0" xfId="556" applyFont="1" applyFill="1" applyAlignment="1">
      <alignment horizontal="left"/>
    </xf>
    <xf numFmtId="0" fontId="5" fillId="36" borderId="0" xfId="574" applyFont="1" applyFill="1" applyBorder="1" applyAlignment="1">
      <alignment horizontal="right"/>
    </xf>
    <xf numFmtId="197" fontId="5" fillId="36" borderId="0" xfId="135" applyNumberFormat="1" applyFont="1" applyFill="1"/>
    <xf numFmtId="0" fontId="5" fillId="36" borderId="0" xfId="574" applyFont="1" applyFill="1" applyBorder="1"/>
    <xf numFmtId="49" fontId="3" fillId="36" borderId="0" xfId="574" applyNumberFormat="1" applyFont="1" applyFill="1" applyAlignment="1"/>
    <xf numFmtId="196" fontId="3" fillId="36" borderId="0" xfId="574" applyNumberFormat="1" applyFont="1" applyFill="1" applyBorder="1" applyAlignment="1"/>
    <xf numFmtId="196" fontId="3" fillId="36" borderId="0" xfId="574" applyNumberFormat="1" applyFont="1" applyFill="1" applyBorder="1" applyAlignment="1">
      <alignment shrinkToFit="1"/>
    </xf>
    <xf numFmtId="49" fontId="5" fillId="36" borderId="0" xfId="574" applyNumberFormat="1" applyFont="1" applyFill="1" applyAlignment="1"/>
    <xf numFmtId="196" fontId="5" fillId="36" borderId="0" xfId="574" applyNumberFormat="1" applyFont="1" applyFill="1" applyBorder="1" applyAlignment="1"/>
    <xf numFmtId="196" fontId="5" fillId="36" borderId="0" xfId="574" applyNumberFormat="1" applyFont="1" applyFill="1" applyBorder="1" applyAlignment="1">
      <alignment shrinkToFit="1"/>
    </xf>
    <xf numFmtId="0" fontId="3" fillId="36" borderId="0" xfId="574" applyFont="1" applyFill="1" applyAlignment="1">
      <alignment horizontal="left"/>
    </xf>
    <xf numFmtId="0" fontId="3" fillId="36" borderId="0" xfId="574" applyFont="1" applyFill="1" applyAlignment="1"/>
    <xf numFmtId="0" fontId="5" fillId="36" borderId="0" xfId="574" applyFont="1" applyFill="1" applyAlignment="1"/>
    <xf numFmtId="0" fontId="5" fillId="36" borderId="0" xfId="574" applyFont="1" applyFill="1" applyAlignment="1">
      <alignment horizontal="left"/>
    </xf>
    <xf numFmtId="43" fontId="3" fillId="36" borderId="0" xfId="135" applyFont="1" applyFill="1" applyAlignment="1"/>
    <xf numFmtId="49" fontId="5" fillId="36" borderId="0" xfId="579" applyNumberFormat="1" applyFont="1" applyFill="1" applyAlignment="1"/>
    <xf numFmtId="0" fontId="3" fillId="36" borderId="0" xfId="579" applyFont="1" applyFill="1" applyAlignment="1">
      <alignment horizontal="center"/>
    </xf>
    <xf numFmtId="197" fontId="5" fillId="36" borderId="0" xfId="148" applyNumberFormat="1" applyFont="1" applyFill="1" applyAlignment="1"/>
    <xf numFmtId="0" fontId="5" fillId="36" borderId="0" xfId="556" applyFont="1" applyFill="1"/>
    <xf numFmtId="0" fontId="3" fillId="36" borderId="0" xfId="451" applyFont="1" applyFill="1"/>
    <xf numFmtId="0" fontId="3" fillId="36" borderId="0" xfId="579" applyFont="1" applyFill="1" applyAlignment="1">
      <alignment wrapText="1"/>
    </xf>
    <xf numFmtId="0" fontId="3" fillId="36" borderId="0" xfId="559" applyFont="1" applyFill="1" applyBorder="1" applyAlignment="1"/>
    <xf numFmtId="0" fontId="3" fillId="36" borderId="0" xfId="559" applyFont="1" applyFill="1" applyAlignment="1"/>
    <xf numFmtId="43" fontId="3" fillId="36" borderId="0" xfId="340" applyFont="1" applyFill="1" applyAlignment="1"/>
    <xf numFmtId="43" fontId="3" fillId="36" borderId="0" xfId="340" applyFont="1" applyFill="1" applyBorder="1" applyAlignment="1"/>
    <xf numFmtId="197" fontId="3" fillId="36" borderId="0" xfId="340" applyNumberFormat="1" applyFont="1" applyFill="1" applyAlignment="1">
      <alignment horizontal="center"/>
    </xf>
    <xf numFmtId="43" fontId="3" fillId="36" borderId="0" xfId="340" applyFont="1" applyFill="1" applyBorder="1" applyAlignment="1">
      <alignment horizontal="center"/>
    </xf>
    <xf numFmtId="197" fontId="3" fillId="36" borderId="0" xfId="340" applyNumberFormat="1" applyFont="1" applyFill="1" applyBorder="1"/>
    <xf numFmtId="197" fontId="3" fillId="36" borderId="0" xfId="340" applyNumberFormat="1" applyFont="1" applyFill="1"/>
    <xf numFmtId="0" fontId="3" fillId="36" borderId="0" xfId="559" applyFont="1" applyFill="1" applyBorder="1"/>
    <xf numFmtId="193" fontId="3" fillId="36" borderId="0" xfId="344" applyNumberFormat="1" applyFont="1" applyFill="1" applyAlignment="1"/>
    <xf numFmtId="49" fontId="5" fillId="36" borderId="0" xfId="579" applyNumberFormat="1" applyFont="1" applyFill="1" applyAlignment="1">
      <alignment shrinkToFit="1"/>
    </xf>
    <xf numFmtId="0" fontId="5" fillId="36" borderId="0" xfId="574" applyFont="1" applyFill="1" applyBorder="1" applyAlignment="1"/>
    <xf numFmtId="0" fontId="5" fillId="36" borderId="24" xfId="574" applyFont="1" applyFill="1" applyBorder="1"/>
    <xf numFmtId="0" fontId="8" fillId="36" borderId="0" xfId="574" applyFont="1" applyFill="1"/>
    <xf numFmtId="198" fontId="3" fillId="36" borderId="0" xfId="135" applyNumberFormat="1" applyFont="1" applyFill="1" applyAlignment="1">
      <alignment shrinkToFit="1"/>
    </xf>
    <xf numFmtId="43" fontId="3" fillId="36" borderId="0" xfId="135" applyFont="1" applyFill="1" applyBorder="1" applyAlignment="1">
      <alignment shrinkToFit="1"/>
    </xf>
    <xf numFmtId="198" fontId="3" fillId="36" borderId="0" xfId="135" applyNumberFormat="1" applyFont="1" applyFill="1" applyAlignment="1"/>
    <xf numFmtId="197" fontId="3" fillId="36" borderId="0" xfId="198" applyNumberFormat="1" applyFont="1" applyFill="1" applyBorder="1" applyAlignment="1"/>
    <xf numFmtId="215" fontId="3" fillId="36" borderId="0" xfId="579" applyNumberFormat="1" applyFont="1" applyFill="1" applyAlignment="1"/>
    <xf numFmtId="197" fontId="3" fillId="36" borderId="0" xfId="148" applyNumberFormat="1" applyFont="1" applyFill="1" applyAlignment="1"/>
    <xf numFmtId="0" fontId="3" fillId="36" borderId="0" xfId="555" applyFont="1" applyFill="1"/>
    <xf numFmtId="0" fontId="3" fillId="36" borderId="0" xfId="575" applyFont="1" applyFill="1"/>
    <xf numFmtId="0" fontId="5" fillId="36" borderId="0" xfId="0" applyFont="1" applyFill="1"/>
    <xf numFmtId="0" fontId="3" fillId="36" borderId="0" xfId="581" applyFont="1" applyFill="1"/>
    <xf numFmtId="215" fontId="3" fillId="36" borderId="0" xfId="344" applyNumberFormat="1" applyFont="1" applyFill="1" applyAlignment="1"/>
    <xf numFmtId="0" fontId="5" fillId="36" borderId="0" xfId="461" applyFont="1" applyFill="1" applyAlignment="1">
      <alignment horizontal="left"/>
    </xf>
    <xf numFmtId="199" fontId="3" fillId="36" borderId="0" xfId="135" applyNumberFormat="1" applyFont="1" applyFill="1" applyAlignment="1">
      <alignment horizontal="right"/>
    </xf>
    <xf numFmtId="196" fontId="3" fillId="36" borderId="25" xfId="574" applyNumberFormat="1" applyFont="1" applyFill="1" applyBorder="1" applyAlignment="1">
      <alignment shrinkToFit="1"/>
    </xf>
    <xf numFmtId="196" fontId="5" fillId="36" borderId="24" xfId="574" applyNumberFormat="1" applyFont="1" applyFill="1" applyBorder="1" applyAlignment="1">
      <alignment shrinkToFit="1"/>
    </xf>
    <xf numFmtId="196" fontId="5" fillId="36" borderId="26" xfId="574" applyNumberFormat="1" applyFont="1" applyFill="1" applyBorder="1" applyAlignment="1">
      <alignment shrinkToFit="1"/>
    </xf>
    <xf numFmtId="0" fontId="3" fillId="36" borderId="0" xfId="574" applyFont="1" applyFill="1" applyAlignment="1">
      <alignment horizontal="left" shrinkToFit="1"/>
    </xf>
    <xf numFmtId="197" fontId="3" fillId="36" borderId="0" xfId="198" applyNumberFormat="1" applyFont="1" applyFill="1" applyBorder="1" applyAlignment="1">
      <alignment horizontal="center"/>
    </xf>
    <xf numFmtId="0" fontId="5" fillId="36" borderId="25" xfId="574" quotePrefix="1" applyFont="1" applyFill="1" applyBorder="1" applyAlignment="1">
      <alignment horizontal="center" shrinkToFit="1"/>
    </xf>
    <xf numFmtId="0" fontId="5" fillId="36" borderId="0" xfId="574" applyFont="1" applyFill="1" applyAlignment="1">
      <alignment shrinkToFit="1"/>
    </xf>
    <xf numFmtId="0" fontId="5" fillId="36" borderId="0" xfId="574" applyFont="1" applyFill="1" applyBorder="1" applyAlignment="1">
      <alignment horizontal="center" shrinkToFit="1"/>
    </xf>
    <xf numFmtId="197" fontId="98" fillId="36" borderId="0" xfId="198" applyNumberFormat="1" applyFont="1" applyFill="1" applyBorder="1" applyAlignment="1"/>
    <xf numFmtId="197" fontId="3" fillId="36" borderId="0" xfId="135" applyNumberFormat="1" applyFont="1" applyFill="1" applyBorder="1" applyAlignment="1">
      <alignment shrinkToFit="1"/>
    </xf>
    <xf numFmtId="196" fontId="98" fillId="36" borderId="0" xfId="574" applyNumberFormat="1" applyFont="1" applyFill="1" applyBorder="1" applyAlignment="1">
      <alignment shrinkToFit="1"/>
    </xf>
    <xf numFmtId="197" fontId="5" fillId="36" borderId="0" xfId="198" applyNumberFormat="1" applyFont="1" applyFill="1" applyBorder="1" applyAlignment="1">
      <alignment horizontal="center"/>
    </xf>
    <xf numFmtId="197" fontId="98" fillId="36" borderId="0" xfId="148" applyNumberFormat="1" applyFont="1" applyFill="1" applyBorder="1" applyAlignment="1">
      <alignment shrinkToFit="1"/>
    </xf>
    <xf numFmtId="197" fontId="5" fillId="36" borderId="26" xfId="135" applyNumberFormat="1" applyFont="1" applyFill="1" applyBorder="1" applyAlignment="1">
      <alignment shrinkToFit="1"/>
    </xf>
    <xf numFmtId="197" fontId="99" fillId="36" borderId="26" xfId="198" applyNumberFormat="1" applyFont="1" applyFill="1" applyBorder="1" applyAlignment="1">
      <alignment horizontal="center"/>
    </xf>
    <xf numFmtId="197" fontId="5" fillId="36" borderId="0" xfId="135" applyNumberFormat="1" applyFont="1" applyFill="1" applyBorder="1" applyAlignment="1">
      <alignment horizontal="center"/>
    </xf>
    <xf numFmtId="197" fontId="99" fillId="36" borderId="26" xfId="148" applyNumberFormat="1" applyFont="1" applyFill="1" applyBorder="1" applyAlignment="1">
      <alignment horizontal="center"/>
    </xf>
    <xf numFmtId="197" fontId="99" fillId="36" borderId="26" xfId="148" applyNumberFormat="1" applyFont="1" applyFill="1" applyBorder="1" applyAlignment="1">
      <alignment shrinkToFit="1"/>
    </xf>
    <xf numFmtId="197" fontId="3" fillId="36" borderId="0" xfId="135" applyNumberFormat="1" applyFont="1" applyFill="1"/>
    <xf numFmtId="0" fontId="8" fillId="36" borderId="0" xfId="555" applyFont="1" applyFill="1"/>
    <xf numFmtId="196" fontId="3" fillId="36" borderId="0" xfId="154" applyNumberFormat="1" applyFont="1" applyFill="1" applyBorder="1" applyAlignment="1"/>
    <xf numFmtId="0" fontId="3" fillId="36" borderId="0" xfId="556" applyFont="1" applyFill="1" applyAlignment="1"/>
    <xf numFmtId="0" fontId="5" fillId="36" borderId="0" xfId="568" applyFont="1" applyFill="1" applyAlignment="1">
      <alignment horizontal="left"/>
    </xf>
    <xf numFmtId="0" fontId="3" fillId="36" borderId="0" xfId="580" applyFont="1" applyFill="1"/>
    <xf numFmtId="0" fontId="3" fillId="36" borderId="0" xfId="569" applyFont="1" applyFill="1" applyAlignment="1">
      <alignment vertical="top"/>
    </xf>
    <xf numFmtId="0" fontId="5" fillId="36" borderId="5" xfId="569" applyFont="1" applyFill="1" applyBorder="1" applyAlignment="1">
      <alignment horizontal="center"/>
    </xf>
    <xf numFmtId="0" fontId="5" fillId="36" borderId="0" xfId="569" applyFont="1" applyFill="1" applyAlignment="1">
      <alignment horizontal="center"/>
    </xf>
    <xf numFmtId="193" fontId="5" fillId="36" borderId="5" xfId="346" applyFont="1" applyFill="1" applyBorder="1" applyAlignment="1">
      <alignment horizontal="center"/>
    </xf>
    <xf numFmtId="0" fontId="3" fillId="36" borderId="0" xfId="569" applyFont="1" applyFill="1" applyAlignment="1">
      <alignment horizontal="left" vertical="top" wrapText="1" shrinkToFit="1"/>
    </xf>
    <xf numFmtId="0" fontId="3" fillId="36" borderId="0" xfId="569" applyFont="1" applyFill="1" applyAlignment="1"/>
    <xf numFmtId="0" fontId="58" fillId="36" borderId="0" xfId="569" applyFont="1" applyFill="1"/>
    <xf numFmtId="0" fontId="3" fillId="36" borderId="0" xfId="569" applyFont="1" applyFill="1"/>
    <xf numFmtId="0" fontId="5" fillId="36" borderId="0" xfId="574" applyFont="1" applyFill="1" applyBorder="1" applyAlignment="1">
      <alignment horizontal="center"/>
    </xf>
    <xf numFmtId="0" fontId="5" fillId="36" borderId="0" xfId="451" applyFont="1" applyFill="1" applyBorder="1" applyAlignment="1">
      <alignment horizontal="center"/>
    </xf>
    <xf numFmtId="0" fontId="5" fillId="36" borderId="0" xfId="579" applyFont="1" applyFill="1" applyAlignment="1">
      <alignment horizontal="center"/>
    </xf>
    <xf numFmtId="0" fontId="5" fillId="36" borderId="25" xfId="574" quotePrefix="1" applyFont="1" applyFill="1" applyBorder="1" applyAlignment="1">
      <alignment horizontal="center"/>
    </xf>
    <xf numFmtId="0" fontId="5" fillId="36" borderId="0" xfId="556" applyFont="1" applyFill="1" applyAlignment="1"/>
    <xf numFmtId="0" fontId="3" fillId="36" borderId="0" xfId="583" applyFont="1" applyFill="1"/>
    <xf numFmtId="0" fontId="5" fillId="36" borderId="25" xfId="556" applyFont="1" applyFill="1" applyBorder="1" applyAlignment="1">
      <alignment horizontal="center"/>
    </xf>
    <xf numFmtId="197" fontId="5" fillId="36" borderId="25" xfId="148" quotePrefix="1" applyNumberFormat="1" applyFont="1" applyFill="1" applyBorder="1" applyAlignment="1">
      <alignment horizontal="center" shrinkToFit="1"/>
    </xf>
    <xf numFmtId="0" fontId="3" fillId="36" borderId="0" xfId="443" quotePrefix="1" applyFont="1" applyFill="1" applyAlignment="1"/>
    <xf numFmtId="0" fontId="5" fillId="36" borderId="0" xfId="532" applyFont="1" applyFill="1" applyBorder="1" applyAlignment="1"/>
    <xf numFmtId="0" fontId="5" fillId="36" borderId="0" xfId="471" applyFont="1" applyFill="1" applyBorder="1" applyAlignment="1">
      <alignment horizontal="center"/>
    </xf>
    <xf numFmtId="0" fontId="5" fillId="36" borderId="0" xfId="581" applyFont="1" applyFill="1" applyBorder="1" applyAlignment="1">
      <alignment horizontal="center"/>
    </xf>
    <xf numFmtId="49" fontId="3" fillId="36" borderId="0" xfId="556" applyNumberFormat="1" applyFont="1" applyFill="1" applyBorder="1" applyAlignment="1">
      <alignment horizontal="center"/>
    </xf>
    <xf numFmtId="0" fontId="3" fillId="36" borderId="0" xfId="556" applyFont="1" applyFill="1" applyBorder="1"/>
    <xf numFmtId="196" fontId="3" fillId="36" borderId="24" xfId="154" applyNumberFormat="1" applyFont="1" applyFill="1" applyBorder="1" applyAlignment="1"/>
    <xf numFmtId="196" fontId="3" fillId="36" borderId="0" xfId="154" applyNumberFormat="1" applyFont="1" applyFill="1" applyAlignment="1"/>
    <xf numFmtId="49" fontId="5" fillId="36" borderId="25" xfId="556" quotePrefix="1" applyNumberFormat="1" applyFont="1" applyFill="1" applyBorder="1" applyAlignment="1">
      <alignment horizontal="center" shrinkToFit="1"/>
    </xf>
    <xf numFmtId="49" fontId="5" fillId="36" borderId="0" xfId="556" quotePrefix="1" applyNumberFormat="1" applyFont="1" applyFill="1" applyBorder="1" applyAlignment="1">
      <alignment horizontal="center" shrinkToFit="1"/>
    </xf>
    <xf numFmtId="196" fontId="3" fillId="36" borderId="0" xfId="154" applyNumberFormat="1" applyFont="1" applyFill="1" applyAlignment="1">
      <alignment horizontal="right"/>
    </xf>
    <xf numFmtId="0" fontId="3" fillId="36" borderId="0" xfId="556" applyFont="1" applyFill="1" applyAlignment="1">
      <alignment horizontal="left" shrinkToFit="1"/>
    </xf>
    <xf numFmtId="0" fontId="5" fillId="36" borderId="0" xfId="554" applyFont="1" applyFill="1"/>
    <xf numFmtId="0" fontId="3" fillId="36" borderId="0" xfId="554" applyFont="1" applyFill="1"/>
    <xf numFmtId="0" fontId="3" fillId="36" borderId="0" xfId="583" applyFont="1" applyFill="1" applyAlignment="1">
      <alignment vertical="center"/>
    </xf>
    <xf numFmtId="0" fontId="5" fillId="36" borderId="0" xfId="563" applyFont="1" applyFill="1" applyAlignment="1">
      <alignment horizontal="right"/>
    </xf>
    <xf numFmtId="0" fontId="5" fillId="36" borderId="0" xfId="443" quotePrefix="1" applyFont="1" applyFill="1" applyAlignment="1"/>
    <xf numFmtId="197" fontId="5" fillId="36" borderId="26" xfId="148" applyNumberFormat="1" applyFont="1" applyFill="1" applyBorder="1" applyAlignment="1"/>
    <xf numFmtId="0" fontId="5" fillId="36" borderId="0" xfId="451" applyFont="1" applyFill="1" applyBorder="1" applyAlignment="1">
      <alignment horizontal="left"/>
    </xf>
    <xf numFmtId="0" fontId="3" fillId="36" borderId="0" xfId="451" applyFont="1" applyFill="1" applyBorder="1" applyAlignment="1">
      <alignment horizontal="left"/>
    </xf>
    <xf numFmtId="0" fontId="5" fillId="36" borderId="0" xfId="451" applyFont="1" applyFill="1"/>
    <xf numFmtId="49" fontId="3" fillId="36" borderId="0" xfId="556" applyNumberFormat="1" applyFont="1" applyFill="1" applyAlignment="1">
      <alignment horizontal="left"/>
    </xf>
    <xf numFmtId="0" fontId="3" fillId="36" borderId="0" xfId="556" applyFont="1" applyFill="1" applyBorder="1" applyAlignment="1">
      <alignment horizontal="center" shrinkToFit="1"/>
    </xf>
    <xf numFmtId="0" fontId="3" fillId="36" borderId="0" xfId="579" applyFont="1" applyFill="1" applyAlignment="1">
      <alignment horizontal="center" shrinkToFit="1"/>
    </xf>
    <xf numFmtId="43" fontId="3" fillId="36" borderId="0" xfId="148" applyFont="1" applyFill="1" applyAlignment="1">
      <alignment horizontal="center"/>
    </xf>
    <xf numFmtId="43" fontId="3" fillId="36" borderId="0" xfId="135" applyFont="1" applyFill="1" applyAlignment="1">
      <alignment horizontal="right"/>
    </xf>
    <xf numFmtId="43" fontId="3" fillId="36" borderId="0" xfId="148" applyFont="1" applyFill="1" applyAlignment="1">
      <alignment horizontal="left" vertical="top" shrinkToFit="1"/>
    </xf>
    <xf numFmtId="197" fontId="3" fillId="36" borderId="0" xfId="148" applyNumberFormat="1" applyFont="1" applyFill="1" applyAlignment="1">
      <alignment horizontal="left" vertical="top" shrinkToFit="1"/>
    </xf>
    <xf numFmtId="197" fontId="5" fillId="36" borderId="0" xfId="148" applyNumberFormat="1" applyFont="1" applyFill="1" applyAlignment="1">
      <alignment horizontal="left" vertical="top" shrinkToFit="1"/>
    </xf>
    <xf numFmtId="0" fontId="5" fillId="36" borderId="0" xfId="579" applyFont="1" applyFill="1" applyBorder="1" applyAlignment="1">
      <alignment horizontal="center"/>
    </xf>
    <xf numFmtId="3" fontId="3" fillId="37" borderId="0" xfId="154" quotePrefix="1" applyNumberFormat="1" applyFont="1" applyFill="1" applyAlignment="1"/>
    <xf numFmtId="0" fontId="3" fillId="36" borderId="0" xfId="579" quotePrefix="1" applyFont="1" applyFill="1" applyAlignment="1">
      <alignment horizontal="right"/>
    </xf>
    <xf numFmtId="197" fontId="3" fillId="36" borderId="0" xfId="148" quotePrefix="1" applyNumberFormat="1" applyFont="1" applyFill="1" applyAlignment="1">
      <alignment horizontal="right" vertical="top" shrinkToFit="1"/>
    </xf>
    <xf numFmtId="0" fontId="3" fillId="0" borderId="0" xfId="0" applyFont="1" applyFill="1"/>
    <xf numFmtId="0" fontId="5" fillId="0" borderId="0" xfId="0" applyFont="1" applyFill="1"/>
    <xf numFmtId="0" fontId="3" fillId="0" borderId="0" xfId="1737"/>
    <xf numFmtId="0" fontId="3" fillId="36" borderId="0" xfId="1737" applyFill="1"/>
    <xf numFmtId="197" fontId="3" fillId="36" borderId="0" xfId="1737" applyNumberFormat="1" applyFill="1"/>
    <xf numFmtId="197" fontId="3" fillId="36" borderId="24" xfId="1737" applyNumberFormat="1" applyFill="1" applyBorder="1"/>
    <xf numFmtId="0" fontId="3" fillId="36" borderId="0" xfId="1737" applyFont="1" applyFill="1" applyAlignment="1">
      <alignment horizontal="center"/>
    </xf>
    <xf numFmtId="196" fontId="3" fillId="36" borderId="0" xfId="1737" applyNumberFormat="1" applyFill="1"/>
    <xf numFmtId="49" fontId="3" fillId="36" borderId="0" xfId="1737" applyNumberFormat="1" applyFont="1" applyFill="1" applyBorder="1" applyAlignment="1">
      <alignment horizontal="center"/>
    </xf>
    <xf numFmtId="0" fontId="3" fillId="36" borderId="0" xfId="1737" applyFont="1" applyFill="1" applyBorder="1" applyAlignment="1">
      <alignment horizontal="center"/>
    </xf>
    <xf numFmtId="0" fontId="3" fillId="36" borderId="0" xfId="1737" applyFont="1" applyFill="1"/>
    <xf numFmtId="226" fontId="3" fillId="36" borderId="25" xfId="1737" applyNumberFormat="1" applyFont="1" applyFill="1" applyBorder="1" applyAlignment="1">
      <alignment horizontal="center"/>
    </xf>
    <xf numFmtId="226" fontId="3" fillId="36" borderId="0" xfId="1737" applyNumberFormat="1" applyFont="1" applyFill="1" applyBorder="1" applyAlignment="1">
      <alignment horizontal="center"/>
    </xf>
    <xf numFmtId="0" fontId="5" fillId="36" borderId="0" xfId="1737" applyFont="1" applyFill="1"/>
    <xf numFmtId="0" fontId="3" fillId="36" borderId="24" xfId="1737" applyFill="1" applyBorder="1"/>
    <xf numFmtId="197" fontId="3" fillId="0" borderId="0" xfId="1737" applyNumberFormat="1" applyFill="1"/>
    <xf numFmtId="197" fontId="3" fillId="0" borderId="26" xfId="1737" applyNumberFormat="1" applyFill="1" applyBorder="1"/>
    <xf numFmtId="0" fontId="3" fillId="0" borderId="0" xfId="0" applyFont="1" applyFill="1" applyAlignment="1"/>
    <xf numFmtId="0" fontId="105" fillId="0" borderId="0" xfId="0" applyFont="1" applyFill="1"/>
    <xf numFmtId="193" fontId="5" fillId="0" borderId="0" xfId="194" applyNumberFormat="1" applyFont="1" applyFill="1" applyAlignment="1">
      <alignment horizontal="right"/>
    </xf>
    <xf numFmtId="0" fontId="3" fillId="0" borderId="0" xfId="451" applyFont="1" applyFill="1" applyAlignment="1"/>
    <xf numFmtId="197" fontId="3" fillId="0" borderId="0" xfId="135" applyNumberFormat="1" applyFont="1" applyFill="1" applyAlignment="1"/>
    <xf numFmtId="0" fontId="58" fillId="0" borderId="0" xfId="567" applyFont="1" applyFill="1" applyAlignment="1">
      <alignment shrinkToFit="1"/>
    </xf>
    <xf numFmtId="0" fontId="3" fillId="0" borderId="0" xfId="567" applyFont="1" applyFill="1"/>
    <xf numFmtId="0" fontId="3" fillId="0" borderId="0" xfId="579" applyFont="1" applyFill="1" applyAlignment="1">
      <alignment wrapText="1"/>
    </xf>
    <xf numFmtId="193" fontId="5" fillId="0" borderId="0" xfId="151" applyFont="1" applyFill="1" applyBorder="1" applyAlignment="1"/>
    <xf numFmtId="49" fontId="5" fillId="0" borderId="0" xfId="579" applyNumberFormat="1" applyFont="1" applyFill="1" applyAlignment="1">
      <alignment shrinkToFit="1"/>
    </xf>
    <xf numFmtId="193" fontId="5" fillId="0" borderId="25" xfId="151" applyFont="1" applyFill="1" applyBorder="1" applyAlignment="1">
      <alignment horizontal="center"/>
    </xf>
    <xf numFmtId="0" fontId="3" fillId="0" borderId="0" xfId="463" applyFont="1" applyFill="1" applyAlignment="1"/>
    <xf numFmtId="49" fontId="5" fillId="0" borderId="0" xfId="579" quotePrefix="1" applyNumberFormat="1" applyFont="1" applyFill="1" applyBorder="1" applyAlignment="1">
      <alignment horizontal="center" shrinkToFit="1"/>
    </xf>
    <xf numFmtId="0" fontId="3" fillId="0" borderId="0" xfId="463" applyFont="1" applyFill="1" applyAlignment="1">
      <alignment horizontal="left" indent="1"/>
    </xf>
    <xf numFmtId="0" fontId="5" fillId="0" borderId="0" xfId="463" applyFont="1" applyFill="1" applyAlignment="1"/>
    <xf numFmtId="43" fontId="3" fillId="0" borderId="0" xfId="135" applyFont="1" applyFill="1" applyAlignment="1">
      <alignment shrinkToFit="1"/>
    </xf>
    <xf numFmtId="191" fontId="3" fillId="0" borderId="25" xfId="344" applyNumberFormat="1" applyFont="1" applyFill="1" applyBorder="1" applyAlignment="1">
      <alignment shrinkToFit="1"/>
    </xf>
    <xf numFmtId="197" fontId="3" fillId="0" borderId="25" xfId="135" applyNumberFormat="1" applyFont="1" applyFill="1" applyBorder="1" applyAlignment="1"/>
    <xf numFmtId="197" fontId="5" fillId="0" borderId="27" xfId="135" applyNumberFormat="1" applyFont="1" applyFill="1" applyBorder="1" applyAlignment="1"/>
    <xf numFmtId="197" fontId="5" fillId="0" borderId="0" xfId="135" applyNumberFormat="1" applyFont="1" applyFill="1" applyAlignment="1"/>
    <xf numFmtId="198" fontId="5" fillId="0" borderId="26" xfId="148" applyNumberFormat="1" applyFont="1" applyFill="1" applyBorder="1" applyAlignment="1"/>
    <xf numFmtId="0" fontId="5" fillId="0" borderId="0" xfId="555" applyFont="1" applyFill="1" applyAlignment="1">
      <alignment horizontal="left"/>
    </xf>
    <xf numFmtId="0" fontId="3" fillId="0" borderId="0" xfId="555" applyFont="1" applyFill="1" applyAlignment="1">
      <alignment horizontal="left"/>
    </xf>
    <xf numFmtId="0" fontId="3" fillId="0" borderId="0" xfId="559" applyFont="1" applyFill="1" applyAlignment="1">
      <alignment horizontal="left"/>
    </xf>
    <xf numFmtId="0" fontId="5" fillId="0" borderId="0" xfId="0" applyFont="1" applyFill="1" applyBorder="1"/>
    <xf numFmtId="0" fontId="3" fillId="0" borderId="0" xfId="559" applyFont="1" applyFill="1" applyAlignment="1"/>
    <xf numFmtId="0" fontId="3" fillId="0" borderId="0" xfId="556" applyFont="1" applyFill="1" applyBorder="1" applyAlignment="1">
      <alignment horizontal="left"/>
    </xf>
    <xf numFmtId="0" fontId="3" fillId="0" borderId="0" xfId="451" applyFont="1" applyFill="1" applyBorder="1" applyAlignment="1"/>
    <xf numFmtId="196" fontId="3" fillId="0" borderId="0" xfId="154" applyNumberFormat="1" applyFont="1" applyFill="1" applyAlignment="1">
      <alignment shrinkToFit="1"/>
    </xf>
    <xf numFmtId="196" fontId="3" fillId="0" borderId="0" xfId="154" applyNumberFormat="1" applyFont="1" applyFill="1" applyBorder="1" applyAlignment="1">
      <alignment horizontal="center"/>
    </xf>
    <xf numFmtId="196" fontId="3" fillId="0" borderId="0" xfId="154" applyNumberFormat="1" applyFont="1" applyFill="1"/>
    <xf numFmtId="196" fontId="3" fillId="0" borderId="0" xfId="154" applyNumberFormat="1" applyFont="1" applyFill="1" applyBorder="1" applyAlignment="1"/>
    <xf numFmtId="196" fontId="3" fillId="0" borderId="0" xfId="154" applyNumberFormat="1" applyFont="1" applyFill="1" applyBorder="1"/>
    <xf numFmtId="0" fontId="3" fillId="0" borderId="0" xfId="0" applyFont="1" applyFill="1" applyBorder="1" applyAlignment="1"/>
    <xf numFmtId="0" fontId="5" fillId="0" borderId="0" xfId="559" applyFont="1" applyFill="1" applyBorder="1" applyAlignment="1"/>
    <xf numFmtId="0" fontId="5" fillId="0" borderId="0" xfId="559" applyFont="1" applyFill="1" applyAlignment="1"/>
    <xf numFmtId="43" fontId="5" fillId="0" borderId="0" xfId="340" applyFont="1" applyFill="1" applyAlignment="1"/>
    <xf numFmtId="43" fontId="3" fillId="0" borderId="0" xfId="340" applyFont="1" applyFill="1" applyAlignment="1"/>
    <xf numFmtId="43" fontId="3" fillId="0" borderId="0" xfId="340" applyFont="1" applyFill="1" applyBorder="1" applyAlignment="1"/>
    <xf numFmtId="197" fontId="3" fillId="0" borderId="0" xfId="340" applyNumberFormat="1" applyFont="1" applyFill="1" applyAlignment="1">
      <alignment horizontal="center"/>
    </xf>
    <xf numFmtId="43" fontId="3" fillId="0" borderId="0" xfId="340" applyFont="1" applyFill="1" applyBorder="1" applyAlignment="1">
      <alignment horizontal="center"/>
    </xf>
    <xf numFmtId="0" fontId="3" fillId="0" borderId="0" xfId="451" applyFont="1" applyFill="1"/>
    <xf numFmtId="0" fontId="3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106" fillId="0" borderId="0" xfId="0" applyFont="1" applyFill="1"/>
    <xf numFmtId="0" fontId="106" fillId="0" borderId="0" xfId="0" applyFont="1" applyFill="1" applyAlignment="1">
      <alignment horizontal="center"/>
    </xf>
    <xf numFmtId="0" fontId="106" fillId="0" borderId="25" xfId="0" applyFont="1" applyFill="1" applyBorder="1" applyAlignment="1">
      <alignment horizontal="center"/>
    </xf>
    <xf numFmtId="0" fontId="106" fillId="0" borderId="0" xfId="0" applyFont="1" applyFill="1" applyBorder="1"/>
    <xf numFmtId="0" fontId="3" fillId="0" borderId="0" xfId="0" applyFont="1" applyFill="1" applyAlignment="1">
      <alignment horizontal="left" vertical="top" wrapText="1" readingOrder="1"/>
    </xf>
    <xf numFmtId="0" fontId="3" fillId="0" borderId="0" xfId="0" applyFont="1" applyFill="1" applyAlignment="1">
      <alignment horizontal="left" vertical="top" wrapText="1"/>
    </xf>
    <xf numFmtId="197" fontId="3" fillId="0" borderId="0" xfId="0" applyNumberFormat="1" applyFont="1" applyFill="1" applyBorder="1" applyAlignment="1">
      <alignment horizontal="justify" vertical="top" readingOrder="1"/>
    </xf>
    <xf numFmtId="43" fontId="3" fillId="0" borderId="0" xfId="340" applyNumberFormat="1" applyFont="1" applyFill="1" applyAlignment="1">
      <alignment horizontal="right" vertical="top" wrapText="1" readingOrder="1"/>
    </xf>
    <xf numFmtId="43" fontId="3" fillId="0" borderId="0" xfId="340" applyNumberFormat="1" applyFont="1" applyFill="1" applyAlignment="1">
      <alignment horizontal="left" vertical="top" wrapText="1" readingOrder="1"/>
    </xf>
    <xf numFmtId="197" fontId="3" fillId="0" borderId="0" xfId="0" applyNumberFormat="1" applyFont="1" applyFill="1" applyAlignment="1">
      <alignment horizontal="justify" vertical="top" readingOrder="1"/>
    </xf>
    <xf numFmtId="197" fontId="3" fillId="0" borderId="0" xfId="340" applyNumberFormat="1" applyFont="1" applyFill="1" applyAlignment="1">
      <alignment horizontal="left" vertical="top" wrapText="1" readingOrder="1"/>
    </xf>
    <xf numFmtId="196" fontId="3" fillId="0" borderId="0" xfId="340" applyNumberFormat="1" applyFont="1" applyFill="1" applyBorder="1" applyAlignment="1">
      <alignment vertical="top"/>
    </xf>
    <xf numFmtId="191" fontId="3" fillId="0" borderId="0" xfId="0" applyNumberFormat="1" applyFont="1" applyFill="1" applyBorder="1" applyAlignment="1">
      <alignment vertical="top"/>
    </xf>
    <xf numFmtId="0" fontId="105" fillId="0" borderId="0" xfId="0" applyFont="1" applyFill="1" applyAlignment="1"/>
    <xf numFmtId="0" fontId="106" fillId="0" borderId="0" xfId="0" applyFont="1" applyFill="1" applyAlignment="1"/>
    <xf numFmtId="0" fontId="3" fillId="0" borderId="0" xfId="576" applyFont="1" applyFill="1" applyAlignment="1">
      <alignment wrapText="1"/>
    </xf>
    <xf numFmtId="0" fontId="105" fillId="0" borderId="0" xfId="0" applyFont="1" applyFill="1" applyAlignment="1">
      <alignment vertical="top"/>
    </xf>
    <xf numFmtId="0" fontId="3" fillId="0" borderId="0" xfId="576" applyFont="1" applyFill="1" applyAlignment="1">
      <alignment vertical="top"/>
    </xf>
    <xf numFmtId="0" fontId="3" fillId="0" borderId="0" xfId="576" applyFont="1" applyFill="1" applyBorder="1" applyAlignment="1">
      <alignment horizontal="left" vertical="top"/>
    </xf>
    <xf numFmtId="0" fontId="3" fillId="0" borderId="0" xfId="0" applyFont="1" applyFill="1" applyAlignment="1">
      <alignment horizontal="left" wrapText="1"/>
    </xf>
    <xf numFmtId="0" fontId="106" fillId="0" borderId="0" xfId="0" applyFont="1" applyFill="1" applyAlignment="1">
      <alignment horizontal="right"/>
    </xf>
    <xf numFmtId="0" fontId="5" fillId="0" borderId="0" xfId="568" applyFont="1" applyFill="1" applyAlignment="1">
      <alignment horizontal="left"/>
    </xf>
    <xf numFmtId="0" fontId="3" fillId="0" borderId="0" xfId="580" applyFont="1" applyFill="1"/>
    <xf numFmtId="0" fontId="3" fillId="0" borderId="0" xfId="569" applyFont="1" applyFill="1" applyAlignment="1">
      <alignment vertical="top"/>
    </xf>
    <xf numFmtId="0" fontId="5" fillId="0" borderId="5" xfId="571" applyFont="1" applyFill="1" applyBorder="1" applyAlignment="1">
      <alignment horizontal="center"/>
    </xf>
    <xf numFmtId="0" fontId="5" fillId="0" borderId="0" xfId="571" applyFont="1" applyFill="1" applyAlignment="1">
      <alignment horizontal="center"/>
    </xf>
    <xf numFmtId="193" fontId="5" fillId="0" borderId="5" xfId="346" applyFont="1" applyFill="1" applyBorder="1" applyAlignment="1">
      <alignment horizontal="center"/>
    </xf>
    <xf numFmtId="0" fontId="3" fillId="0" borderId="0" xfId="569" applyFont="1" applyFill="1" applyAlignment="1">
      <alignment horizontal="left" vertical="top" wrapText="1" shrinkToFit="1"/>
    </xf>
    <xf numFmtId="0" fontId="3" fillId="0" borderId="0" xfId="447" applyFont="1" applyFill="1" applyAlignment="1">
      <alignment horizontal="left"/>
    </xf>
    <xf numFmtId="0" fontId="5" fillId="0" borderId="0" xfId="571" applyFont="1" applyFill="1" applyBorder="1" applyAlignment="1">
      <alignment horizontal="center"/>
    </xf>
    <xf numFmtId="193" fontId="5" fillId="0" borderId="0" xfId="346" applyFont="1" applyFill="1" applyBorder="1" applyAlignment="1">
      <alignment horizontal="center"/>
    </xf>
    <xf numFmtId="0" fontId="3" fillId="0" borderId="0" xfId="575" applyFont="1" applyFill="1"/>
    <xf numFmtId="0" fontId="3" fillId="0" borderId="0" xfId="569" applyFont="1" applyFill="1"/>
    <xf numFmtId="49" fontId="3" fillId="0" borderId="0" xfId="340" applyNumberFormat="1" applyFont="1" applyFill="1" applyAlignment="1"/>
    <xf numFmtId="1" fontId="3" fillId="0" borderId="0" xfId="579" quotePrefix="1" applyNumberFormat="1" applyFont="1" applyFill="1" applyAlignment="1">
      <alignment horizontal="right"/>
    </xf>
    <xf numFmtId="1" fontId="3" fillId="0" borderId="0" xfId="579" applyNumberFormat="1" applyFont="1" applyFill="1" applyAlignment="1"/>
    <xf numFmtId="197" fontId="5" fillId="0" borderId="0" xfId="135" quotePrefix="1" applyNumberFormat="1" applyFont="1" applyFill="1" applyBorder="1" applyAlignment="1">
      <alignment horizontal="center" shrinkToFit="1"/>
    </xf>
    <xf numFmtId="197" fontId="5" fillId="0" borderId="0" xfId="135" applyNumberFormat="1" applyFont="1" applyFill="1" applyAlignment="1">
      <alignment shrinkToFit="1"/>
    </xf>
    <xf numFmtId="197" fontId="5" fillId="0" borderId="26" xfId="135" quotePrefix="1" applyNumberFormat="1" applyFont="1" applyFill="1" applyBorder="1" applyAlignment="1">
      <alignment horizontal="center" shrinkToFit="1"/>
    </xf>
    <xf numFmtId="197" fontId="3" fillId="0" borderId="0" xfId="135" quotePrefix="1" applyNumberFormat="1" applyFont="1" applyFill="1" applyBorder="1" applyAlignment="1">
      <alignment horizontal="center" shrinkToFit="1"/>
    </xf>
    <xf numFmtId="197" fontId="3" fillId="0" borderId="0" xfId="135" applyNumberFormat="1" applyFont="1" applyFill="1" applyAlignment="1">
      <alignment shrinkToFit="1"/>
    </xf>
    <xf numFmtId="0" fontId="5" fillId="0" borderId="0" xfId="573" quotePrefix="1" applyFont="1" applyFill="1"/>
    <xf numFmtId="0" fontId="3" fillId="0" borderId="0" xfId="546" applyFont="1" applyFill="1"/>
    <xf numFmtId="0" fontId="3" fillId="0" borderId="0" xfId="443" applyNumberFormat="1" applyFont="1" applyFill="1" applyAlignment="1">
      <alignment horizontal="left"/>
    </xf>
    <xf numFmtId="0" fontId="3" fillId="0" borderId="0" xfId="572" applyFont="1" applyFill="1"/>
    <xf numFmtId="0" fontId="103" fillId="0" borderId="0" xfId="0" applyFont="1" applyFill="1"/>
    <xf numFmtId="0" fontId="102" fillId="0" borderId="0" xfId="0" applyFont="1" applyFill="1"/>
    <xf numFmtId="0" fontId="102" fillId="0" borderId="0" xfId="0" applyFont="1" applyFill="1" applyAlignment="1">
      <alignment vertical="top"/>
    </xf>
    <xf numFmtId="0" fontId="102" fillId="0" borderId="0" xfId="0" applyFont="1" applyFill="1" applyAlignment="1">
      <alignment vertical="top" wrapText="1"/>
    </xf>
    <xf numFmtId="2" fontId="102" fillId="0" borderId="0" xfId="0" applyNumberFormat="1" applyFont="1" applyFill="1" applyAlignment="1">
      <alignment horizontal="center" vertical="top"/>
    </xf>
    <xf numFmtId="2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/>
    </xf>
    <xf numFmtId="0" fontId="103" fillId="0" borderId="0" xfId="0" applyFont="1" applyFill="1" applyAlignment="1"/>
    <xf numFmtId="0" fontId="103" fillId="0" borderId="0" xfId="0" applyFont="1" applyFill="1" applyAlignment="1">
      <alignment wrapText="1"/>
    </xf>
    <xf numFmtId="0" fontId="101" fillId="0" borderId="0" xfId="576" applyFont="1" applyFill="1" applyAlignment="1"/>
    <xf numFmtId="0" fontId="101" fillId="0" borderId="0" xfId="576" applyFont="1" applyFill="1" applyBorder="1" applyAlignment="1">
      <alignment horizontal="left"/>
    </xf>
    <xf numFmtId="0" fontId="101" fillId="0" borderId="0" xfId="443" applyFont="1" applyFill="1" applyAlignment="1"/>
    <xf numFmtId="0" fontId="101" fillId="0" borderId="0" xfId="576" applyFont="1" applyFill="1" applyAlignment="1">
      <alignment horizontal="center"/>
    </xf>
    <xf numFmtId="0" fontId="101" fillId="0" borderId="0" xfId="576" applyFont="1" applyFill="1" applyAlignment="1">
      <alignment horizontal="left"/>
    </xf>
    <xf numFmtId="0" fontId="101" fillId="0" borderId="0" xfId="443" applyFont="1" applyFill="1" applyBorder="1" applyAlignment="1">
      <alignment horizontal="left"/>
    </xf>
    <xf numFmtId="0" fontId="101" fillId="0" borderId="0" xfId="443" applyFont="1" applyFill="1" applyBorder="1" applyAlignment="1">
      <alignment horizontal="right"/>
    </xf>
    <xf numFmtId="0" fontId="5" fillId="0" borderId="0" xfId="576" quotePrefix="1" applyFont="1" applyFill="1" applyBorder="1" applyAlignment="1">
      <alignment horizontal="center"/>
    </xf>
    <xf numFmtId="0" fontId="58" fillId="0" borderId="0" xfId="577" applyFont="1" applyFill="1" applyBorder="1" applyAlignment="1"/>
    <xf numFmtId="0" fontId="5" fillId="0" borderId="0" xfId="581" applyFont="1" applyFill="1"/>
    <xf numFmtId="0" fontId="3" fillId="0" borderId="0" xfId="451" applyFont="1" applyFill="1" applyAlignment="1">
      <alignment horizontal="center"/>
    </xf>
    <xf numFmtId="0" fontId="3" fillId="0" borderId="0" xfId="566" applyFont="1" applyFill="1" applyBorder="1" applyAlignment="1">
      <alignment horizontal="left"/>
    </xf>
    <xf numFmtId="0" fontId="58" fillId="0" borderId="0" xfId="566" applyFont="1" applyFill="1" applyBorder="1" applyAlignment="1"/>
    <xf numFmtId="49" fontId="58" fillId="0" borderId="0" xfId="332" applyNumberFormat="1" applyFont="1" applyFill="1" applyBorder="1" applyAlignment="1">
      <alignment horizontal="center"/>
    </xf>
    <xf numFmtId="49" fontId="58" fillId="0" borderId="0" xfId="566" applyNumberFormat="1" applyFont="1" applyFill="1" applyBorder="1" applyAlignment="1">
      <alignment horizontal="center"/>
    </xf>
    <xf numFmtId="49" fontId="58" fillId="0" borderId="0" xfId="559" applyNumberFormat="1" applyFont="1" applyFill="1" applyBorder="1" applyAlignment="1">
      <alignment horizontal="center" shrinkToFit="1"/>
    </xf>
    <xf numFmtId="49" fontId="58" fillId="0" borderId="0" xfId="554" applyNumberFormat="1" applyFont="1" applyFill="1" applyBorder="1" applyAlignment="1"/>
    <xf numFmtId="0" fontId="58" fillId="0" borderId="0" xfId="0" applyFont="1" applyFill="1" applyBorder="1" applyAlignment="1">
      <alignment horizontal="center" vertical="top" wrapText="1"/>
    </xf>
    <xf numFmtId="0" fontId="3" fillId="0" borderId="0" xfId="443" applyFont="1" applyFill="1" applyAlignment="1">
      <alignment horizontal="center" shrinkToFit="1"/>
    </xf>
    <xf numFmtId="0" fontId="3" fillId="0" borderId="0" xfId="0" applyFont="1" applyFill="1" applyAlignment="1">
      <alignment horizontal="left" vertical="top"/>
    </xf>
    <xf numFmtId="0" fontId="3" fillId="0" borderId="0" xfId="576" quotePrefix="1" applyFont="1" applyFill="1" applyBorder="1" applyAlignment="1">
      <alignment horizontal="right"/>
    </xf>
    <xf numFmtId="0" fontId="58" fillId="0" borderId="0" xfId="0" applyFont="1" applyFill="1"/>
    <xf numFmtId="0" fontId="3" fillId="0" borderId="0" xfId="0" applyFont="1" applyFill="1" applyAlignment="1">
      <alignment horizontal="justify" vertical="top" wrapText="1"/>
    </xf>
    <xf numFmtId="49" fontId="5" fillId="0" borderId="0" xfId="471" applyNumberFormat="1" applyFont="1" applyFill="1" applyAlignment="1">
      <alignment horizontal="center" vertical="center"/>
    </xf>
    <xf numFmtId="0" fontId="5" fillId="0" borderId="0" xfId="471" applyFont="1" applyFill="1" applyAlignment="1">
      <alignment vertical="center"/>
    </xf>
    <xf numFmtId="43" fontId="3" fillId="0" borderId="0" xfId="135" quotePrefix="1" applyFont="1" applyFill="1" applyAlignment="1">
      <alignment horizontal="center"/>
    </xf>
    <xf numFmtId="202" fontId="3" fillId="0" borderId="0" xfId="148" applyNumberFormat="1" applyFont="1" applyFill="1"/>
    <xf numFmtId="197" fontId="3" fillId="0" borderId="0" xfId="148" quotePrefix="1" applyNumberFormat="1" applyFont="1" applyFill="1" applyAlignment="1">
      <alignment horizontal="center"/>
    </xf>
    <xf numFmtId="197" fontId="3" fillId="0" borderId="0" xfId="148" applyNumberFormat="1" applyFont="1" applyFill="1"/>
    <xf numFmtId="197" fontId="3" fillId="0" borderId="0" xfId="135" applyNumberFormat="1" applyFont="1" applyFill="1" applyAlignment="1">
      <alignment horizontal="center"/>
    </xf>
    <xf numFmtId="197" fontId="3" fillId="0" borderId="0" xfId="344" quotePrefix="1" applyNumberFormat="1" applyFont="1" applyFill="1" applyAlignment="1">
      <alignment horizontal="center"/>
    </xf>
    <xf numFmtId="43" fontId="5" fillId="0" borderId="0" xfId="135" quotePrefix="1" applyFont="1" applyFill="1" applyBorder="1" applyAlignment="1">
      <alignment horizontal="center"/>
    </xf>
    <xf numFmtId="202" fontId="5" fillId="0" borderId="0" xfId="148" applyNumberFormat="1" applyFont="1" applyFill="1"/>
    <xf numFmtId="197" fontId="5" fillId="0" borderId="0" xfId="148" quotePrefix="1" applyNumberFormat="1" applyFont="1" applyFill="1" applyBorder="1" applyAlignment="1">
      <alignment horizontal="center"/>
    </xf>
    <xf numFmtId="197" fontId="5" fillId="0" borderId="0" xfId="148" applyNumberFormat="1" applyFont="1" applyFill="1"/>
    <xf numFmtId="197" fontId="3" fillId="0" borderId="0" xfId="174" quotePrefix="1" applyNumberFormat="1" applyFont="1" applyFill="1" applyBorder="1" applyAlignment="1">
      <alignment horizontal="right"/>
    </xf>
    <xf numFmtId="43" fontId="3" fillId="0" borderId="0" xfId="135" applyFont="1" applyFill="1"/>
    <xf numFmtId="202" fontId="3" fillId="0" borderId="0" xfId="174" applyNumberFormat="1" applyFont="1" applyFill="1" applyAlignment="1"/>
    <xf numFmtId="197" fontId="3" fillId="0" borderId="0" xfId="135" quotePrefix="1" applyNumberFormat="1" applyFont="1" applyFill="1" applyAlignment="1">
      <alignment horizontal="center"/>
    </xf>
    <xf numFmtId="197" fontId="3" fillId="0" borderId="0" xfId="174" quotePrefix="1" applyNumberFormat="1" applyFont="1" applyFill="1" applyAlignment="1">
      <alignment horizontal="center"/>
    </xf>
    <xf numFmtId="196" fontId="5" fillId="0" borderId="0" xfId="344" quotePrefix="1" applyNumberFormat="1" applyFont="1" applyFill="1" applyBorder="1" applyAlignment="1">
      <alignment horizontal="center"/>
    </xf>
    <xf numFmtId="202" fontId="5" fillId="0" borderId="0" xfId="174" quotePrefix="1" applyNumberFormat="1" applyFont="1" applyFill="1" applyBorder="1" applyAlignment="1">
      <alignment horizontal="center"/>
    </xf>
    <xf numFmtId="49" fontId="5" fillId="0" borderId="0" xfId="471" applyNumberFormat="1" applyFont="1" applyFill="1" applyAlignment="1">
      <alignment horizontal="center"/>
    </xf>
    <xf numFmtId="0" fontId="5" fillId="0" borderId="0" xfId="471" applyFont="1" applyFill="1"/>
    <xf numFmtId="49" fontId="5" fillId="0" borderId="25" xfId="573" quotePrefix="1" applyNumberFormat="1" applyFont="1" applyFill="1" applyBorder="1" applyAlignment="1">
      <alignment horizontal="center" shrinkToFit="1"/>
    </xf>
    <xf numFmtId="49" fontId="5" fillId="0" borderId="0" xfId="573" applyNumberFormat="1" applyFont="1" applyFill="1" applyAlignment="1">
      <alignment horizontal="center" shrinkToFit="1"/>
    </xf>
    <xf numFmtId="49" fontId="5" fillId="0" borderId="25" xfId="573" applyNumberFormat="1" applyFont="1" applyFill="1" applyBorder="1" applyAlignment="1">
      <alignment horizontal="center" shrinkToFit="1"/>
    </xf>
    <xf numFmtId="197" fontId="3" fillId="0" borderId="0" xfId="135" applyNumberFormat="1" applyFont="1" applyFill="1"/>
    <xf numFmtId="0" fontId="5" fillId="0" borderId="0" xfId="0" applyFont="1" applyFill="1" applyAlignment="1">
      <alignment horizontal="center"/>
    </xf>
    <xf numFmtId="197" fontId="5" fillId="0" borderId="26" xfId="135" applyNumberFormat="1" applyFont="1" applyFill="1" applyBorder="1"/>
    <xf numFmtId="197" fontId="5" fillId="0" borderId="0" xfId="135" applyNumberFormat="1" applyFont="1" applyFill="1" applyBorder="1"/>
    <xf numFmtId="197" fontId="3" fillId="0" borderId="0" xfId="135" quotePrefix="1" applyNumberFormat="1" applyFont="1" applyFill="1" applyBorder="1" applyAlignment="1">
      <alignment horizontal="right"/>
    </xf>
    <xf numFmtId="0" fontId="5" fillId="0" borderId="0" xfId="0" applyFont="1" applyFill="1" applyBorder="1" applyProtection="1"/>
    <xf numFmtId="49" fontId="5" fillId="0" borderId="0" xfId="581" applyNumberFormat="1" applyFont="1" applyFill="1" applyAlignment="1">
      <alignment horizontal="center"/>
    </xf>
    <xf numFmtId="0" fontId="5" fillId="0" borderId="0" xfId="455" applyFont="1" applyFill="1"/>
    <xf numFmtId="0" fontId="58" fillId="0" borderId="0" xfId="471" applyFont="1" applyFill="1" applyAlignment="1">
      <alignment horizontal="center"/>
    </xf>
    <xf numFmtId="197" fontId="3" fillId="0" borderId="0" xfId="174" applyNumberFormat="1" applyFont="1" applyFill="1"/>
    <xf numFmtId="197" fontId="5" fillId="0" borderId="0" xfId="135" applyNumberFormat="1" applyFont="1" applyFill="1"/>
    <xf numFmtId="197" fontId="5" fillId="0" borderId="26" xfId="174" applyNumberFormat="1" applyFont="1" applyFill="1" applyBorder="1"/>
    <xf numFmtId="0" fontId="5" fillId="0" borderId="0" xfId="471" applyFont="1" applyFill="1" applyAlignment="1">
      <alignment horizontal="center"/>
    </xf>
    <xf numFmtId="0" fontId="5" fillId="0" borderId="0" xfId="556" applyFont="1" applyFill="1"/>
    <xf numFmtId="0" fontId="3" fillId="0" borderId="0" xfId="555" quotePrefix="1" applyFont="1" applyFill="1"/>
    <xf numFmtId="43" fontId="3" fillId="0" borderId="0" xfId="135" applyFont="1" applyFill="1" applyBorder="1"/>
    <xf numFmtId="197" fontId="3" fillId="0" borderId="0" xfId="135" applyNumberFormat="1" applyFont="1" applyFill="1" applyBorder="1"/>
    <xf numFmtId="196" fontId="3" fillId="0" borderId="0" xfId="0" applyNumberFormat="1" applyFont="1" applyFill="1"/>
    <xf numFmtId="196" fontId="3" fillId="0" borderId="0" xfId="135" applyNumberFormat="1" applyFont="1" applyFill="1"/>
    <xf numFmtId="0" fontId="5" fillId="0" borderId="0" xfId="1738" applyFont="1" applyFill="1"/>
    <xf numFmtId="0" fontId="5" fillId="0" borderId="0" xfId="575" applyFont="1" applyFill="1"/>
    <xf numFmtId="197" fontId="3" fillId="0" borderId="24" xfId="135" applyNumberFormat="1" applyFont="1" applyFill="1" applyBorder="1" applyAlignment="1"/>
    <xf numFmtId="197" fontId="3" fillId="0" borderId="0" xfId="135" applyNumberFormat="1" applyFont="1" applyFill="1" applyBorder="1" applyAlignment="1"/>
    <xf numFmtId="197" fontId="3" fillId="0" borderId="24" xfId="148" applyNumberFormat="1" applyFont="1" applyFill="1" applyBorder="1" applyAlignment="1"/>
    <xf numFmtId="197" fontId="5" fillId="0" borderId="0" xfId="135" applyNumberFormat="1" applyFont="1" applyFill="1" applyBorder="1" applyAlignment="1"/>
    <xf numFmtId="0" fontId="58" fillId="0" borderId="0" xfId="575" applyFont="1" applyFill="1"/>
    <xf numFmtId="0" fontId="5" fillId="0" borderId="0" xfId="447" applyFont="1" applyFill="1" applyAlignment="1">
      <alignment horizontal="left"/>
    </xf>
    <xf numFmtId="0" fontId="3" fillId="0" borderId="0" xfId="471" applyFont="1" applyFill="1"/>
    <xf numFmtId="196" fontId="5" fillId="0" borderId="5" xfId="344" applyNumberFormat="1" applyFont="1" applyFill="1" applyBorder="1" applyAlignment="1">
      <alignment shrinkToFit="1"/>
    </xf>
    <xf numFmtId="0" fontId="5" fillId="0" borderId="0" xfId="1741" applyFont="1" applyFill="1"/>
    <xf numFmtId="197" fontId="5" fillId="0" borderId="26" xfId="340" applyNumberFormat="1" applyFont="1" applyFill="1" applyBorder="1" applyAlignment="1"/>
    <xf numFmtId="43" fontId="3" fillId="0" borderId="0" xfId="174" applyFont="1" applyFill="1" applyAlignment="1"/>
    <xf numFmtId="0" fontId="5" fillId="0" borderId="25" xfId="579" applyFont="1" applyFill="1" applyBorder="1" applyAlignment="1"/>
    <xf numFmtId="0" fontId="3" fillId="0" borderId="0" xfId="1742" applyFont="1" applyFill="1"/>
    <xf numFmtId="196" fontId="3" fillId="0" borderId="0" xfId="135" applyNumberFormat="1" applyFont="1" applyFill="1" applyAlignment="1"/>
    <xf numFmtId="0" fontId="3" fillId="0" borderId="0" xfId="0" applyFont="1" applyFill="1" applyBorder="1"/>
    <xf numFmtId="196" fontId="3" fillId="0" borderId="25" xfId="135" applyNumberFormat="1" applyFont="1" applyFill="1" applyBorder="1" applyAlignment="1"/>
    <xf numFmtId="0" fontId="5" fillId="0" borderId="0" xfId="1743" applyFont="1" applyFill="1" applyBorder="1"/>
    <xf numFmtId="196" fontId="5" fillId="0" borderId="26" xfId="344" applyNumberFormat="1" applyFont="1" applyFill="1" applyBorder="1" applyAlignment="1">
      <alignment vertical="center" shrinkToFit="1"/>
    </xf>
    <xf numFmtId="0" fontId="5" fillId="0" borderId="0" xfId="579" applyFont="1" applyFill="1" applyAlignment="1">
      <alignment vertical="center"/>
    </xf>
    <xf numFmtId="0" fontId="104" fillId="0" borderId="0" xfId="0" applyFont="1" applyFill="1" applyAlignment="1">
      <alignment horizontal="justify" vertical="center"/>
    </xf>
    <xf numFmtId="196" fontId="3" fillId="0" borderId="26" xfId="344" applyNumberFormat="1" applyFont="1" applyFill="1" applyBorder="1" applyAlignment="1">
      <alignment horizontal="right"/>
    </xf>
    <xf numFmtId="49" fontId="3" fillId="0" borderId="0" xfId="582" applyNumberFormat="1" applyFont="1" applyFill="1" applyAlignment="1">
      <alignment horizontal="left"/>
    </xf>
    <xf numFmtId="196" fontId="5" fillId="0" borderId="0" xfId="579" applyNumberFormat="1" applyFont="1" applyFill="1" applyBorder="1" applyAlignment="1">
      <alignment horizontal="center"/>
    </xf>
    <xf numFmtId="0" fontId="8" fillId="0" borderId="0" xfId="0" applyFont="1" applyFill="1"/>
    <xf numFmtId="197" fontId="3" fillId="0" borderId="0" xfId="135" applyNumberFormat="1" applyFont="1" applyFill="1" applyBorder="1" applyAlignment="1">
      <alignment horizontal="center"/>
    </xf>
    <xf numFmtId="196" fontId="3" fillId="0" borderId="0" xfId="148" applyNumberFormat="1" applyFont="1" applyFill="1" applyBorder="1" applyAlignment="1">
      <alignment horizontal="center"/>
    </xf>
    <xf numFmtId="0" fontId="58" fillId="0" borderId="0" xfId="443" applyFont="1" applyFill="1"/>
    <xf numFmtId="196" fontId="5" fillId="0" borderId="27" xfId="579" applyNumberFormat="1" applyFont="1" applyFill="1" applyBorder="1" applyAlignment="1">
      <alignment horizontal="center"/>
    </xf>
    <xf numFmtId="1" fontId="5" fillId="0" borderId="0" xfId="579" applyNumberFormat="1" applyFont="1" applyFill="1" applyBorder="1" applyAlignment="1">
      <alignment horizontal="center"/>
    </xf>
    <xf numFmtId="1" fontId="3" fillId="0" borderId="0" xfId="579" applyNumberFormat="1" applyFont="1" applyFill="1" applyBorder="1" applyAlignment="1"/>
    <xf numFmtId="1" fontId="5" fillId="0" borderId="0" xfId="135" applyNumberFormat="1" applyFont="1" applyFill="1" applyBorder="1" applyAlignment="1">
      <alignment horizontal="center"/>
    </xf>
    <xf numFmtId="197" fontId="3" fillId="0" borderId="0" xfId="135" quotePrefix="1" applyNumberFormat="1" applyFont="1" applyFill="1" applyBorder="1" applyAlignment="1">
      <alignment horizontal="center"/>
    </xf>
    <xf numFmtId="197" fontId="3" fillId="0" borderId="25" xfId="135" quotePrefix="1" applyNumberFormat="1" applyFont="1" applyFill="1" applyBorder="1" applyAlignment="1">
      <alignment horizontal="center"/>
    </xf>
    <xf numFmtId="0" fontId="104" fillId="0" borderId="0" xfId="0" applyFont="1" applyFill="1"/>
    <xf numFmtId="196" fontId="3" fillId="0" borderId="0" xfId="135" applyNumberFormat="1" applyFont="1" applyFill="1" applyBorder="1" applyAlignment="1"/>
    <xf numFmtId="196" fontId="5" fillId="0" borderId="26" xfId="135" applyNumberFormat="1" applyFont="1" applyFill="1" applyBorder="1" applyAlignment="1"/>
    <xf numFmtId="196" fontId="5" fillId="0" borderId="0" xfId="135" applyNumberFormat="1" applyFont="1" applyFill="1" applyAlignment="1"/>
    <xf numFmtId="197" fontId="3" fillId="0" borderId="0" xfId="148" quotePrefix="1" applyNumberFormat="1" applyFont="1" applyFill="1" applyBorder="1" applyAlignment="1">
      <alignment horizontal="center"/>
    </xf>
    <xf numFmtId="197" fontId="5" fillId="0" borderId="26" xfId="135" quotePrefix="1" applyNumberFormat="1" applyFont="1" applyFill="1" applyBorder="1" applyAlignment="1">
      <alignment horizontal="center"/>
    </xf>
    <xf numFmtId="197" fontId="5" fillId="0" borderId="26" xfId="148" quotePrefix="1" applyNumberFormat="1" applyFont="1" applyFill="1" applyBorder="1" applyAlignment="1">
      <alignment horizontal="center"/>
    </xf>
    <xf numFmtId="49" fontId="3" fillId="0" borderId="0" xfId="579" quotePrefix="1" applyNumberFormat="1" applyFont="1" applyFill="1" applyBorder="1" applyAlignment="1">
      <alignment horizontal="right" shrinkToFit="1"/>
    </xf>
    <xf numFmtId="197" fontId="3" fillId="0" borderId="25" xfId="135" quotePrefix="1" applyNumberFormat="1" applyFont="1" applyFill="1" applyBorder="1" applyAlignment="1">
      <alignment horizontal="center" shrinkToFit="1"/>
    </xf>
    <xf numFmtId="197" fontId="3" fillId="0" borderId="0" xfId="135" applyNumberFormat="1" applyFont="1" applyFill="1" applyAlignment="1">
      <alignment horizontal="center" shrinkToFit="1"/>
    </xf>
    <xf numFmtId="196" fontId="3" fillId="0" borderId="0" xfId="198" applyNumberFormat="1" applyFont="1" applyFill="1" applyBorder="1" applyAlignment="1">
      <alignment shrinkToFit="1"/>
    </xf>
    <xf numFmtId="197" fontId="5" fillId="0" borderId="25" xfId="135" applyNumberFormat="1" applyFont="1" applyFill="1" applyBorder="1" applyAlignment="1"/>
    <xf numFmtId="196" fontId="5" fillId="0" borderId="0" xfId="579" applyNumberFormat="1" applyFont="1" applyFill="1" applyAlignment="1">
      <alignment horizontal="right"/>
    </xf>
    <xf numFmtId="196" fontId="5" fillId="0" borderId="0" xfId="340" applyNumberFormat="1" applyFont="1" applyFill="1" applyAlignment="1">
      <alignment horizontal="right"/>
    </xf>
    <xf numFmtId="196" fontId="5" fillId="0" borderId="26" xfId="340" applyNumberFormat="1" applyFont="1" applyFill="1" applyBorder="1" applyAlignment="1">
      <alignment horizontal="right"/>
    </xf>
    <xf numFmtId="196" fontId="3" fillId="0" borderId="25" xfId="344" applyNumberFormat="1" applyFont="1" applyFill="1" applyBorder="1" applyAlignment="1">
      <alignment horizontal="right" shrinkToFit="1"/>
    </xf>
    <xf numFmtId="196" fontId="3" fillId="0" borderId="0" xfId="579" applyNumberFormat="1" applyFont="1" applyFill="1" applyAlignment="1">
      <alignment horizontal="right"/>
    </xf>
    <xf numFmtId="191" fontId="102" fillId="0" borderId="0" xfId="0" applyNumberFormat="1" applyFont="1" applyFill="1"/>
    <xf numFmtId="191" fontId="3" fillId="0" borderId="0" xfId="0" applyNumberFormat="1" applyFont="1" applyFill="1" applyAlignment="1">
      <alignment horizontal="justify" vertical="top" readingOrder="1"/>
    </xf>
    <xf numFmtId="191" fontId="3" fillId="0" borderId="0" xfId="340" applyNumberFormat="1" applyFont="1" applyFill="1" applyAlignment="1">
      <alignment horizontal="left" vertical="top" wrapText="1" readingOrder="1"/>
    </xf>
    <xf numFmtId="191" fontId="3" fillId="0" borderId="0" xfId="0" applyNumberFormat="1" applyFont="1" applyFill="1" applyBorder="1" applyAlignment="1">
      <alignment horizontal="justify" vertical="top" readingOrder="1"/>
    </xf>
    <xf numFmtId="0" fontId="3" fillId="36" borderId="0" xfId="0" applyFont="1" applyFill="1" applyBorder="1" applyAlignment="1"/>
    <xf numFmtId="0" fontId="3" fillId="0" borderId="0" xfId="0" applyFont="1" applyFill="1" applyAlignment="1">
      <alignment horizontal="justify" vertical="top" readingOrder="1"/>
    </xf>
    <xf numFmtId="43" fontId="3" fillId="0" borderId="0" xfId="148" applyNumberFormat="1" applyFont="1" applyFill="1" applyAlignment="1">
      <alignment horizontal="left" vertical="top" wrapText="1" readingOrder="1"/>
    </xf>
    <xf numFmtId="0" fontId="102" fillId="0" borderId="0" xfId="0" applyFont="1" applyFill="1" applyAlignment="1"/>
    <xf numFmtId="0" fontId="104" fillId="0" borderId="25" xfId="0" applyFont="1" applyFill="1" applyBorder="1" applyAlignment="1">
      <alignment horizontal="center"/>
    </xf>
    <xf numFmtId="0" fontId="104" fillId="0" borderId="0" xfId="0" applyFont="1" applyFill="1" applyAlignment="1">
      <alignment horizontal="center"/>
    </xf>
    <xf numFmtId="0" fontId="5" fillId="0" borderId="0" xfId="579" applyFont="1" applyFill="1" applyBorder="1" applyAlignment="1">
      <alignment vertical="center"/>
    </xf>
    <xf numFmtId="197" fontId="3" fillId="0" borderId="0" xfId="174" applyNumberFormat="1" applyFont="1" applyFill="1" applyBorder="1" applyAlignment="1">
      <alignment horizontal="center"/>
    </xf>
    <xf numFmtId="0" fontId="3" fillId="0" borderId="0" xfId="556" applyFont="1" applyFill="1" applyAlignment="1">
      <alignment horizontal="center"/>
    </xf>
    <xf numFmtId="0" fontId="3" fillId="0" borderId="0" xfId="471" applyFont="1" applyFill="1" applyAlignment="1">
      <alignment horizontal="center"/>
    </xf>
    <xf numFmtId="197" fontId="3" fillId="0" borderId="0" xfId="135" applyNumberFormat="1" applyFont="1" applyFill="1" applyBorder="1" applyAlignment="1">
      <alignment horizontal="right"/>
    </xf>
    <xf numFmtId="43" fontId="5" fillId="0" borderId="0" xfId="579" applyNumberFormat="1" applyFont="1" applyFill="1" applyAlignment="1"/>
    <xf numFmtId="43" fontId="5" fillId="0" borderId="0" xfId="451" applyNumberFormat="1" applyFont="1" applyFill="1"/>
    <xf numFmtId="43" fontId="5" fillId="0" borderId="0" xfId="559" applyNumberFormat="1" applyFont="1" applyFill="1" applyBorder="1"/>
    <xf numFmtId="43" fontId="5" fillId="0" borderId="0" xfId="340" applyNumberFormat="1" applyFont="1" applyFill="1"/>
    <xf numFmtId="43" fontId="5" fillId="0" borderId="0" xfId="340" applyNumberFormat="1" applyFont="1" applyFill="1" applyBorder="1" applyAlignment="1"/>
    <xf numFmtId="43" fontId="5" fillId="0" borderId="0" xfId="340" applyNumberFormat="1" applyFont="1" applyFill="1" applyBorder="1"/>
    <xf numFmtId="196" fontId="3" fillId="0" borderId="0" xfId="135" applyNumberFormat="1" applyFont="1" applyFill="1" applyAlignment="1">
      <alignment horizontal="right" shrinkToFit="1"/>
    </xf>
    <xf numFmtId="196" fontId="3" fillId="0" borderId="0" xfId="135" quotePrefix="1" applyNumberFormat="1" applyFont="1" applyFill="1" applyBorder="1" applyAlignment="1">
      <alignment horizontal="right" shrinkToFit="1"/>
    </xf>
    <xf numFmtId="196" fontId="3" fillId="0" borderId="0" xfId="135" applyNumberFormat="1" applyFont="1" applyFill="1" applyAlignment="1">
      <alignment horizontal="right"/>
    </xf>
    <xf numFmtId="196" fontId="3" fillId="0" borderId="0" xfId="135" applyNumberFormat="1" applyFont="1" applyFill="1" applyBorder="1" applyAlignment="1">
      <alignment horizontal="right"/>
    </xf>
    <xf numFmtId="198" fontId="5" fillId="0" borderId="0" xfId="135" applyNumberFormat="1" applyFont="1" applyFill="1" applyAlignment="1">
      <alignment horizontal="right" shrinkToFit="1"/>
    </xf>
    <xf numFmtId="198" fontId="5" fillId="0" borderId="26" xfId="135" quotePrefix="1" applyNumberFormat="1" applyFont="1" applyFill="1" applyBorder="1" applyAlignment="1">
      <alignment horizontal="right" shrinkToFit="1"/>
    </xf>
    <xf numFmtId="198" fontId="5" fillId="0" borderId="0" xfId="135" applyNumberFormat="1" applyFont="1" applyFill="1" applyAlignment="1">
      <alignment horizontal="right"/>
    </xf>
    <xf numFmtId="198" fontId="5" fillId="0" borderId="26" xfId="135" applyNumberFormat="1" applyFont="1" applyFill="1" applyBorder="1" applyAlignment="1">
      <alignment horizontal="right"/>
    </xf>
    <xf numFmtId="43" fontId="3" fillId="0" borderId="0" xfId="148" applyFont="1" applyFill="1" applyAlignment="1">
      <alignment horizontal="right" vertical="top" shrinkToFit="1"/>
    </xf>
    <xf numFmtId="197" fontId="5" fillId="0" borderId="0" xfId="148" applyNumberFormat="1" applyFont="1" applyFill="1" applyAlignment="1">
      <alignment horizontal="right" vertical="top" shrinkToFit="1"/>
    </xf>
    <xf numFmtId="0" fontId="3" fillId="0" borderId="0" xfId="569" applyFont="1" applyFill="1" applyAlignment="1">
      <alignment horizontal="right" vertical="top" wrapText="1" shrinkToFit="1"/>
    </xf>
    <xf numFmtId="197" fontId="3" fillId="0" borderId="0" xfId="148" applyNumberFormat="1" applyFont="1" applyFill="1" applyAlignment="1">
      <alignment horizontal="right" vertical="top" shrinkToFit="1"/>
    </xf>
    <xf numFmtId="196" fontId="5" fillId="0" borderId="0" xfId="579" applyNumberFormat="1" applyFont="1" applyFill="1" applyAlignment="1">
      <alignment vertical="center"/>
    </xf>
    <xf numFmtId="196" fontId="5" fillId="0" borderId="26" xfId="135" applyNumberFormat="1" applyFont="1" applyFill="1" applyBorder="1" applyAlignment="1">
      <alignment vertical="center"/>
    </xf>
    <xf numFmtId="196" fontId="5" fillId="0" borderId="25" xfId="135" applyNumberFormat="1" applyFont="1" applyFill="1" applyBorder="1" applyAlignment="1"/>
    <xf numFmtId="197" fontId="3" fillId="36" borderId="0" xfId="344" quotePrefix="1" applyNumberFormat="1" applyFont="1" applyFill="1" applyAlignment="1">
      <alignment horizontal="center"/>
    </xf>
    <xf numFmtId="197" fontId="3" fillId="36" borderId="0" xfId="302" applyNumberFormat="1" applyFont="1" applyFill="1" applyAlignment="1">
      <alignment horizontal="center"/>
    </xf>
    <xf numFmtId="196" fontId="102" fillId="0" borderId="0" xfId="0" applyNumberFormat="1" applyFont="1" applyFill="1"/>
    <xf numFmtId="196" fontId="3" fillId="0" borderId="0" xfId="0" applyNumberFormat="1" applyFont="1" applyFill="1" applyBorder="1" applyAlignment="1">
      <alignment horizontal="justify" vertical="top" readingOrder="1"/>
    </xf>
    <xf numFmtId="196" fontId="3" fillId="0" borderId="0" xfId="340" applyNumberFormat="1" applyFont="1" applyFill="1" applyAlignment="1">
      <alignment horizontal="left" vertical="top" wrapText="1" readingOrder="1"/>
    </xf>
    <xf numFmtId="196" fontId="3" fillId="0" borderId="0" xfId="0" applyNumberFormat="1" applyFont="1" applyFill="1" applyAlignment="1">
      <alignment horizontal="justify" vertical="top" readingOrder="1"/>
    </xf>
    <xf numFmtId="196" fontId="102" fillId="0" borderId="0" xfId="0" applyNumberFormat="1" applyFont="1" applyFill="1" applyAlignment="1"/>
    <xf numFmtId="196" fontId="102" fillId="0" borderId="0" xfId="0" applyNumberFormat="1" applyFont="1" applyFill="1" applyBorder="1"/>
    <xf numFmtId="196" fontId="104" fillId="0" borderId="26" xfId="0" applyNumberFormat="1" applyFont="1" applyFill="1" applyBorder="1"/>
    <xf numFmtId="196" fontId="104" fillId="0" borderId="0" xfId="0" applyNumberFormat="1" applyFont="1" applyFill="1"/>
    <xf numFmtId="196" fontId="104" fillId="0" borderId="0" xfId="0" applyNumberFormat="1" applyFont="1" applyFill="1" applyBorder="1"/>
    <xf numFmtId="0" fontId="102" fillId="0" borderId="0" xfId="0" applyFont="1" applyAlignment="1">
      <alignment horizontal="center" vertical="center"/>
    </xf>
    <xf numFmtId="0" fontId="117" fillId="0" borderId="0" xfId="0" applyFont="1"/>
    <xf numFmtId="0" fontId="117" fillId="0" borderId="0" xfId="0" applyFont="1" applyFill="1"/>
    <xf numFmtId="0" fontId="117" fillId="0" borderId="0" xfId="0" applyFont="1" applyFill="1" applyAlignment="1"/>
    <xf numFmtId="191" fontId="117" fillId="0" borderId="0" xfId="0" applyNumberFormat="1" applyFont="1"/>
    <xf numFmtId="191" fontId="3" fillId="0" borderId="0" xfId="579" applyNumberFormat="1" applyFont="1" applyFill="1" applyAlignment="1">
      <alignment horizontal="right" shrinkToFit="1"/>
    </xf>
    <xf numFmtId="191" fontId="3" fillId="0" borderId="25" xfId="344" applyNumberFormat="1" applyFont="1" applyFill="1" applyBorder="1" applyAlignment="1">
      <alignment horizontal="right" shrinkToFit="1"/>
    </xf>
    <xf numFmtId="197" fontId="117" fillId="0" borderId="0" xfId="135" applyNumberFormat="1" applyFont="1"/>
    <xf numFmtId="43" fontId="3" fillId="0" borderId="0" xfId="148" applyFont="1" applyFill="1" applyAlignment="1">
      <alignment horizontal="right"/>
    </xf>
    <xf numFmtId="196" fontId="3" fillId="0" borderId="0" xfId="344" applyNumberFormat="1" applyFont="1" applyFill="1" applyBorder="1" applyAlignment="1">
      <alignment horizontal="right" shrinkToFit="1"/>
    </xf>
    <xf numFmtId="0" fontId="102" fillId="0" borderId="0" xfId="0" applyFont="1" applyFill="1" applyAlignment="1">
      <alignment horizontal="left" vertical="top"/>
    </xf>
    <xf numFmtId="197" fontId="3" fillId="0" borderId="0" xfId="148" applyNumberFormat="1" applyFont="1" applyFill="1" applyAlignment="1">
      <alignment horizontal="left" vertical="top" wrapText="1" readingOrder="1"/>
    </xf>
    <xf numFmtId="0" fontId="104" fillId="0" borderId="0" xfId="0" applyFont="1" applyFill="1" applyBorder="1" applyAlignment="1">
      <alignment horizontal="center"/>
    </xf>
    <xf numFmtId="0" fontId="3" fillId="0" borderId="0" xfId="579" applyFont="1" applyFill="1" applyAlignment="1">
      <alignment horizontal="center" vertical="center"/>
    </xf>
    <xf numFmtId="197" fontId="3" fillId="0" borderId="0" xfId="174" applyNumberFormat="1" applyFont="1" applyFill="1" applyBorder="1" applyAlignment="1">
      <alignment horizontal="center" vertical="center"/>
    </xf>
    <xf numFmtId="196" fontId="5" fillId="0" borderId="25" xfId="344" applyNumberFormat="1" applyFont="1" applyFill="1" applyBorder="1" applyAlignment="1">
      <alignment horizontal="right" shrinkToFit="1"/>
    </xf>
    <xf numFmtId="196" fontId="5" fillId="0" borderId="0" xfId="579" applyNumberFormat="1" applyFont="1" applyFill="1" applyAlignment="1">
      <alignment horizontal="right" shrinkToFit="1"/>
    </xf>
    <xf numFmtId="2" fontId="3" fillId="0" borderId="0" xfId="579" applyNumberFormat="1" applyFont="1" applyFill="1" applyAlignment="1"/>
    <xf numFmtId="196" fontId="3" fillId="0" borderId="0" xfId="135" quotePrefix="1" applyNumberFormat="1" applyFont="1" applyFill="1" applyBorder="1" applyAlignment="1">
      <alignment horizontal="center" shrinkToFit="1"/>
    </xf>
    <xf numFmtId="196" fontId="3" fillId="0" borderId="0" xfId="135" applyNumberFormat="1" applyFont="1" applyFill="1" applyAlignment="1">
      <alignment shrinkToFit="1"/>
    </xf>
    <xf numFmtId="196" fontId="5" fillId="0" borderId="26" xfId="135" quotePrefix="1" applyNumberFormat="1" applyFont="1" applyFill="1" applyBorder="1" applyAlignment="1">
      <alignment horizontal="center" shrinkToFit="1"/>
    </xf>
    <xf numFmtId="196" fontId="5" fillId="0" borderId="0" xfId="135" applyNumberFormat="1" applyFont="1" applyFill="1" applyAlignment="1">
      <alignment shrinkToFit="1"/>
    </xf>
    <xf numFmtId="2" fontId="5" fillId="0" borderId="26" xfId="579" applyNumberFormat="1" applyFont="1" applyFill="1" applyBorder="1" applyAlignment="1"/>
    <xf numFmtId="2" fontId="5" fillId="0" borderId="0" xfId="579" applyNumberFormat="1" applyFont="1" applyFill="1" applyAlignment="1"/>
    <xf numFmtId="196" fontId="5" fillId="0" borderId="26" xfId="344" applyNumberFormat="1" applyFont="1" applyFill="1" applyBorder="1" applyAlignment="1">
      <alignment horizontal="right" shrinkToFit="1"/>
    </xf>
    <xf numFmtId="0" fontId="102" fillId="0" borderId="0" xfId="0" applyFont="1" applyFill="1" applyBorder="1" applyAlignment="1">
      <alignment horizontal="left"/>
    </xf>
    <xf numFmtId="0" fontId="102" fillId="0" borderId="0" xfId="0" applyFont="1" applyFill="1" applyAlignment="1">
      <alignment horizontal="left"/>
    </xf>
    <xf numFmtId="0" fontId="3" fillId="0" borderId="0" xfId="574" applyFont="1" applyFill="1"/>
    <xf numFmtId="0" fontId="3" fillId="0" borderId="0" xfId="574" applyFont="1" applyFill="1" applyBorder="1"/>
    <xf numFmtId="0" fontId="3" fillId="0" borderId="0" xfId="514" applyFont="1" applyFill="1"/>
    <xf numFmtId="0" fontId="5" fillId="0" borderId="0" xfId="574" applyFont="1" applyFill="1"/>
    <xf numFmtId="0" fontId="3" fillId="0" borderId="0" xfId="556" applyFont="1" applyFill="1"/>
    <xf numFmtId="0" fontId="3" fillId="0" borderId="0" xfId="556" applyFont="1" applyFill="1" applyAlignment="1">
      <alignment horizontal="left"/>
    </xf>
    <xf numFmtId="0" fontId="5" fillId="0" borderId="0" xfId="574" applyFont="1" applyFill="1" applyBorder="1" applyAlignment="1">
      <alignment horizontal="right"/>
    </xf>
    <xf numFmtId="0" fontId="5" fillId="0" borderId="0" xfId="574" applyFont="1" applyFill="1" applyBorder="1" applyAlignment="1">
      <alignment horizontal="center"/>
    </xf>
    <xf numFmtId="0" fontId="5" fillId="0" borderId="0" xfId="574" applyFont="1" applyFill="1" applyBorder="1"/>
    <xf numFmtId="0" fontId="5" fillId="0" borderId="0" xfId="574" applyFont="1" applyFill="1" applyBorder="1" applyAlignment="1"/>
    <xf numFmtId="0" fontId="5" fillId="0" borderId="0" xfId="574" quotePrefix="1" applyFont="1" applyFill="1" applyBorder="1" applyAlignment="1">
      <alignment horizontal="center"/>
    </xf>
    <xf numFmtId="0" fontId="5" fillId="0" borderId="25" xfId="574" quotePrefix="1" applyFont="1" applyFill="1" applyBorder="1" applyAlignment="1">
      <alignment horizontal="center"/>
    </xf>
    <xf numFmtId="49" fontId="3" fillId="0" borderId="0" xfId="574" applyNumberFormat="1" applyFont="1" applyFill="1" applyAlignment="1"/>
    <xf numFmtId="196" fontId="3" fillId="0" borderId="0" xfId="574" applyNumberFormat="1" applyFont="1" applyFill="1" applyBorder="1" applyAlignment="1"/>
    <xf numFmtId="49" fontId="5" fillId="0" borderId="0" xfId="574" applyNumberFormat="1" applyFont="1" applyFill="1" applyAlignment="1"/>
    <xf numFmtId="196" fontId="5" fillId="0" borderId="0" xfId="574" applyNumberFormat="1" applyFont="1" applyFill="1" applyBorder="1" applyAlignment="1"/>
    <xf numFmtId="196" fontId="5" fillId="0" borderId="0" xfId="574" applyNumberFormat="1" applyFont="1" applyFill="1" applyBorder="1" applyAlignment="1">
      <alignment horizontal="right" shrinkToFit="1"/>
    </xf>
    <xf numFmtId="0" fontId="3" fillId="0" borderId="0" xfId="574" applyFont="1" applyFill="1" applyAlignment="1">
      <alignment horizontal="left"/>
    </xf>
    <xf numFmtId="0" fontId="3" fillId="0" borderId="0" xfId="574" applyFont="1" applyFill="1" applyAlignment="1"/>
    <xf numFmtId="0" fontId="5" fillId="0" borderId="0" xfId="574" applyFont="1" applyFill="1" applyAlignment="1"/>
    <xf numFmtId="0" fontId="5" fillId="0" borderId="0" xfId="574" applyFont="1" applyFill="1" applyAlignment="1">
      <alignment horizontal="left"/>
    </xf>
    <xf numFmtId="0" fontId="107" fillId="0" borderId="0" xfId="0" applyFont="1" applyFill="1" applyAlignment="1">
      <alignment vertical="center"/>
    </xf>
    <xf numFmtId="49" fontId="3" fillId="0" borderId="0" xfId="579" applyNumberFormat="1" applyFont="1" applyFill="1" applyAlignment="1">
      <alignment horizontal="center"/>
    </xf>
    <xf numFmtId="0" fontId="118" fillId="0" borderId="0" xfId="0" applyFont="1" applyAlignment="1">
      <alignment horizontal="center" vertical="center"/>
    </xf>
    <xf numFmtId="0" fontId="119" fillId="0" borderId="25" xfId="0" applyFont="1" applyBorder="1" applyAlignment="1">
      <alignment horizontal="center"/>
    </xf>
    <xf numFmtId="0" fontId="5" fillId="0" borderId="0" xfId="576" applyFont="1" applyFill="1" applyBorder="1" applyAlignment="1"/>
    <xf numFmtId="0" fontId="5" fillId="0" borderId="0" xfId="576" applyFont="1" applyFill="1" applyAlignment="1">
      <alignment horizontal="left"/>
    </xf>
    <xf numFmtId="1" fontId="104" fillId="0" borderId="0" xfId="0" applyNumberFormat="1" applyFont="1" applyFill="1" applyBorder="1" applyAlignment="1">
      <alignment horizontal="center"/>
    </xf>
    <xf numFmtId="0" fontId="5" fillId="0" borderId="0" xfId="576" applyFont="1" applyFill="1" applyAlignment="1">
      <alignment horizontal="center"/>
    </xf>
    <xf numFmtId="0" fontId="120" fillId="0" borderId="0" xfId="576" applyFont="1" applyFill="1" applyAlignment="1"/>
    <xf numFmtId="0" fontId="120" fillId="0" borderId="0" xfId="576" applyFont="1" applyFill="1" applyBorder="1" applyAlignment="1">
      <alignment horizontal="left"/>
    </xf>
    <xf numFmtId="0" fontId="120" fillId="0" borderId="0" xfId="443" applyFont="1" applyFill="1" applyAlignment="1"/>
    <xf numFmtId="0" fontId="120" fillId="0" borderId="0" xfId="576" applyFont="1" applyFill="1" applyAlignment="1">
      <alignment horizontal="center"/>
    </xf>
    <xf numFmtId="0" fontId="120" fillId="0" borderId="0" xfId="576" applyFont="1" applyFill="1" applyAlignment="1">
      <alignment horizontal="left"/>
    </xf>
    <xf numFmtId="0" fontId="120" fillId="0" borderId="0" xfId="443" applyFont="1" applyFill="1" applyBorder="1" applyAlignment="1">
      <alignment horizontal="left"/>
    </xf>
    <xf numFmtId="0" fontId="120" fillId="0" borderId="0" xfId="443" applyFont="1" applyFill="1" applyBorder="1" applyAlignment="1">
      <alignment horizontal="right"/>
    </xf>
    <xf numFmtId="0" fontId="5" fillId="0" borderId="0" xfId="576" applyFont="1" applyFill="1" applyBorder="1" applyAlignment="1">
      <alignment horizontal="left"/>
    </xf>
    <xf numFmtId="0" fontId="3" fillId="39" borderId="0" xfId="579" applyFont="1" applyFill="1" applyAlignment="1"/>
    <xf numFmtId="191" fontId="3" fillId="39" borderId="0" xfId="344" applyNumberFormat="1" applyFont="1" applyFill="1" applyBorder="1" applyAlignment="1">
      <alignment shrinkToFit="1"/>
    </xf>
    <xf numFmtId="191" fontId="3" fillId="39" borderId="0" xfId="579" applyNumberFormat="1" applyFont="1" applyFill="1" applyAlignment="1"/>
    <xf numFmtId="196" fontId="5" fillId="39" borderId="26" xfId="344" applyNumberFormat="1" applyFont="1" applyFill="1" applyBorder="1" applyAlignment="1">
      <alignment shrinkToFit="1"/>
    </xf>
    <xf numFmtId="197" fontId="3" fillId="39" borderId="0" xfId="157" applyNumberFormat="1" applyFont="1" applyFill="1" applyBorder="1" applyAlignment="1">
      <alignment horizontal="justify" vertical="top" readingOrder="1"/>
    </xf>
    <xf numFmtId="0" fontId="117" fillId="39" borderId="0" xfId="0" applyFont="1" applyFill="1"/>
    <xf numFmtId="196" fontId="3" fillId="39" borderId="0" xfId="157" applyNumberFormat="1" applyFont="1" applyFill="1" applyAlignment="1">
      <alignment horizontal="justify" vertical="top" readingOrder="1"/>
    </xf>
    <xf numFmtId="193" fontId="3" fillId="39" borderId="0" xfId="157" applyNumberFormat="1" applyFont="1" applyFill="1" applyAlignment="1">
      <alignment horizontal="left" vertical="top" wrapText="1" readingOrder="1"/>
    </xf>
    <xf numFmtId="193" fontId="3" fillId="39" borderId="0" xfId="157" applyNumberFormat="1" applyFont="1" applyFill="1" applyAlignment="1">
      <alignment horizontal="justify" vertical="top" readingOrder="1"/>
    </xf>
    <xf numFmtId="197" fontId="117" fillId="39" borderId="0" xfId="157" applyNumberFormat="1" applyFont="1" applyFill="1"/>
    <xf numFmtId="197" fontId="3" fillId="39" borderId="0" xfId="157" applyNumberFormat="1" applyFont="1" applyFill="1" applyAlignment="1">
      <alignment horizontal="left" vertical="top" wrapText="1" readingOrder="1"/>
    </xf>
    <xf numFmtId="37" fontId="117" fillId="39" borderId="0" xfId="157" applyNumberFormat="1" applyFont="1" applyFill="1"/>
    <xf numFmtId="197" fontId="119" fillId="39" borderId="26" xfId="0" applyNumberFormat="1" applyFont="1" applyFill="1" applyBorder="1"/>
    <xf numFmtId="0" fontId="119" fillId="39" borderId="0" xfId="0" applyFont="1" applyFill="1"/>
    <xf numFmtId="37" fontId="119" fillId="39" borderId="26" xfId="0" applyNumberFormat="1" applyFont="1" applyFill="1" applyBorder="1"/>
    <xf numFmtId="0" fontId="104" fillId="0" borderId="0" xfId="0" applyFont="1" applyFill="1" applyAlignment="1"/>
    <xf numFmtId="0" fontId="5" fillId="39" borderId="0" xfId="579" applyFont="1" applyFill="1" applyAlignment="1"/>
    <xf numFmtId="43" fontId="5" fillId="0" borderId="26" xfId="340" applyNumberFormat="1" applyFont="1" applyFill="1" applyBorder="1"/>
    <xf numFmtId="43" fontId="5" fillId="0" borderId="26" xfId="451" applyNumberFormat="1" applyFont="1" applyFill="1" applyBorder="1"/>
    <xf numFmtId="43" fontId="5" fillId="0" borderId="26" xfId="579" applyNumberFormat="1" applyFont="1" applyFill="1" applyBorder="1" applyAlignment="1"/>
    <xf numFmtId="37" fontId="3" fillId="0" borderId="0" xfId="148" applyNumberFormat="1" applyFont="1" applyFill="1" applyAlignment="1">
      <alignment horizontal="right" vertical="top" readingOrder="1"/>
    </xf>
    <xf numFmtId="197" fontId="3" fillId="0" borderId="0" xfId="0" applyNumberFormat="1" applyFont="1" applyFill="1" applyAlignment="1">
      <alignment horizontal="right" vertical="top" readingOrder="1"/>
    </xf>
    <xf numFmtId="0" fontId="102" fillId="0" borderId="0" xfId="0" applyFont="1" applyFill="1" applyAlignment="1">
      <alignment horizontal="right" vertical="top"/>
    </xf>
    <xf numFmtId="197" fontId="102" fillId="0" borderId="0" xfId="0" applyNumberFormat="1" applyFont="1" applyFill="1" applyAlignment="1">
      <alignment horizontal="right" vertical="top"/>
    </xf>
    <xf numFmtId="0" fontId="5" fillId="0" borderId="24" xfId="574" applyFont="1" applyFill="1" applyBorder="1" applyAlignment="1"/>
    <xf numFmtId="0" fontId="102" fillId="0" borderId="0" xfId="0" applyFont="1" applyFill="1" applyBorder="1" applyAlignment="1">
      <alignment horizontal="center"/>
    </xf>
    <xf numFmtId="196" fontId="3" fillId="0" borderId="0" xfId="574" applyNumberFormat="1" applyFont="1" applyFill="1" applyBorder="1" applyAlignment="1">
      <alignment shrinkToFit="1"/>
    </xf>
    <xf numFmtId="196" fontId="3" fillId="39" borderId="0" xfId="574" applyNumberFormat="1" applyFont="1" applyFill="1" applyBorder="1" applyAlignment="1">
      <alignment shrinkToFit="1"/>
    </xf>
    <xf numFmtId="196" fontId="3" fillId="0" borderId="25" xfId="574" applyNumberFormat="1" applyFont="1" applyFill="1" applyBorder="1" applyAlignment="1">
      <alignment shrinkToFit="1"/>
    </xf>
    <xf numFmtId="196" fontId="3" fillId="39" borderId="25" xfId="574" applyNumberFormat="1" applyFont="1" applyFill="1" applyBorder="1" applyAlignment="1">
      <alignment shrinkToFit="1"/>
    </xf>
    <xf numFmtId="196" fontId="5" fillId="0" borderId="24" xfId="574" applyNumberFormat="1" applyFont="1" applyFill="1" applyBorder="1" applyAlignment="1">
      <alignment shrinkToFit="1"/>
    </xf>
    <xf numFmtId="196" fontId="5" fillId="39" borderId="0" xfId="574" applyNumberFormat="1" applyFont="1" applyFill="1" applyBorder="1" applyAlignment="1">
      <alignment shrinkToFit="1"/>
    </xf>
    <xf numFmtId="196" fontId="5" fillId="39" borderId="24" xfId="574" applyNumberFormat="1" applyFont="1" applyFill="1" applyBorder="1" applyAlignment="1">
      <alignment shrinkToFit="1"/>
    </xf>
    <xf numFmtId="196" fontId="5" fillId="39" borderId="26" xfId="574" applyNumberFormat="1" applyFont="1" applyFill="1" applyBorder="1" applyAlignment="1">
      <alignment shrinkToFit="1"/>
    </xf>
    <xf numFmtId="0" fontId="102" fillId="0" borderId="0" xfId="0" applyFont="1" applyFill="1" applyBorder="1"/>
    <xf numFmtId="196" fontId="5" fillId="0" borderId="24" xfId="344" applyNumberFormat="1" applyFont="1" applyFill="1" applyBorder="1" applyAlignment="1">
      <alignment shrinkToFit="1"/>
    </xf>
    <xf numFmtId="197" fontId="3" fillId="39" borderId="0" xfId="148" applyNumberFormat="1" applyFont="1" applyFill="1" applyAlignment="1"/>
    <xf numFmtId="197" fontId="3" fillId="39" borderId="25" xfId="148" applyNumberFormat="1" applyFont="1" applyFill="1" applyBorder="1" applyAlignment="1"/>
    <xf numFmtId="43" fontId="5" fillId="39" borderId="0" xfId="340" applyFont="1" applyFill="1" applyAlignment="1"/>
    <xf numFmtId="197" fontId="5" fillId="39" borderId="26" xfId="340" applyNumberFormat="1" applyFont="1" applyFill="1" applyBorder="1" applyAlignment="1"/>
    <xf numFmtId="0" fontId="117" fillId="0" borderId="0" xfId="0" applyFont="1" applyFill="1" applyAlignment="1">
      <alignment shrinkToFit="1"/>
    </xf>
    <xf numFmtId="226" fontId="104" fillId="0" borderId="25" xfId="0" applyNumberFormat="1" applyFont="1" applyFill="1" applyBorder="1" applyAlignment="1">
      <alignment horizontal="center" shrinkToFit="1"/>
    </xf>
    <xf numFmtId="226" fontId="104" fillId="0" borderId="0" xfId="0" applyNumberFormat="1" applyFont="1" applyFill="1" applyBorder="1" applyAlignment="1">
      <alignment horizontal="center" shrinkToFit="1"/>
    </xf>
    <xf numFmtId="197" fontId="3" fillId="0" borderId="0" xfId="135" applyNumberFormat="1" applyFont="1" applyFill="1" applyBorder="1" applyAlignment="1">
      <alignment horizontal="center" shrinkToFit="1"/>
    </xf>
    <xf numFmtId="197" fontId="3" fillId="0" borderId="0" xfId="174" quotePrefix="1" applyNumberFormat="1" applyFont="1" applyFill="1" applyBorder="1" applyAlignment="1"/>
    <xf numFmtId="197" fontId="3" fillId="0" borderId="0" xfId="157" quotePrefix="1" applyNumberFormat="1" applyFont="1" applyFill="1" applyBorder="1" applyAlignment="1"/>
    <xf numFmtId="43" fontId="3" fillId="0" borderId="0" xfId="135" quotePrefix="1" applyFont="1" applyFill="1" applyBorder="1" applyAlignment="1">
      <alignment horizontal="right"/>
    </xf>
    <xf numFmtId="0" fontId="5" fillId="0" borderId="25" xfId="579" quotePrefix="1" applyFont="1" applyFill="1" applyBorder="1" applyAlignment="1">
      <alignment horizontal="center"/>
    </xf>
    <xf numFmtId="197" fontId="5" fillId="0" borderId="24" xfId="135" applyNumberFormat="1" applyFont="1" applyFill="1" applyBorder="1" applyAlignment="1"/>
    <xf numFmtId="197" fontId="5" fillId="0" borderId="24" xfId="148" applyNumberFormat="1" applyFont="1" applyFill="1" applyBorder="1" applyAlignment="1"/>
    <xf numFmtId="0" fontId="3" fillId="0" borderId="0" xfId="576" applyFont="1" applyFill="1" applyAlignment="1">
      <alignment vertical="top" wrapText="1"/>
    </xf>
    <xf numFmtId="197" fontId="119" fillId="39" borderId="0" xfId="0" applyNumberFormat="1" applyFont="1" applyFill="1" applyBorder="1"/>
    <xf numFmtId="37" fontId="119" fillId="39" borderId="0" xfId="0" applyNumberFormat="1" applyFont="1" applyFill="1" applyBorder="1"/>
    <xf numFmtId="196" fontId="3" fillId="39" borderId="0" xfId="157" applyNumberFormat="1" applyFont="1" applyFill="1" applyAlignment="1">
      <alignment horizontal="left" vertical="top" wrapText="1" readingOrder="1"/>
    </xf>
    <xf numFmtId="196" fontId="3" fillId="39" borderId="0" xfId="157" applyNumberFormat="1" applyFont="1" applyFill="1" applyBorder="1" applyAlignment="1">
      <alignment horizontal="justify" vertical="top" readingOrder="1"/>
    </xf>
    <xf numFmtId="2" fontId="3" fillId="0" borderId="0" xfId="443" applyNumberFormat="1" applyFont="1" applyFill="1" applyBorder="1" applyAlignment="1">
      <alignment horizontal="right"/>
    </xf>
    <xf numFmtId="197" fontId="5" fillId="0" borderId="5" xfId="579" applyNumberFormat="1" applyFont="1" applyFill="1" applyBorder="1" applyAlignment="1"/>
    <xf numFmtId="0" fontId="3" fillId="0" borderId="0" xfId="0" applyFont="1" applyFill="1" applyAlignment="1">
      <alignment horizontal="left" vertical="top" readingOrder="1"/>
    </xf>
    <xf numFmtId="43" fontId="102" fillId="0" borderId="0" xfId="135" applyFont="1" applyFill="1" applyAlignment="1">
      <alignment vertical="top"/>
    </xf>
    <xf numFmtId="0" fontId="104" fillId="0" borderId="26" xfId="0" applyFont="1" applyFill="1" applyBorder="1"/>
    <xf numFmtId="197" fontId="104" fillId="0" borderId="26" xfId="0" applyNumberFormat="1" applyFont="1" applyFill="1" applyBorder="1"/>
    <xf numFmtId="43" fontId="3" fillId="0" borderId="0" xfId="135" applyFont="1" applyFill="1" applyAlignment="1">
      <alignment horizontal="justify" vertical="top" readingOrder="1"/>
    </xf>
    <xf numFmtId="43" fontId="102" fillId="0" borderId="0" xfId="135" applyFont="1" applyFill="1" applyAlignment="1">
      <alignment horizontal="right" vertical="top"/>
    </xf>
    <xf numFmtId="43" fontId="3" fillId="0" borderId="0" xfId="135" applyFont="1" applyFill="1" applyAlignment="1">
      <alignment horizontal="left" vertical="top" readingOrder="1"/>
    </xf>
    <xf numFmtId="43" fontId="102" fillId="0" borderId="0" xfId="135" applyFont="1" applyFill="1" applyAlignment="1">
      <alignment horizontal="left" vertical="top"/>
    </xf>
    <xf numFmtId="197" fontId="104" fillId="0" borderId="26" xfId="0" applyNumberFormat="1" applyFont="1" applyFill="1" applyBorder="1" applyAlignment="1">
      <alignment horizontal="left"/>
    </xf>
    <xf numFmtId="0" fontId="104" fillId="0" borderId="0" xfId="0" applyFont="1" applyFill="1" applyAlignment="1">
      <alignment horizontal="left"/>
    </xf>
    <xf numFmtId="0" fontId="106" fillId="0" borderId="0" xfId="0" applyFont="1" applyFill="1" applyBorder="1" applyAlignment="1"/>
    <xf numFmtId="43" fontId="117" fillId="0" borderId="0" xfId="157" applyFont="1" applyFill="1" applyAlignment="1">
      <alignment horizontal="right" vertical="top"/>
    </xf>
    <xf numFmtId="43" fontId="3" fillId="0" borderId="0" xfId="157" applyNumberFormat="1" applyFont="1" applyFill="1" applyAlignment="1">
      <alignment horizontal="left" vertical="top" wrapText="1" readingOrder="1"/>
    </xf>
    <xf numFmtId="197" fontId="3" fillId="0" borderId="0" xfId="157" applyNumberFormat="1" applyFont="1" applyFill="1" applyAlignment="1">
      <alignment horizontal="left" vertical="top" wrapText="1" readingOrder="1"/>
    </xf>
    <xf numFmtId="43" fontId="3" fillId="0" borderId="0" xfId="157" applyNumberFormat="1" applyFont="1" applyFill="1" applyAlignment="1">
      <alignment horizontal="right" vertical="top" wrapText="1" readingOrder="1"/>
    </xf>
    <xf numFmtId="37" fontId="3" fillId="0" borderId="0" xfId="0" applyNumberFormat="1" applyFont="1" applyFill="1" applyAlignment="1">
      <alignment horizontal="right" vertical="top" readingOrder="1"/>
    </xf>
    <xf numFmtId="0" fontId="117" fillId="0" borderId="0" xfId="0" applyFont="1" applyFill="1" applyAlignment="1">
      <alignment vertical="top"/>
    </xf>
    <xf numFmtId="196" fontId="3" fillId="0" borderId="0" xfId="157" applyNumberFormat="1" applyFont="1" applyFill="1" applyBorder="1" applyAlignment="1">
      <alignment vertical="top"/>
    </xf>
    <xf numFmtId="197" fontId="119" fillId="0" borderId="26" xfId="0" applyNumberFormat="1" applyFont="1" applyFill="1" applyBorder="1"/>
    <xf numFmtId="0" fontId="119" fillId="0" borderId="0" xfId="0" applyFont="1" applyFill="1"/>
    <xf numFmtId="197" fontId="117" fillId="0" borderId="0" xfId="157" applyNumberFormat="1" applyFont="1" applyFill="1" applyAlignment="1">
      <alignment horizontal="right" vertical="top"/>
    </xf>
    <xf numFmtId="197" fontId="3" fillId="0" borderId="0" xfId="157" applyNumberFormat="1" applyFont="1" applyFill="1" applyBorder="1" applyAlignment="1">
      <alignment horizontal="justify" vertical="top" readingOrder="1"/>
    </xf>
    <xf numFmtId="197" fontId="3" fillId="0" borderId="0" xfId="157" applyNumberFormat="1" applyFont="1" applyFill="1" applyAlignment="1">
      <alignment horizontal="right" vertical="top" wrapText="1" readingOrder="1"/>
    </xf>
    <xf numFmtId="37" fontId="117" fillId="0" borderId="0" xfId="157" applyNumberFormat="1" applyFont="1" applyFill="1" applyAlignment="1">
      <alignment horizontal="right" vertical="top"/>
    </xf>
    <xf numFmtId="196" fontId="3" fillId="0" borderId="0" xfId="157" applyNumberFormat="1" applyFont="1" applyFill="1" applyAlignment="1">
      <alignment horizontal="right" vertical="top" wrapText="1" readingOrder="1"/>
    </xf>
    <xf numFmtId="196" fontId="3" fillId="0" borderId="0" xfId="157" applyNumberFormat="1" applyFont="1" applyFill="1" applyAlignment="1">
      <alignment horizontal="justify" vertical="top" readingOrder="1"/>
    </xf>
    <xf numFmtId="193" fontId="3" fillId="0" borderId="0" xfId="157" applyNumberFormat="1" applyFont="1" applyFill="1" applyAlignment="1">
      <alignment horizontal="left" vertical="top" wrapText="1" readingOrder="1"/>
    </xf>
    <xf numFmtId="196" fontId="3" fillId="0" borderId="0" xfId="157" applyNumberFormat="1" applyFont="1" applyFill="1" applyBorder="1" applyAlignment="1">
      <alignment horizontal="justify" vertical="top" readingOrder="1"/>
    </xf>
    <xf numFmtId="197" fontId="117" fillId="0" borderId="0" xfId="157" applyNumberFormat="1" applyFont="1" applyFill="1"/>
    <xf numFmtId="37" fontId="117" fillId="0" borderId="0" xfId="157" applyNumberFormat="1" applyFont="1" applyFill="1"/>
    <xf numFmtId="196" fontId="3" fillId="0" borderId="0" xfId="157" applyNumberFormat="1" applyFont="1" applyFill="1" applyAlignment="1">
      <alignment horizontal="left" vertical="top" wrapText="1" readingOrder="1"/>
    </xf>
    <xf numFmtId="193" fontId="3" fillId="0" borderId="0" xfId="157" applyNumberFormat="1" applyFont="1" applyFill="1" applyAlignment="1">
      <alignment horizontal="justify" vertical="top" readingOrder="1"/>
    </xf>
    <xf numFmtId="196" fontId="5" fillId="0" borderId="5" xfId="198" applyNumberFormat="1" applyFont="1" applyFill="1" applyBorder="1" applyAlignment="1">
      <alignment shrinkToFit="1"/>
    </xf>
    <xf numFmtId="196" fontId="5" fillId="0" borderId="0" xfId="135" applyNumberFormat="1" applyFont="1" applyFill="1" applyBorder="1" applyAlignment="1"/>
    <xf numFmtId="197" fontId="5" fillId="0" borderId="5" xfId="135" quotePrefix="1" applyNumberFormat="1" applyFont="1" applyFill="1" applyBorder="1" applyAlignment="1">
      <alignment horizontal="center" shrinkToFit="1"/>
    </xf>
    <xf numFmtId="0" fontId="5" fillId="0" borderId="0" xfId="579" applyFont="1" applyFill="1" applyAlignment="1">
      <alignment horizontal="center"/>
    </xf>
    <xf numFmtId="0" fontId="5" fillId="0" borderId="25" xfId="443" applyFont="1" applyFill="1" applyBorder="1" applyAlignment="1">
      <alignment horizontal="center"/>
    </xf>
    <xf numFmtId="0" fontId="3" fillId="0" borderId="0" xfId="443" applyFont="1" applyFill="1" applyAlignment="1">
      <alignment shrinkToFit="1"/>
    </xf>
    <xf numFmtId="0" fontId="3" fillId="0" borderId="0" xfId="0" applyFont="1" applyFill="1" applyAlignment="1">
      <alignment shrinkToFit="1"/>
    </xf>
    <xf numFmtId="0" fontId="3" fillId="0" borderId="0" xfId="443" applyFont="1" applyFill="1" applyBorder="1" applyAlignment="1">
      <alignment horizontal="left"/>
    </xf>
    <xf numFmtId="0" fontId="5" fillId="0" borderId="25" xfId="576" applyFont="1" applyFill="1" applyBorder="1" applyAlignment="1">
      <alignment horizontal="center"/>
    </xf>
    <xf numFmtId="0" fontId="5" fillId="0" borderId="5" xfId="576" quotePrefix="1" applyFont="1" applyFill="1" applyBorder="1" applyAlignment="1">
      <alignment horizontal="center"/>
    </xf>
    <xf numFmtId="0" fontId="5" fillId="0" borderId="5" xfId="576" applyFont="1" applyFill="1" applyBorder="1" applyAlignment="1">
      <alignment horizontal="center"/>
    </xf>
    <xf numFmtId="0" fontId="3" fillId="0" borderId="0" xfId="576" applyFont="1" applyFill="1" applyAlignment="1">
      <alignment horizontal="left"/>
    </xf>
    <xf numFmtId="0" fontId="3" fillId="0" borderId="0" xfId="576" applyFont="1" applyFill="1" applyAlignment="1">
      <alignment horizontal="left" shrinkToFit="1"/>
    </xf>
    <xf numFmtId="0" fontId="3" fillId="0" borderId="0" xfId="443" applyFont="1" applyFill="1" applyBorder="1" applyAlignment="1">
      <alignment horizontal="left" shrinkToFit="1"/>
    </xf>
    <xf numFmtId="0" fontId="3" fillId="0" borderId="0" xfId="443" applyFont="1" applyFill="1" applyBorder="1" applyAlignment="1">
      <alignment horizontal="center" shrinkToFit="1"/>
    </xf>
    <xf numFmtId="0" fontId="5" fillId="0" borderId="0" xfId="579" applyFont="1" applyFill="1" applyBorder="1" applyAlignment="1">
      <alignment horizontal="center"/>
    </xf>
    <xf numFmtId="0" fontId="5" fillId="0" borderId="25" xfId="579" applyFont="1" applyFill="1" applyBorder="1" applyAlignment="1">
      <alignment horizontal="center"/>
    </xf>
    <xf numFmtId="0" fontId="5" fillId="0" borderId="0" xfId="443" applyFont="1" applyFill="1" applyBorder="1" applyAlignment="1">
      <alignment horizontal="center" shrinkToFit="1"/>
    </xf>
    <xf numFmtId="0" fontId="5" fillId="0" borderId="25" xfId="443" applyFont="1" applyFill="1" applyBorder="1" applyAlignment="1">
      <alignment horizontal="center" shrinkToFit="1"/>
    </xf>
    <xf numFmtId="0" fontId="3" fillId="0" borderId="24" xfId="579" applyFont="1" applyFill="1" applyBorder="1" applyAlignment="1">
      <alignment horizontal="left" shrinkToFit="1"/>
    </xf>
    <xf numFmtId="0" fontId="3" fillId="0" borderId="24" xfId="0" applyFont="1" applyFill="1" applyBorder="1" applyAlignment="1">
      <alignment shrinkToFit="1"/>
    </xf>
    <xf numFmtId="0" fontId="3" fillId="0" borderId="0" xfId="579" applyFont="1" applyFill="1" applyBorder="1" applyAlignment="1">
      <alignment horizontal="left" shrinkToFit="1"/>
    </xf>
    <xf numFmtId="0" fontId="3" fillId="0" borderId="0" xfId="0" applyFont="1" applyFill="1" applyBorder="1" applyAlignment="1">
      <alignment shrinkToFit="1"/>
    </xf>
    <xf numFmtId="0" fontId="5" fillId="0" borderId="5" xfId="579" applyFont="1" applyFill="1" applyBorder="1" applyAlignment="1">
      <alignment horizontal="center"/>
    </xf>
    <xf numFmtId="0" fontId="5" fillId="0" borderId="24" xfId="579" applyFont="1" applyFill="1" applyBorder="1" applyAlignment="1">
      <alignment horizontal="center"/>
    </xf>
    <xf numFmtId="0" fontId="5" fillId="0" borderId="25" xfId="579" applyFont="1" applyFill="1" applyBorder="1" applyAlignment="1">
      <alignment horizontal="center" shrinkToFit="1"/>
    </xf>
    <xf numFmtId="197" fontId="3" fillId="0" borderId="0" xfId="148" applyNumberFormat="1" applyFont="1" applyFill="1" applyBorder="1" applyAlignment="1">
      <alignment horizontal="center"/>
    </xf>
    <xf numFmtId="198" fontId="3" fillId="0" borderId="25" xfId="148" applyNumberFormat="1" applyFont="1" applyFill="1" applyBorder="1" applyAlignment="1">
      <alignment horizontal="right"/>
    </xf>
    <xf numFmtId="197" fontId="5" fillId="0" borderId="26" xfId="579" applyNumberFormat="1" applyFont="1" applyFill="1" applyBorder="1" applyAlignment="1">
      <alignment horizontal="center"/>
    </xf>
    <xf numFmtId="197" fontId="3" fillId="0" borderId="24" xfId="148" applyNumberFormat="1" applyFont="1" applyFill="1" applyBorder="1" applyAlignment="1">
      <alignment horizontal="center"/>
    </xf>
    <xf numFmtId="197" fontId="5" fillId="0" borderId="26" xfId="148" applyNumberFormat="1" applyFont="1" applyFill="1" applyBorder="1" applyAlignment="1">
      <alignment horizontal="center"/>
    </xf>
    <xf numFmtId="0" fontId="3" fillId="0" borderId="0" xfId="566" applyFont="1" applyFill="1" applyAlignment="1">
      <alignment shrinkToFit="1"/>
    </xf>
    <xf numFmtId="0" fontId="5" fillId="0" borderId="25" xfId="566" applyFont="1" applyFill="1" applyBorder="1" applyAlignment="1">
      <alignment horizontal="center"/>
    </xf>
    <xf numFmtId="0" fontId="3" fillId="0" borderId="0" xfId="579" applyFont="1" applyFill="1" applyAlignment="1">
      <alignment shrinkToFit="1"/>
    </xf>
    <xf numFmtId="0" fontId="0" fillId="0" borderId="0" xfId="0" applyFill="1" applyAlignment="1">
      <alignment shrinkToFit="1"/>
    </xf>
    <xf numFmtId="0" fontId="5" fillId="0" borderId="25" xfId="579" applyFont="1" applyFill="1" applyBorder="1" applyAlignment="1">
      <alignment horizontal="right" shrinkToFit="1"/>
    </xf>
    <xf numFmtId="0" fontId="0" fillId="0" borderId="25" xfId="0" applyBorder="1" applyAlignment="1">
      <alignment shrinkToFit="1"/>
    </xf>
    <xf numFmtId="197" fontId="3" fillId="0" borderId="24" xfId="135" quotePrefix="1" applyNumberFormat="1" applyFont="1" applyFill="1" applyBorder="1" applyAlignment="1">
      <alignment horizontal="center" shrinkToFit="1"/>
    </xf>
    <xf numFmtId="197" fontId="3" fillId="0" borderId="0" xfId="579" quotePrefix="1" applyNumberFormat="1" applyFont="1" applyFill="1" applyBorder="1" applyAlignment="1">
      <alignment horizontal="center" shrinkToFit="1"/>
    </xf>
    <xf numFmtId="0" fontId="5" fillId="0" borderId="0" xfId="579" applyNumberFormat="1" applyFont="1" applyFill="1" applyBorder="1" applyAlignment="1">
      <alignment horizontal="center" wrapText="1"/>
    </xf>
    <xf numFmtId="0" fontId="5" fillId="0" borderId="25" xfId="579" applyNumberFormat="1" applyFont="1" applyFill="1" applyBorder="1" applyAlignment="1">
      <alignment horizontal="center" wrapText="1"/>
    </xf>
    <xf numFmtId="0" fontId="3" fillId="0" borderId="0" xfId="576" applyFont="1" applyFill="1" applyBorder="1" applyAlignment="1">
      <alignment horizontal="center"/>
    </xf>
    <xf numFmtId="0" fontId="104" fillId="0" borderId="25" xfId="0" applyFont="1" applyFill="1" applyBorder="1" applyAlignment="1">
      <alignment horizontal="center"/>
    </xf>
    <xf numFmtId="203" fontId="3" fillId="0" borderId="0" xfId="579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24" xfId="579" applyFont="1" applyFill="1" applyBorder="1" applyAlignment="1">
      <alignment horizontal="center" wrapText="1" shrinkToFit="1"/>
    </xf>
    <xf numFmtId="0" fontId="5" fillId="0" borderId="25" xfId="579" applyFont="1" applyFill="1" applyBorder="1" applyAlignment="1">
      <alignment horizontal="center" wrapText="1" shrinkToFit="1"/>
    </xf>
    <xf numFmtId="0" fontId="3" fillId="0" borderId="0" xfId="579" applyFont="1" applyFill="1" applyAlignment="1">
      <alignment horizontal="center"/>
    </xf>
    <xf numFmtId="0" fontId="5" fillId="0" borderId="24" xfId="573" applyFont="1" applyFill="1" applyBorder="1" applyAlignment="1">
      <alignment horizontal="center"/>
    </xf>
    <xf numFmtId="0" fontId="5" fillId="0" borderId="0" xfId="579" applyFont="1" applyFill="1" applyBorder="1" applyAlignment="1">
      <alignment horizontal="center" wrapText="1" shrinkToFit="1"/>
    </xf>
    <xf numFmtId="0" fontId="5" fillId="0" borderId="25" xfId="573" applyFont="1" applyFill="1" applyBorder="1" applyAlignment="1">
      <alignment horizontal="center" shrinkToFit="1"/>
    </xf>
    <xf numFmtId="0" fontId="5" fillId="0" borderId="25" xfId="573" applyFont="1" applyFill="1" applyBorder="1" applyAlignment="1">
      <alignment horizontal="center"/>
    </xf>
    <xf numFmtId="0" fontId="104" fillId="0" borderId="25" xfId="0" applyFont="1" applyFill="1" applyBorder="1" applyAlignment="1">
      <alignment horizontal="center" wrapText="1"/>
    </xf>
    <xf numFmtId="0" fontId="3" fillId="0" borderId="0" xfId="576" applyFont="1" applyFill="1" applyAlignment="1">
      <alignment shrinkToFit="1"/>
    </xf>
    <xf numFmtId="0" fontId="5" fillId="0" borderId="0" xfId="0" applyFont="1" applyFill="1" applyAlignment="1">
      <alignment horizontal="center"/>
    </xf>
    <xf numFmtId="0" fontId="5" fillId="0" borderId="24" xfId="573" applyFont="1" applyFill="1" applyBorder="1" applyAlignment="1">
      <alignment horizontal="center" shrinkToFit="1"/>
    </xf>
    <xf numFmtId="0" fontId="5" fillId="36" borderId="25" xfId="0" applyFont="1" applyFill="1" applyBorder="1" applyAlignment="1">
      <alignment horizontal="center"/>
    </xf>
    <xf numFmtId="0" fontId="5" fillId="0" borderId="0" xfId="579" quotePrefix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</xf>
    <xf numFmtId="226" fontId="5" fillId="0" borderId="25" xfId="1738" applyNumberFormat="1" applyFont="1" applyFill="1" applyBorder="1" applyAlignment="1">
      <alignment horizontal="center"/>
    </xf>
    <xf numFmtId="0" fontId="5" fillId="0" borderId="0" xfId="575" applyFont="1" applyFill="1" applyAlignment="1">
      <alignment horizontal="center"/>
    </xf>
    <xf numFmtId="49" fontId="3" fillId="0" borderId="0" xfId="579" applyNumberFormat="1" applyFont="1" applyFill="1" applyAlignment="1">
      <alignment horizontal="center"/>
    </xf>
    <xf numFmtId="0" fontId="5" fillId="0" borderId="25" xfId="579" applyFont="1" applyFill="1" applyBorder="1" applyAlignment="1">
      <alignment horizontal="center" vertical="top"/>
    </xf>
    <xf numFmtId="0" fontId="5" fillId="0" borderId="0" xfId="451" applyFont="1" applyFill="1" applyBorder="1" applyAlignment="1">
      <alignment horizontal="center" vertical="center"/>
    </xf>
    <xf numFmtId="0" fontId="5" fillId="0" borderId="0" xfId="567" applyFont="1" applyFill="1" applyAlignment="1">
      <alignment horizontal="left" shrinkToFit="1"/>
    </xf>
    <xf numFmtId="197" fontId="5" fillId="0" borderId="26" xfId="579" quotePrefix="1" applyNumberFormat="1" applyFont="1" applyFill="1" applyBorder="1" applyAlignment="1">
      <alignment horizontal="center" shrinkToFit="1"/>
    </xf>
    <xf numFmtId="0" fontId="5" fillId="0" borderId="25" xfId="571" applyFont="1" applyFill="1" applyBorder="1" applyAlignment="1">
      <alignment horizontal="center"/>
    </xf>
    <xf numFmtId="0" fontId="5" fillId="0" borderId="0" xfId="579" applyFont="1" applyFill="1" applyAlignment="1">
      <alignment shrinkToFit="1"/>
    </xf>
    <xf numFmtId="0" fontId="117" fillId="0" borderId="0" xfId="0" applyFont="1" applyFill="1" applyAlignment="1">
      <alignment shrinkToFit="1"/>
    </xf>
    <xf numFmtId="0" fontId="119" fillId="39" borderId="0" xfId="0" applyFont="1" applyFill="1" applyBorder="1" applyAlignment="1">
      <alignment horizontal="center" wrapText="1"/>
    </xf>
    <xf numFmtId="0" fontId="104" fillId="0" borderId="24" xfId="0" applyFont="1" applyFill="1" applyBorder="1" applyAlignment="1">
      <alignment horizontal="center"/>
    </xf>
    <xf numFmtId="0" fontId="5" fillId="0" borderId="0" xfId="579" applyFont="1" applyFill="1" applyBorder="1" applyAlignment="1">
      <alignment horizontal="center" shrinkToFit="1"/>
    </xf>
    <xf numFmtId="0" fontId="5" fillId="0" borderId="24" xfId="579" applyFont="1" applyFill="1" applyBorder="1" applyAlignment="1">
      <alignment horizontal="center" wrapText="1"/>
    </xf>
    <xf numFmtId="0" fontId="5" fillId="0" borderId="0" xfId="579" applyFont="1" applyFill="1" applyBorder="1" applyAlignment="1">
      <alignment horizontal="center" wrapText="1"/>
    </xf>
    <xf numFmtId="0" fontId="5" fillId="0" borderId="25" xfId="579" applyFont="1" applyFill="1" applyBorder="1" applyAlignment="1">
      <alignment horizontal="center" vertical="center"/>
    </xf>
    <xf numFmtId="0" fontId="5" fillId="0" borderId="25" xfId="579" applyFont="1" applyFill="1" applyBorder="1" applyAlignment="1">
      <alignment horizontal="center" vertical="center" shrinkToFit="1"/>
    </xf>
    <xf numFmtId="0" fontId="102" fillId="0" borderId="0" xfId="0" applyFont="1" applyFill="1" applyAlignment="1">
      <alignment horizontal="left" vertical="top" shrinkToFit="1"/>
    </xf>
    <xf numFmtId="0" fontId="5" fillId="0" borderId="0" xfId="443" applyFont="1" applyFill="1" applyBorder="1" applyAlignment="1">
      <alignment horizontal="center" wrapText="1" shrinkToFit="1"/>
    </xf>
    <xf numFmtId="15" fontId="5" fillId="0" borderId="5" xfId="579" applyNumberFormat="1" applyFont="1" applyFill="1" applyBorder="1" applyAlignment="1">
      <alignment horizontal="center"/>
    </xf>
    <xf numFmtId="0" fontId="104" fillId="0" borderId="0" xfId="0" applyFont="1" applyFill="1" applyAlignment="1">
      <alignment horizontal="center"/>
    </xf>
    <xf numFmtId="0" fontId="104" fillId="0" borderId="5" xfId="0" applyFont="1" applyFill="1" applyBorder="1" applyAlignment="1">
      <alignment horizontal="center" vertical="center"/>
    </xf>
    <xf numFmtId="0" fontId="104" fillId="0" borderId="5" xfId="0" applyFont="1" applyFill="1" applyBorder="1" applyAlignment="1">
      <alignment horizontal="center"/>
    </xf>
    <xf numFmtId="0" fontId="106" fillId="0" borderId="25" xfId="0" applyFont="1" applyFill="1" applyBorder="1" applyAlignment="1">
      <alignment horizontal="center"/>
    </xf>
    <xf numFmtId="0" fontId="106" fillId="0" borderId="24" xfId="0" applyFont="1" applyFill="1" applyBorder="1" applyAlignment="1">
      <alignment horizontal="center"/>
    </xf>
    <xf numFmtId="0" fontId="106" fillId="0" borderId="0" xfId="0" applyFont="1" applyFill="1" applyAlignment="1">
      <alignment horizontal="center"/>
    </xf>
    <xf numFmtId="0" fontId="106" fillId="0" borderId="24" xfId="0" applyFont="1" applyFill="1" applyBorder="1" applyAlignment="1">
      <alignment horizontal="center" vertical="center"/>
    </xf>
    <xf numFmtId="0" fontId="5" fillId="0" borderId="0" xfId="574" applyFont="1" applyFill="1" applyBorder="1" applyAlignment="1">
      <alignment horizontal="center"/>
    </xf>
    <xf numFmtId="0" fontId="5" fillId="0" borderId="24" xfId="574" applyFont="1" applyFill="1" applyBorder="1" applyAlignment="1">
      <alignment horizontal="center"/>
    </xf>
    <xf numFmtId="0" fontId="5" fillId="0" borderId="25" xfId="574" applyFont="1" applyFill="1" applyBorder="1" applyAlignment="1">
      <alignment horizontal="center"/>
    </xf>
    <xf numFmtId="0" fontId="5" fillId="0" borderId="24" xfId="574" applyFont="1" applyFill="1" applyBorder="1" applyAlignment="1">
      <alignment horizontal="center" wrapText="1"/>
    </xf>
    <xf numFmtId="0" fontId="5" fillId="0" borderId="25" xfId="574" applyFont="1" applyFill="1" applyBorder="1" applyAlignment="1">
      <alignment horizontal="center" wrapText="1"/>
    </xf>
    <xf numFmtId="0" fontId="5" fillId="0" borderId="0" xfId="574" applyFont="1" applyFill="1" applyBorder="1" applyAlignment="1">
      <alignment horizontal="center" vertical="center" wrapText="1"/>
    </xf>
    <xf numFmtId="0" fontId="5" fillId="36" borderId="25" xfId="574" applyFont="1" applyFill="1" applyBorder="1" applyAlignment="1">
      <alignment horizontal="center"/>
    </xf>
    <xf numFmtId="0" fontId="5" fillId="36" borderId="24" xfId="574" applyFont="1" applyFill="1" applyBorder="1" applyAlignment="1">
      <alignment horizontal="center" vertical="center" wrapText="1"/>
    </xf>
    <xf numFmtId="0" fontId="5" fillId="36" borderId="24" xfId="574" applyFont="1" applyFill="1" applyBorder="1" applyAlignment="1">
      <alignment horizontal="center" vertical="center"/>
    </xf>
    <xf numFmtId="0" fontId="5" fillId="36" borderId="25" xfId="574" applyFont="1" applyFill="1" applyBorder="1" applyAlignment="1">
      <alignment horizontal="center" vertical="center"/>
    </xf>
    <xf numFmtId="0" fontId="5" fillId="36" borderId="25" xfId="574" applyFont="1" applyFill="1" applyBorder="1" applyAlignment="1">
      <alignment horizontal="center" vertical="center" wrapText="1"/>
    </xf>
    <xf numFmtId="0" fontId="5" fillId="36" borderId="0" xfId="574" applyFont="1" applyFill="1" applyBorder="1" applyAlignment="1">
      <alignment horizontal="center"/>
    </xf>
    <xf numFmtId="0" fontId="3" fillId="36" borderId="25" xfId="1737" applyFont="1" applyFill="1" applyBorder="1" applyAlignment="1">
      <alignment horizontal="center"/>
    </xf>
    <xf numFmtId="49" fontId="3" fillId="36" borderId="25" xfId="1737" applyNumberFormat="1" applyFont="1" applyFill="1" applyBorder="1" applyAlignment="1">
      <alignment horizontal="center"/>
    </xf>
    <xf numFmtId="226" fontId="3" fillId="36" borderId="5" xfId="1737" applyNumberFormat="1" applyFont="1" applyFill="1" applyBorder="1" applyAlignment="1">
      <alignment horizontal="center"/>
    </xf>
    <xf numFmtId="0" fontId="5" fillId="36" borderId="25" xfId="569" applyFont="1" applyFill="1" applyBorder="1" applyAlignment="1">
      <alignment horizontal="center"/>
    </xf>
    <xf numFmtId="0" fontId="5" fillId="36" borderId="25" xfId="532" applyFont="1" applyFill="1" applyBorder="1" applyAlignment="1">
      <alignment horizontal="center" shrinkToFit="1"/>
    </xf>
    <xf numFmtId="0" fontId="3" fillId="36" borderId="0" xfId="443" applyFont="1" applyFill="1" applyAlignment="1">
      <alignment horizontal="left" shrinkToFit="1"/>
    </xf>
    <xf numFmtId="0" fontId="5" fillId="36" borderId="24" xfId="532" applyFont="1" applyFill="1" applyBorder="1" applyAlignment="1">
      <alignment horizontal="center" shrinkToFit="1"/>
    </xf>
    <xf numFmtId="0" fontId="5" fillId="36" borderId="25" xfId="579" applyFont="1" applyFill="1" applyBorder="1" applyAlignment="1">
      <alignment horizontal="center"/>
    </xf>
    <xf numFmtId="0" fontId="5" fillId="36" borderId="25" xfId="563" applyFont="1" applyFill="1" applyBorder="1" applyAlignment="1">
      <alignment horizontal="center" shrinkToFit="1"/>
    </xf>
    <xf numFmtId="0" fontId="5" fillId="36" borderId="24" xfId="579" applyFont="1" applyFill="1" applyBorder="1" applyAlignment="1">
      <alignment horizontal="center"/>
    </xf>
  </cellXfs>
  <cellStyles count="271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 8" xfId="11" xr:uid="{00000000-0005-0000-0000-00000A000000}"/>
    <cellStyle name="?? 9" xfId="12" xr:uid="{00000000-0005-0000-0000-00000B000000}"/>
    <cellStyle name="?????? - Style3" xfId="13" xr:uid="{00000000-0005-0000-0000-00000C000000}"/>
    <cellStyle name="?????? - Style4" xfId="14" xr:uid="{00000000-0005-0000-0000-00000D000000}"/>
    <cellStyle name="?????????????????" xfId="15" xr:uid="{00000000-0005-0000-0000-00000E000000}"/>
    <cellStyle name="????????????????? [0]_MOGAS97" xfId="16" xr:uid="{00000000-0005-0000-0000-00000F000000}"/>
    <cellStyle name="??????????????????? [0]_MOGAS97" xfId="17" xr:uid="{00000000-0005-0000-0000-000010000000}"/>
    <cellStyle name="???????????????????_MOGAS97" xfId="18" xr:uid="{00000000-0005-0000-0000-000011000000}"/>
    <cellStyle name="?????????????????_MOGAS97" xfId="19" xr:uid="{00000000-0005-0000-0000-000012000000}"/>
    <cellStyle name="????_C2+C3+POLY" xfId="20" xr:uid="{00000000-0005-0000-0000-000013000000}"/>
    <cellStyle name="??_PER - Style6" xfId="21" xr:uid="{00000000-0005-0000-0000-000014000000}"/>
    <cellStyle name="0,0_x000d__x000a_NA_x000d__x000a_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 2" xfId="35" xr:uid="{00000000-0005-0000-0000-000022000000}"/>
    <cellStyle name="20% - ส่วนที่ถูกเน้น1 2 2" xfId="36" xr:uid="{00000000-0005-0000-0000-000023000000}"/>
    <cellStyle name="20% - ส่วนที่ถูกเน้น1 3" xfId="37" xr:uid="{00000000-0005-0000-0000-000024000000}"/>
    <cellStyle name="20% - ส่วนที่ถูกเน้น2 2" xfId="38" xr:uid="{00000000-0005-0000-0000-000025000000}"/>
    <cellStyle name="20% - ส่วนที่ถูกเน้น2 2 2" xfId="39" xr:uid="{00000000-0005-0000-0000-000026000000}"/>
    <cellStyle name="20% - ส่วนที่ถูกเน้น2 3" xfId="40" xr:uid="{00000000-0005-0000-0000-000027000000}"/>
    <cellStyle name="20% - ส่วนที่ถูกเน้น3 2" xfId="41" xr:uid="{00000000-0005-0000-0000-000028000000}"/>
    <cellStyle name="20% - ส่วนที่ถูกเน้น3 2 2" xfId="42" xr:uid="{00000000-0005-0000-0000-000029000000}"/>
    <cellStyle name="20% - ส่วนที่ถูกเน้น3 3" xfId="43" xr:uid="{00000000-0005-0000-0000-00002A000000}"/>
    <cellStyle name="20% - ส่วนที่ถูกเน้น4 2" xfId="44" xr:uid="{00000000-0005-0000-0000-00002B000000}"/>
    <cellStyle name="20% - ส่วนที่ถูกเน้น4 2 2" xfId="45" xr:uid="{00000000-0005-0000-0000-00002C000000}"/>
    <cellStyle name="20% - ส่วนที่ถูกเน้น4 3" xfId="46" xr:uid="{00000000-0005-0000-0000-00002D000000}"/>
    <cellStyle name="20% - ส่วนที่ถูกเน้น5 2" xfId="47" xr:uid="{00000000-0005-0000-0000-00002E000000}"/>
    <cellStyle name="20% - ส่วนที่ถูกเน้น6 2" xfId="48" xr:uid="{00000000-0005-0000-0000-00002F000000}"/>
    <cellStyle name="20% - ส่วนที่ถูกเน้น6 2 2" xfId="49" xr:uid="{00000000-0005-0000-0000-000030000000}"/>
    <cellStyle name="20% - ส่วนที่ถูกเน้น6 3" xfId="50" xr:uid="{00000000-0005-0000-0000-000031000000}"/>
    <cellStyle name="40% - Accent1 2" xfId="51" xr:uid="{00000000-0005-0000-0000-000032000000}"/>
    <cellStyle name="40% - Accent1 3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3 2" xfId="55" xr:uid="{00000000-0005-0000-0000-000036000000}"/>
    <cellStyle name="40% - Accent3 3" xfId="56" xr:uid="{00000000-0005-0000-0000-000037000000}"/>
    <cellStyle name="40% - Accent4 2" xfId="57" xr:uid="{00000000-0005-0000-0000-000038000000}"/>
    <cellStyle name="40% - Accent4 3" xfId="58" xr:uid="{00000000-0005-0000-0000-000039000000}"/>
    <cellStyle name="40% - Accent5 2" xfId="59" xr:uid="{00000000-0005-0000-0000-00003A000000}"/>
    <cellStyle name="40% - Accent5 3" xfId="60" xr:uid="{00000000-0005-0000-0000-00003B000000}"/>
    <cellStyle name="40% - Accent6 2" xfId="61" xr:uid="{00000000-0005-0000-0000-00003C000000}"/>
    <cellStyle name="40% - Accent6 3" xfId="62" xr:uid="{00000000-0005-0000-0000-00003D000000}"/>
    <cellStyle name="40% - ส่วนที่ถูกเน้น1 2" xfId="63" xr:uid="{00000000-0005-0000-0000-00003E000000}"/>
    <cellStyle name="40% - ส่วนที่ถูกเน้น1 2 2" xfId="64" xr:uid="{00000000-0005-0000-0000-00003F000000}"/>
    <cellStyle name="40% - ส่วนที่ถูกเน้น1 3" xfId="65" xr:uid="{00000000-0005-0000-0000-000040000000}"/>
    <cellStyle name="40% - ส่วนที่ถูกเน้น2 2" xfId="66" xr:uid="{00000000-0005-0000-0000-000041000000}"/>
    <cellStyle name="40% - ส่วนที่ถูกเน้น3 2" xfId="67" xr:uid="{00000000-0005-0000-0000-000042000000}"/>
    <cellStyle name="40% - ส่วนที่ถูกเน้น3 2 2" xfId="68" xr:uid="{00000000-0005-0000-0000-000043000000}"/>
    <cellStyle name="40% - ส่วนที่ถูกเน้น3 3" xfId="69" xr:uid="{00000000-0005-0000-0000-000044000000}"/>
    <cellStyle name="40% - ส่วนที่ถูกเน้น4 2" xfId="70" xr:uid="{00000000-0005-0000-0000-000045000000}"/>
    <cellStyle name="40% - ส่วนที่ถูกเน้น4 2 2" xfId="71" xr:uid="{00000000-0005-0000-0000-000046000000}"/>
    <cellStyle name="40% - ส่วนที่ถูกเน้น4 3" xfId="72" xr:uid="{00000000-0005-0000-0000-000047000000}"/>
    <cellStyle name="40% - ส่วนที่ถูกเน้น5 2" xfId="73" xr:uid="{00000000-0005-0000-0000-000048000000}"/>
    <cellStyle name="40% - ส่วนที่ถูกเน้น5 2 2" xfId="74" xr:uid="{00000000-0005-0000-0000-000049000000}"/>
    <cellStyle name="40% - ส่วนที่ถูกเน้น5 3" xfId="75" xr:uid="{00000000-0005-0000-0000-00004A000000}"/>
    <cellStyle name="40% - ส่วนที่ถูกเน้น6 2" xfId="76" xr:uid="{00000000-0005-0000-0000-00004B000000}"/>
    <cellStyle name="40% - ส่วนที่ถูกเน้น6 2 2" xfId="77" xr:uid="{00000000-0005-0000-0000-00004C000000}"/>
    <cellStyle name="40% - ส่วนที่ถูกเน้น6 3" xfId="78" xr:uid="{00000000-0005-0000-0000-00004D000000}"/>
    <cellStyle name="60% - Accent1 2" xfId="79" xr:uid="{00000000-0005-0000-0000-00004E000000}"/>
    <cellStyle name="60% - Accent1 3" xfId="80" xr:uid="{00000000-0005-0000-0000-00004F000000}"/>
    <cellStyle name="60% - Accent2 2" xfId="81" xr:uid="{00000000-0005-0000-0000-000050000000}"/>
    <cellStyle name="60% - Accent2 3" xfId="82" xr:uid="{00000000-0005-0000-0000-000051000000}"/>
    <cellStyle name="60% - Accent3 2" xfId="83" xr:uid="{00000000-0005-0000-0000-000052000000}"/>
    <cellStyle name="60% - Accent3 3" xfId="84" xr:uid="{00000000-0005-0000-0000-000053000000}"/>
    <cellStyle name="60% - Accent4 2" xfId="85" xr:uid="{00000000-0005-0000-0000-000054000000}"/>
    <cellStyle name="60% - Accent4 3" xfId="86" xr:uid="{00000000-0005-0000-0000-000055000000}"/>
    <cellStyle name="60% - Accent5 2" xfId="87" xr:uid="{00000000-0005-0000-0000-000056000000}"/>
    <cellStyle name="60% - Accent5 3" xfId="88" xr:uid="{00000000-0005-0000-0000-000057000000}"/>
    <cellStyle name="60% - Accent6 2" xfId="89" xr:uid="{00000000-0005-0000-0000-000058000000}"/>
    <cellStyle name="60% - Accent6 3" xfId="90" xr:uid="{00000000-0005-0000-0000-000059000000}"/>
    <cellStyle name="60% - ส่วนที่ถูกเน้น1 2" xfId="91" xr:uid="{00000000-0005-0000-0000-00005A000000}"/>
    <cellStyle name="60% - ส่วนที่ถูกเน้น1 2 2" xfId="92" xr:uid="{00000000-0005-0000-0000-00005B000000}"/>
    <cellStyle name="60% - ส่วนที่ถูกเน้น1 3" xfId="93" xr:uid="{00000000-0005-0000-0000-00005C000000}"/>
    <cellStyle name="60% - ส่วนที่ถูกเน้น2 2" xfId="94" xr:uid="{00000000-0005-0000-0000-00005D000000}"/>
    <cellStyle name="60% - ส่วนที่ถูกเน้น2 2 2" xfId="95" xr:uid="{00000000-0005-0000-0000-00005E000000}"/>
    <cellStyle name="60% - ส่วนที่ถูกเน้น2 3" xfId="96" xr:uid="{00000000-0005-0000-0000-00005F000000}"/>
    <cellStyle name="60% - ส่วนที่ถูกเน้น3 2" xfId="97" xr:uid="{00000000-0005-0000-0000-000060000000}"/>
    <cellStyle name="60% - ส่วนที่ถูกเน้น3 2 2" xfId="98" xr:uid="{00000000-0005-0000-0000-000061000000}"/>
    <cellStyle name="60% - ส่วนที่ถูกเน้น3 3" xfId="99" xr:uid="{00000000-0005-0000-0000-000062000000}"/>
    <cellStyle name="60% - ส่วนที่ถูกเน้น4 2" xfId="100" xr:uid="{00000000-0005-0000-0000-000063000000}"/>
    <cellStyle name="60% - ส่วนที่ถูกเน้น4 2 2" xfId="101" xr:uid="{00000000-0005-0000-0000-000064000000}"/>
    <cellStyle name="60% - ส่วนที่ถูกเน้น4 3" xfId="102" xr:uid="{00000000-0005-0000-0000-000065000000}"/>
    <cellStyle name="60% - ส่วนที่ถูกเน้น5 2" xfId="103" xr:uid="{00000000-0005-0000-0000-000066000000}"/>
    <cellStyle name="60% - ส่วนที่ถูกเน้น5 2 2" xfId="104" xr:uid="{00000000-0005-0000-0000-000067000000}"/>
    <cellStyle name="60% - ส่วนที่ถูกเน้น5 3" xfId="105" xr:uid="{00000000-0005-0000-0000-000068000000}"/>
    <cellStyle name="60% - ส่วนที่ถูกเน้น6 2" xfId="106" xr:uid="{00000000-0005-0000-0000-000069000000}"/>
    <cellStyle name="60% - ส่วนที่ถูกเน้น6 2 2" xfId="107" xr:uid="{00000000-0005-0000-0000-00006A000000}"/>
    <cellStyle name="60% - ส่วนที่ถูกเน้น6 3" xfId="108" xr:uid="{00000000-0005-0000-0000-00006B000000}"/>
    <cellStyle name="75" xfId="109" xr:uid="{00000000-0005-0000-0000-00006C000000}"/>
    <cellStyle name="75 2" xfId="110" xr:uid="{00000000-0005-0000-0000-00006D000000}"/>
    <cellStyle name="75 3" xfId="111" xr:uid="{00000000-0005-0000-0000-00006E000000}"/>
    <cellStyle name="75 4" xfId="112" xr:uid="{00000000-0005-0000-0000-00006F000000}"/>
    <cellStyle name="Accent1 2" xfId="113" xr:uid="{00000000-0005-0000-0000-000070000000}"/>
    <cellStyle name="Accent1 3" xfId="114" xr:uid="{00000000-0005-0000-0000-000071000000}"/>
    <cellStyle name="Accent2 2" xfId="115" xr:uid="{00000000-0005-0000-0000-000072000000}"/>
    <cellStyle name="Accent2 3" xfId="116" xr:uid="{00000000-0005-0000-0000-000073000000}"/>
    <cellStyle name="Accent3 2" xfId="117" xr:uid="{00000000-0005-0000-0000-000074000000}"/>
    <cellStyle name="Accent3 3" xfId="118" xr:uid="{00000000-0005-0000-0000-000075000000}"/>
    <cellStyle name="Accent4 2" xfId="119" xr:uid="{00000000-0005-0000-0000-000076000000}"/>
    <cellStyle name="Accent4 3" xfId="120" xr:uid="{00000000-0005-0000-0000-000077000000}"/>
    <cellStyle name="Accent5 2" xfId="121" xr:uid="{00000000-0005-0000-0000-000078000000}"/>
    <cellStyle name="Accent5 3" xfId="122" xr:uid="{00000000-0005-0000-0000-000079000000}"/>
    <cellStyle name="Accent6 2" xfId="123" xr:uid="{00000000-0005-0000-0000-00007A000000}"/>
    <cellStyle name="Accent6 3" xfId="124" xr:uid="{00000000-0005-0000-0000-00007B000000}"/>
    <cellStyle name="Bad 2" xfId="125" xr:uid="{00000000-0005-0000-0000-00007C000000}"/>
    <cellStyle name="Bad 3" xfId="126" xr:uid="{00000000-0005-0000-0000-00007D000000}"/>
    <cellStyle name="Calculation 2" xfId="127" xr:uid="{00000000-0005-0000-0000-00007E000000}"/>
    <cellStyle name="Calculation 2 2" xfId="128" xr:uid="{00000000-0005-0000-0000-00007F000000}"/>
    <cellStyle name="Calculation 3" xfId="129" xr:uid="{00000000-0005-0000-0000-000080000000}"/>
    <cellStyle name="Calculation 3 2" xfId="130" xr:uid="{00000000-0005-0000-0000-000081000000}"/>
    <cellStyle name="Calculation 4" xfId="131" xr:uid="{00000000-0005-0000-0000-000082000000}"/>
    <cellStyle name="Calculation 4 2" xfId="132" xr:uid="{00000000-0005-0000-0000-000083000000}"/>
    <cellStyle name="Check Cell 2" xfId="133" xr:uid="{00000000-0005-0000-0000-000084000000}"/>
    <cellStyle name="Check Cell 3" xfId="134" xr:uid="{00000000-0005-0000-0000-000085000000}"/>
    <cellStyle name="Comma" xfId="135" builtinId="3"/>
    <cellStyle name="Comma  - Style1" xfId="136" xr:uid="{00000000-0005-0000-0000-000087000000}"/>
    <cellStyle name="Comma  - Style2" xfId="137" xr:uid="{00000000-0005-0000-0000-000088000000}"/>
    <cellStyle name="Comma  - Style3" xfId="138" xr:uid="{00000000-0005-0000-0000-000089000000}"/>
    <cellStyle name="Comma  - Style4" xfId="139" xr:uid="{00000000-0005-0000-0000-00008A000000}"/>
    <cellStyle name="Comma  - Style5" xfId="140" xr:uid="{00000000-0005-0000-0000-00008B000000}"/>
    <cellStyle name="Comma  - Style6" xfId="141" xr:uid="{00000000-0005-0000-0000-00008C000000}"/>
    <cellStyle name="Comma  - Style7" xfId="142" xr:uid="{00000000-0005-0000-0000-00008D000000}"/>
    <cellStyle name="Comma  - Style7 2" xfId="143" xr:uid="{00000000-0005-0000-0000-00008E000000}"/>
    <cellStyle name="Comma  - Style8" xfId="144" xr:uid="{00000000-0005-0000-0000-00008F000000}"/>
    <cellStyle name="Comma  - Style8 2" xfId="145" xr:uid="{00000000-0005-0000-0000-000090000000}"/>
    <cellStyle name="Comma [0] 2" xfId="146" xr:uid="{00000000-0005-0000-0000-000091000000}"/>
    <cellStyle name="Comma [0] 3" xfId="147" xr:uid="{00000000-0005-0000-0000-000092000000}"/>
    <cellStyle name="Comma 10" xfId="148" xr:uid="{00000000-0005-0000-0000-000093000000}"/>
    <cellStyle name="Comma 10 2" xfId="149" xr:uid="{00000000-0005-0000-0000-000094000000}"/>
    <cellStyle name="Comma 10 2 2" xfId="150" xr:uid="{00000000-0005-0000-0000-000095000000}"/>
    <cellStyle name="Comma 10 2 2 2" xfId="151" xr:uid="{00000000-0005-0000-0000-000096000000}"/>
    <cellStyle name="Comma 10 2 3" xfId="152" xr:uid="{00000000-0005-0000-0000-000097000000}"/>
    <cellStyle name="Comma 10 3" xfId="153" xr:uid="{00000000-0005-0000-0000-000098000000}"/>
    <cellStyle name="Comma 10 3 2" xfId="154" xr:uid="{00000000-0005-0000-0000-000099000000}"/>
    <cellStyle name="Comma 10 4" xfId="155" xr:uid="{00000000-0005-0000-0000-00009A000000}"/>
    <cellStyle name="Comma 10 6" xfId="156" xr:uid="{00000000-0005-0000-0000-00009B000000}"/>
    <cellStyle name="Comma 10 7 2 2" xfId="157" xr:uid="{00000000-0005-0000-0000-00009C000000}"/>
    <cellStyle name="Comma 11" xfId="158" xr:uid="{00000000-0005-0000-0000-00009D000000}"/>
    <cellStyle name="Comma 11 2" xfId="159" xr:uid="{00000000-0005-0000-0000-00009E000000}"/>
    <cellStyle name="Comma 11 3" xfId="160" xr:uid="{00000000-0005-0000-0000-00009F000000}"/>
    <cellStyle name="Comma 12" xfId="161" xr:uid="{00000000-0005-0000-0000-0000A0000000}"/>
    <cellStyle name="Comma 12 2" xfId="162" xr:uid="{00000000-0005-0000-0000-0000A1000000}"/>
    <cellStyle name="Comma 12 3" xfId="163" xr:uid="{00000000-0005-0000-0000-0000A2000000}"/>
    <cellStyle name="Comma 13" xfId="164" xr:uid="{00000000-0005-0000-0000-0000A3000000}"/>
    <cellStyle name="Comma 13 2" xfId="165" xr:uid="{00000000-0005-0000-0000-0000A4000000}"/>
    <cellStyle name="Comma 14" xfId="166" xr:uid="{00000000-0005-0000-0000-0000A5000000}"/>
    <cellStyle name="Comma 14 2" xfId="167" xr:uid="{00000000-0005-0000-0000-0000A6000000}"/>
    <cellStyle name="Comma 14 2 2" xfId="168" xr:uid="{00000000-0005-0000-0000-0000A7000000}"/>
    <cellStyle name="Comma 14 3" xfId="169" xr:uid="{00000000-0005-0000-0000-0000A8000000}"/>
    <cellStyle name="Comma 15" xfId="170" xr:uid="{00000000-0005-0000-0000-0000A9000000}"/>
    <cellStyle name="Comma 15 2" xfId="171" xr:uid="{00000000-0005-0000-0000-0000AA000000}"/>
    <cellStyle name="Comma 16" xfId="172" xr:uid="{00000000-0005-0000-0000-0000AB000000}"/>
    <cellStyle name="Comma 16 2" xfId="173" xr:uid="{00000000-0005-0000-0000-0000AC000000}"/>
    <cellStyle name="Comma 16 3" xfId="174" xr:uid="{00000000-0005-0000-0000-0000AD000000}"/>
    <cellStyle name="Comma 17" xfId="175" xr:uid="{00000000-0005-0000-0000-0000AE000000}"/>
    <cellStyle name="Comma 17 2" xfId="176" xr:uid="{00000000-0005-0000-0000-0000AF000000}"/>
    <cellStyle name="Comma 18" xfId="177" xr:uid="{00000000-0005-0000-0000-0000B0000000}"/>
    <cellStyle name="Comma 18 2" xfId="178" xr:uid="{00000000-0005-0000-0000-0000B1000000}"/>
    <cellStyle name="Comma 19" xfId="179" xr:uid="{00000000-0005-0000-0000-0000B2000000}"/>
    <cellStyle name="Comma 19 2" xfId="180" xr:uid="{00000000-0005-0000-0000-0000B3000000}"/>
    <cellStyle name="Comma 2" xfId="181" xr:uid="{00000000-0005-0000-0000-0000B4000000}"/>
    <cellStyle name="Comma 2 10" xfId="182" xr:uid="{00000000-0005-0000-0000-0000B5000000}"/>
    <cellStyle name="Comma 2 10 2" xfId="183" xr:uid="{00000000-0005-0000-0000-0000B6000000}"/>
    <cellStyle name="Comma 2 11" xfId="184" xr:uid="{00000000-0005-0000-0000-0000B7000000}"/>
    <cellStyle name="Comma 2 11 2" xfId="185" xr:uid="{00000000-0005-0000-0000-0000B8000000}"/>
    <cellStyle name="Comma 2 11 3" xfId="186" xr:uid="{00000000-0005-0000-0000-0000B9000000}"/>
    <cellStyle name="Comma 2 12" xfId="187" xr:uid="{00000000-0005-0000-0000-0000BA000000}"/>
    <cellStyle name="Comma 2 13" xfId="188" xr:uid="{00000000-0005-0000-0000-0000BB000000}"/>
    <cellStyle name="Comma 2 2" xfId="189" xr:uid="{00000000-0005-0000-0000-0000BC000000}"/>
    <cellStyle name="Comma 2 2 2" xfId="190" xr:uid="{00000000-0005-0000-0000-0000BD000000}"/>
    <cellStyle name="Comma 2 2 2 2" xfId="191" xr:uid="{00000000-0005-0000-0000-0000BE000000}"/>
    <cellStyle name="Comma 2 2 2 2 2" xfId="192" xr:uid="{00000000-0005-0000-0000-0000BF000000}"/>
    <cellStyle name="Comma 2 2 3" xfId="193" xr:uid="{00000000-0005-0000-0000-0000C0000000}"/>
    <cellStyle name="Comma 2 2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_ใบ TOP FAT ํ Y'5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3" xfId="200" xr:uid="{00000000-0005-0000-0000-0000C7000000}"/>
    <cellStyle name="Comma 2 3 4" xfId="201" xr:uid="{00000000-0005-0000-0000-0000C8000000}"/>
    <cellStyle name="Comma 2 4" xfId="202" xr:uid="{00000000-0005-0000-0000-0000C9000000}"/>
    <cellStyle name="Comma 2 4 2" xfId="203" xr:uid="{00000000-0005-0000-0000-0000CA000000}"/>
    <cellStyle name="Comma 2 5" xfId="204" xr:uid="{00000000-0005-0000-0000-0000CB000000}"/>
    <cellStyle name="Comma 2 5 2" xfId="205" xr:uid="{00000000-0005-0000-0000-0000CC000000}"/>
    <cellStyle name="Comma 2 6" xfId="206" xr:uid="{00000000-0005-0000-0000-0000CD000000}"/>
    <cellStyle name="Comma 2 6 2" xfId="207" xr:uid="{00000000-0005-0000-0000-0000CE000000}"/>
    <cellStyle name="Comma 2 7" xfId="208" xr:uid="{00000000-0005-0000-0000-0000CF000000}"/>
    <cellStyle name="Comma 2 7 2" xfId="209" xr:uid="{00000000-0005-0000-0000-0000D0000000}"/>
    <cellStyle name="Comma 2 8" xfId="210" xr:uid="{00000000-0005-0000-0000-0000D1000000}"/>
    <cellStyle name="Comma 2 8 2" xfId="211" xr:uid="{00000000-0005-0000-0000-0000D2000000}"/>
    <cellStyle name="Comma 2 9" xfId="212" xr:uid="{00000000-0005-0000-0000-0000D3000000}"/>
    <cellStyle name="Comma 2 9 2" xfId="213" xr:uid="{00000000-0005-0000-0000-0000D4000000}"/>
    <cellStyle name="Comma 2_C-FEED" xfId="214" xr:uid="{00000000-0005-0000-0000-0000D5000000}"/>
    <cellStyle name="Comma 20" xfId="215" xr:uid="{00000000-0005-0000-0000-0000D6000000}"/>
    <cellStyle name="Comma 21" xfId="216" xr:uid="{00000000-0005-0000-0000-0000D7000000}"/>
    <cellStyle name="Comma 22" xfId="217" xr:uid="{00000000-0005-0000-0000-0000D8000000}"/>
    <cellStyle name="Comma 23" xfId="218" xr:uid="{00000000-0005-0000-0000-0000D9000000}"/>
    <cellStyle name="Comma 23 2" xfId="219" xr:uid="{00000000-0005-0000-0000-0000DA000000}"/>
    <cellStyle name="Comma 23 3" xfId="220" xr:uid="{00000000-0005-0000-0000-0000DB000000}"/>
    <cellStyle name="Comma 24" xfId="221" xr:uid="{00000000-0005-0000-0000-0000DC000000}"/>
    <cellStyle name="Comma 24 2" xfId="222" xr:uid="{00000000-0005-0000-0000-0000DD000000}"/>
    <cellStyle name="Comma 25" xfId="223" xr:uid="{00000000-0005-0000-0000-0000DE000000}"/>
    <cellStyle name="Comma 25 2" xfId="224" xr:uid="{00000000-0005-0000-0000-0000DF000000}"/>
    <cellStyle name="Comma 26" xfId="225" xr:uid="{00000000-0005-0000-0000-0000E0000000}"/>
    <cellStyle name="Comma 26 2" xfId="226" xr:uid="{00000000-0005-0000-0000-0000E1000000}"/>
    <cellStyle name="Comma 26 3" xfId="227" xr:uid="{00000000-0005-0000-0000-0000E2000000}"/>
    <cellStyle name="Comma 27" xfId="228" xr:uid="{00000000-0005-0000-0000-0000E3000000}"/>
    <cellStyle name="Comma 27 2" xfId="229" xr:uid="{00000000-0005-0000-0000-0000E4000000}"/>
    <cellStyle name="Comma 28" xfId="230" xr:uid="{00000000-0005-0000-0000-0000E5000000}"/>
    <cellStyle name="Comma 28 2" xfId="231" xr:uid="{00000000-0005-0000-0000-0000E6000000}"/>
    <cellStyle name="Comma 29" xfId="232" xr:uid="{00000000-0005-0000-0000-0000E7000000}"/>
    <cellStyle name="Comma 29 2" xfId="233" xr:uid="{00000000-0005-0000-0000-0000E8000000}"/>
    <cellStyle name="Comma 3" xfId="234" xr:uid="{00000000-0005-0000-0000-0000E9000000}"/>
    <cellStyle name="Comma 3 10" xfId="235" xr:uid="{00000000-0005-0000-0000-0000EA000000}"/>
    <cellStyle name="Comma 3 10 2" xfId="236" xr:uid="{00000000-0005-0000-0000-0000EB000000}"/>
    <cellStyle name="Comma 3 11" xfId="237" xr:uid="{00000000-0005-0000-0000-0000EC000000}"/>
    <cellStyle name="Comma 3 11 2" xfId="238" xr:uid="{00000000-0005-0000-0000-0000ED000000}"/>
    <cellStyle name="Comma 3 11 3" xfId="239" xr:uid="{00000000-0005-0000-0000-0000EE000000}"/>
    <cellStyle name="Comma 3 12" xfId="240" xr:uid="{00000000-0005-0000-0000-0000EF000000}"/>
    <cellStyle name="Comma 3 13" xfId="241" xr:uid="{00000000-0005-0000-0000-0000F0000000}"/>
    <cellStyle name="Comma 3 2" xfId="242" xr:uid="{00000000-0005-0000-0000-0000F1000000}"/>
    <cellStyle name="Comma 3 2 2" xfId="243" xr:uid="{00000000-0005-0000-0000-0000F2000000}"/>
    <cellStyle name="Comma 3 2 2 2" xfId="244" xr:uid="{00000000-0005-0000-0000-0000F3000000}"/>
    <cellStyle name="Comma 3 2 3" xfId="245" xr:uid="{00000000-0005-0000-0000-0000F4000000}"/>
    <cellStyle name="Comma 3 2 3 2" xfId="246" xr:uid="{00000000-0005-0000-0000-0000F5000000}"/>
    <cellStyle name="Comma 3 3" xfId="247" xr:uid="{00000000-0005-0000-0000-0000F6000000}"/>
    <cellStyle name="Comma 3 3 2" xfId="248" xr:uid="{00000000-0005-0000-0000-0000F7000000}"/>
    <cellStyle name="Comma 3 4" xfId="249" xr:uid="{00000000-0005-0000-0000-0000F8000000}"/>
    <cellStyle name="Comma 3 4 2" xfId="250" xr:uid="{00000000-0005-0000-0000-0000F9000000}"/>
    <cellStyle name="Comma 3 5" xfId="251" xr:uid="{00000000-0005-0000-0000-0000FA000000}"/>
    <cellStyle name="Comma 3 5 2" xfId="252" xr:uid="{00000000-0005-0000-0000-0000FB000000}"/>
    <cellStyle name="Comma 3 6" xfId="253" xr:uid="{00000000-0005-0000-0000-0000FC000000}"/>
    <cellStyle name="Comma 3 6 2" xfId="254" xr:uid="{00000000-0005-0000-0000-0000FD000000}"/>
    <cellStyle name="Comma 3 7" xfId="255" xr:uid="{00000000-0005-0000-0000-0000FE000000}"/>
    <cellStyle name="Comma 3 7 2" xfId="256" xr:uid="{00000000-0005-0000-0000-0000FF000000}"/>
    <cellStyle name="Comma 3 8" xfId="257" xr:uid="{00000000-0005-0000-0000-000000010000}"/>
    <cellStyle name="Comma 3 8 2" xfId="258" xr:uid="{00000000-0005-0000-0000-000001010000}"/>
    <cellStyle name="Comma 3 9" xfId="259" xr:uid="{00000000-0005-0000-0000-000002010000}"/>
    <cellStyle name="Comma 3 9 2" xfId="260" xr:uid="{00000000-0005-0000-0000-000003010000}"/>
    <cellStyle name="Comma 3_II5.1ใบวิเคราะห์และร่างงบ Y'52-FEED ครั้งที่5 -หญิง 22-2-53  เวลา 10.49" xfId="261" xr:uid="{00000000-0005-0000-0000-000004010000}"/>
    <cellStyle name="Comma 30" xfId="262" xr:uid="{00000000-0005-0000-0000-000005010000}"/>
    <cellStyle name="Comma 30 2" xfId="263" xr:uid="{00000000-0005-0000-0000-000006010000}"/>
    <cellStyle name="Comma 31" xfId="264" xr:uid="{00000000-0005-0000-0000-000007010000}"/>
    <cellStyle name="Comma 32" xfId="265" xr:uid="{00000000-0005-0000-0000-000008010000}"/>
    <cellStyle name="Comma 33" xfId="266" xr:uid="{00000000-0005-0000-0000-000009010000}"/>
    <cellStyle name="Comma 34" xfId="267" xr:uid="{00000000-0005-0000-0000-00000A010000}"/>
    <cellStyle name="Comma 35" xfId="268" xr:uid="{00000000-0005-0000-0000-00000B010000}"/>
    <cellStyle name="Comma 36" xfId="269" xr:uid="{00000000-0005-0000-0000-00000C010000}"/>
    <cellStyle name="Comma 37" xfId="270" xr:uid="{00000000-0005-0000-0000-00000D010000}"/>
    <cellStyle name="Comma 38" xfId="271" xr:uid="{00000000-0005-0000-0000-00000E010000}"/>
    <cellStyle name="Comma 39" xfId="272" xr:uid="{00000000-0005-0000-0000-00000F010000}"/>
    <cellStyle name="Comma 4" xfId="273" xr:uid="{00000000-0005-0000-0000-000010010000}"/>
    <cellStyle name="Comma 4 10" xfId="274" xr:uid="{00000000-0005-0000-0000-000011010000}"/>
    <cellStyle name="Comma 4 10 2" xfId="275" xr:uid="{00000000-0005-0000-0000-000012010000}"/>
    <cellStyle name="Comma 4 11" xfId="276" xr:uid="{00000000-0005-0000-0000-000013010000}"/>
    <cellStyle name="Comma 4 12" xfId="277" xr:uid="{00000000-0005-0000-0000-000014010000}"/>
    <cellStyle name="Comma 4 2" xfId="278" xr:uid="{00000000-0005-0000-0000-000015010000}"/>
    <cellStyle name="Comma 4 2 2" xfId="279" xr:uid="{00000000-0005-0000-0000-000016010000}"/>
    <cellStyle name="Comma 4 3" xfId="280" xr:uid="{00000000-0005-0000-0000-000017010000}"/>
    <cellStyle name="Comma 4 3 2" xfId="281" xr:uid="{00000000-0005-0000-0000-000018010000}"/>
    <cellStyle name="Comma 4 4" xfId="282" xr:uid="{00000000-0005-0000-0000-000019010000}"/>
    <cellStyle name="Comma 4 4 2" xfId="283" xr:uid="{00000000-0005-0000-0000-00001A010000}"/>
    <cellStyle name="Comma 4 5" xfId="284" xr:uid="{00000000-0005-0000-0000-00001B010000}"/>
    <cellStyle name="Comma 4 5 2" xfId="285" xr:uid="{00000000-0005-0000-0000-00001C010000}"/>
    <cellStyle name="Comma 4 6" xfId="286" xr:uid="{00000000-0005-0000-0000-00001D010000}"/>
    <cellStyle name="Comma 4 6 2" xfId="287" xr:uid="{00000000-0005-0000-0000-00001E010000}"/>
    <cellStyle name="Comma 4 7" xfId="288" xr:uid="{00000000-0005-0000-0000-00001F010000}"/>
    <cellStyle name="Comma 4 7 2" xfId="289" xr:uid="{00000000-0005-0000-0000-000020010000}"/>
    <cellStyle name="Comma 4 8" xfId="290" xr:uid="{00000000-0005-0000-0000-000021010000}"/>
    <cellStyle name="Comma 4 8 2" xfId="291" xr:uid="{00000000-0005-0000-0000-000022010000}"/>
    <cellStyle name="Comma 4 9" xfId="292" xr:uid="{00000000-0005-0000-0000-000023010000}"/>
    <cellStyle name="Comma 4 9 2" xfId="293" xr:uid="{00000000-0005-0000-0000-000024010000}"/>
    <cellStyle name="Comma 4_Mono Gen Hire Purchase" xfId="294" xr:uid="{00000000-0005-0000-0000-000025010000}"/>
    <cellStyle name="Comma 40" xfId="295" xr:uid="{00000000-0005-0000-0000-000026010000}"/>
    <cellStyle name="Comma 41" xfId="296" xr:uid="{00000000-0005-0000-0000-000027010000}"/>
    <cellStyle name="Comma 42" xfId="297" xr:uid="{00000000-0005-0000-0000-000028010000}"/>
    <cellStyle name="Comma 43" xfId="298" xr:uid="{00000000-0005-0000-0000-000029010000}"/>
    <cellStyle name="Comma 44" xfId="299" xr:uid="{00000000-0005-0000-0000-00002A010000}"/>
    <cellStyle name="Comma 45" xfId="300" xr:uid="{00000000-0005-0000-0000-00002B010000}"/>
    <cellStyle name="Comma 46" xfId="301" xr:uid="{00000000-0005-0000-0000-00002C010000}"/>
    <cellStyle name="Comma 47" xfId="302" xr:uid="{00000000-0005-0000-0000-00002D010000}"/>
    <cellStyle name="Comma 5" xfId="303" xr:uid="{00000000-0005-0000-0000-00002E010000}"/>
    <cellStyle name="Comma 5 10" xfId="304" xr:uid="{00000000-0005-0000-0000-00002F010000}"/>
    <cellStyle name="Comma 5 10 2" xfId="305" xr:uid="{00000000-0005-0000-0000-000030010000}"/>
    <cellStyle name="Comma 5 11" xfId="306" xr:uid="{00000000-0005-0000-0000-000031010000}"/>
    <cellStyle name="Comma 5 2" xfId="307" xr:uid="{00000000-0005-0000-0000-000032010000}"/>
    <cellStyle name="Comma 5 2 2" xfId="308" xr:uid="{00000000-0005-0000-0000-000033010000}"/>
    <cellStyle name="Comma 5 3" xfId="309" xr:uid="{00000000-0005-0000-0000-000034010000}"/>
    <cellStyle name="Comma 5 3 2" xfId="310" xr:uid="{00000000-0005-0000-0000-000035010000}"/>
    <cellStyle name="Comma 5 4" xfId="311" xr:uid="{00000000-0005-0000-0000-000036010000}"/>
    <cellStyle name="Comma 5 4 2" xfId="312" xr:uid="{00000000-0005-0000-0000-000037010000}"/>
    <cellStyle name="Comma 5 5" xfId="313" xr:uid="{00000000-0005-0000-0000-000038010000}"/>
    <cellStyle name="Comma 5 5 2" xfId="314" xr:uid="{00000000-0005-0000-0000-000039010000}"/>
    <cellStyle name="Comma 5 6" xfId="315" xr:uid="{00000000-0005-0000-0000-00003A010000}"/>
    <cellStyle name="Comma 5 6 2" xfId="316" xr:uid="{00000000-0005-0000-0000-00003B010000}"/>
    <cellStyle name="Comma 5 7" xfId="317" xr:uid="{00000000-0005-0000-0000-00003C010000}"/>
    <cellStyle name="Comma 5 7 2" xfId="318" xr:uid="{00000000-0005-0000-0000-00003D010000}"/>
    <cellStyle name="Comma 5 8" xfId="319" xr:uid="{00000000-0005-0000-0000-00003E010000}"/>
    <cellStyle name="Comma 5 8 2" xfId="320" xr:uid="{00000000-0005-0000-0000-00003F010000}"/>
    <cellStyle name="Comma 5 9" xfId="321" xr:uid="{00000000-0005-0000-0000-000040010000}"/>
    <cellStyle name="Comma 5 9 2" xfId="322" xr:uid="{00000000-0005-0000-0000-000041010000}"/>
    <cellStyle name="Comma 6" xfId="323" xr:uid="{00000000-0005-0000-0000-000042010000}"/>
    <cellStyle name="Comma 6 10" xfId="324" xr:uid="{00000000-0005-0000-0000-000043010000}"/>
    <cellStyle name="Comma 6 2" xfId="325" xr:uid="{00000000-0005-0000-0000-000044010000}"/>
    <cellStyle name="Comma 6 2 2" xfId="326" xr:uid="{00000000-0005-0000-0000-000045010000}"/>
    <cellStyle name="Comma 6 3" xfId="327" xr:uid="{00000000-0005-0000-0000-000046010000}"/>
    <cellStyle name="Comma 6 4" xfId="328" xr:uid="{00000000-0005-0000-0000-000047010000}"/>
    <cellStyle name="Comma 7" xfId="329" xr:uid="{00000000-0005-0000-0000-000048010000}"/>
    <cellStyle name="Comma 7 2" xfId="330" xr:uid="{00000000-0005-0000-0000-000049010000}"/>
    <cellStyle name="Comma 7 3" xfId="331" xr:uid="{00000000-0005-0000-0000-00004A010000}"/>
    <cellStyle name="Comma 8" xfId="332" xr:uid="{00000000-0005-0000-0000-00004B010000}"/>
    <cellStyle name="Comma 8 2" xfId="333" xr:uid="{00000000-0005-0000-0000-00004C010000}"/>
    <cellStyle name="Comma 8 2 2" xfId="334" xr:uid="{00000000-0005-0000-0000-00004D010000}"/>
    <cellStyle name="Comma 8 3" xfId="335" xr:uid="{00000000-0005-0000-0000-00004E010000}"/>
    <cellStyle name="Comma 8 4" xfId="336" xr:uid="{00000000-0005-0000-0000-00004F010000}"/>
    <cellStyle name="Comma 9" xfId="337" xr:uid="{00000000-0005-0000-0000-000050010000}"/>
    <cellStyle name="Comma 9 2" xfId="338" xr:uid="{00000000-0005-0000-0000-000051010000}"/>
    <cellStyle name="Comma 9 2 2" xfId="339" xr:uid="{00000000-0005-0000-0000-000052010000}"/>
    <cellStyle name="Comma 9 2 2 2" xfId="340" xr:uid="{00000000-0005-0000-0000-000053010000}"/>
    <cellStyle name="comma zerodec" xfId="341" xr:uid="{00000000-0005-0000-0000-000054010000}"/>
    <cellStyle name="comma zerodec 2" xfId="342" xr:uid="{00000000-0005-0000-0000-000055010000}"/>
    <cellStyle name="comma zerodec 3" xfId="343" xr:uid="{00000000-0005-0000-0000-000056010000}"/>
    <cellStyle name="Comma_FS  ASIAN 30.09.51 2" xfId="344" xr:uid="{00000000-0005-0000-0000-000057010000}"/>
    <cellStyle name="Comma_งบ FAT 30 มิ.ย. 50" xfId="345" xr:uid="{00000000-0005-0000-0000-000058010000}"/>
    <cellStyle name="Comma_งบ FAT 30 มิ.ย. 50 2" xfId="346" xr:uid="{00000000-0005-0000-0000-000059010000}"/>
    <cellStyle name="Currency 2" xfId="347" xr:uid="{00000000-0005-0000-0000-00005A010000}"/>
    <cellStyle name="Currency 4" xfId="348" xr:uid="{00000000-0005-0000-0000-00005B010000}"/>
    <cellStyle name="Currency1" xfId="349" xr:uid="{00000000-0005-0000-0000-00005C010000}"/>
    <cellStyle name="Currency1 2" xfId="350" xr:uid="{00000000-0005-0000-0000-00005D010000}"/>
    <cellStyle name="Currency1 3" xfId="351" xr:uid="{00000000-0005-0000-0000-00005E010000}"/>
    <cellStyle name="Date" xfId="352" xr:uid="{00000000-0005-0000-0000-00005F010000}"/>
    <cellStyle name="Date 2" xfId="353" xr:uid="{00000000-0005-0000-0000-000060010000}"/>
    <cellStyle name="Dezimal [0]_AR-Bilanzen9901" xfId="354" xr:uid="{00000000-0005-0000-0000-000061010000}"/>
    <cellStyle name="Dezimal_AR-Bilanzen9901" xfId="355" xr:uid="{00000000-0005-0000-0000-000062010000}"/>
    <cellStyle name="Dollar (zero dec)" xfId="356" xr:uid="{00000000-0005-0000-0000-000063010000}"/>
    <cellStyle name="Dollar (zero dec) 2" xfId="357" xr:uid="{00000000-0005-0000-0000-000064010000}"/>
    <cellStyle name="Dollar (zero dec) 3" xfId="358" xr:uid="{00000000-0005-0000-0000-000065010000}"/>
    <cellStyle name="Dollars" xfId="359" xr:uid="{00000000-0005-0000-0000-000066010000}"/>
    <cellStyle name="Dollars 2" xfId="360" xr:uid="{00000000-0005-0000-0000-000067010000}"/>
    <cellStyle name="Dollars 3" xfId="361" xr:uid="{00000000-0005-0000-0000-000068010000}"/>
    <cellStyle name="E&amp;Y House" xfId="362" xr:uid="{00000000-0005-0000-0000-000069010000}"/>
    <cellStyle name="Euro" xfId="363" xr:uid="{00000000-0005-0000-0000-00006A010000}"/>
    <cellStyle name="Excel Built-in Normal" xfId="364" xr:uid="{00000000-0005-0000-0000-00006B010000}"/>
    <cellStyle name="Explanatory Text 2" xfId="365" xr:uid="{00000000-0005-0000-0000-00006C010000}"/>
    <cellStyle name="Explanatory Text 3" xfId="366" xr:uid="{00000000-0005-0000-0000-00006D010000}"/>
    <cellStyle name="Fixed" xfId="367" xr:uid="{00000000-0005-0000-0000-00006E010000}"/>
    <cellStyle name="Fixed 2" xfId="368" xr:uid="{00000000-0005-0000-0000-00006F010000}"/>
    <cellStyle name="Format Number Column" xfId="369" xr:uid="{00000000-0005-0000-0000-000070010000}"/>
    <cellStyle name="Good 2" xfId="370" xr:uid="{00000000-0005-0000-0000-000071010000}"/>
    <cellStyle name="Good 3" xfId="371" xr:uid="{00000000-0005-0000-0000-000072010000}"/>
    <cellStyle name="Grey" xfId="372" xr:uid="{00000000-0005-0000-0000-000073010000}"/>
    <cellStyle name="Grey 2" xfId="373" xr:uid="{00000000-0005-0000-0000-000074010000}"/>
    <cellStyle name="Header - Style1" xfId="374" xr:uid="{00000000-0005-0000-0000-000075010000}"/>
    <cellStyle name="Header1" xfId="375" xr:uid="{00000000-0005-0000-0000-000076010000}"/>
    <cellStyle name="Header2" xfId="376" xr:uid="{00000000-0005-0000-0000-000077010000}"/>
    <cellStyle name="Heading" xfId="377" xr:uid="{00000000-0005-0000-0000-000078010000}"/>
    <cellStyle name="Heading 1 2" xfId="378" xr:uid="{00000000-0005-0000-0000-000079010000}"/>
    <cellStyle name="Heading 1 3" xfId="379" xr:uid="{00000000-0005-0000-0000-00007A010000}"/>
    <cellStyle name="Heading 2 2" xfId="380" xr:uid="{00000000-0005-0000-0000-00007B010000}"/>
    <cellStyle name="Heading 2 3" xfId="381" xr:uid="{00000000-0005-0000-0000-00007C010000}"/>
    <cellStyle name="Heading 3 2" xfId="382" xr:uid="{00000000-0005-0000-0000-00007D010000}"/>
    <cellStyle name="Heading 3 3" xfId="383" xr:uid="{00000000-0005-0000-0000-00007E010000}"/>
    <cellStyle name="Heading 4 2" xfId="384" xr:uid="{00000000-0005-0000-0000-00007F010000}"/>
    <cellStyle name="Heading 4 3" xfId="385" xr:uid="{00000000-0005-0000-0000-000080010000}"/>
    <cellStyle name="Heading 5" xfId="386" xr:uid="{00000000-0005-0000-0000-000081010000}"/>
    <cellStyle name="HEADING1" xfId="387" xr:uid="{00000000-0005-0000-0000-000082010000}"/>
    <cellStyle name="HEADING2" xfId="388" xr:uid="{00000000-0005-0000-0000-000083010000}"/>
    <cellStyle name="Hyperlink 2" xfId="389" xr:uid="{00000000-0005-0000-0000-000084010000}"/>
    <cellStyle name="Input [yellow]" xfId="390" xr:uid="{00000000-0005-0000-0000-000085010000}"/>
    <cellStyle name="Input [yellow] 2" xfId="391" xr:uid="{00000000-0005-0000-0000-000086010000}"/>
    <cellStyle name="Input 10" xfId="392" xr:uid="{00000000-0005-0000-0000-000087010000}"/>
    <cellStyle name="Input 10 2" xfId="393" xr:uid="{00000000-0005-0000-0000-000088010000}"/>
    <cellStyle name="Input 11" xfId="394" xr:uid="{00000000-0005-0000-0000-000089010000}"/>
    <cellStyle name="Input 11 2" xfId="395" xr:uid="{00000000-0005-0000-0000-00008A010000}"/>
    <cellStyle name="Input 12" xfId="396" xr:uid="{00000000-0005-0000-0000-00008B010000}"/>
    <cellStyle name="Input 12 2" xfId="397" xr:uid="{00000000-0005-0000-0000-00008C010000}"/>
    <cellStyle name="Input 13" xfId="398" xr:uid="{00000000-0005-0000-0000-00008D010000}"/>
    <cellStyle name="Input 13 2" xfId="399" xr:uid="{00000000-0005-0000-0000-00008E010000}"/>
    <cellStyle name="Input 14" xfId="400" xr:uid="{00000000-0005-0000-0000-00008F010000}"/>
    <cellStyle name="Input 14 2" xfId="401" xr:uid="{00000000-0005-0000-0000-000090010000}"/>
    <cellStyle name="Input 15" xfId="402" xr:uid="{00000000-0005-0000-0000-000091010000}"/>
    <cellStyle name="Input 15 2" xfId="403" xr:uid="{00000000-0005-0000-0000-000092010000}"/>
    <cellStyle name="Input 16" xfId="404" xr:uid="{00000000-0005-0000-0000-000093010000}"/>
    <cellStyle name="Input 16 2" xfId="405" xr:uid="{00000000-0005-0000-0000-000094010000}"/>
    <cellStyle name="Input 17" xfId="406" xr:uid="{00000000-0005-0000-0000-000095010000}"/>
    <cellStyle name="Input 17 2" xfId="407" xr:uid="{00000000-0005-0000-0000-000096010000}"/>
    <cellStyle name="Input 18" xfId="408" xr:uid="{00000000-0005-0000-0000-000097010000}"/>
    <cellStyle name="Input 18 2" xfId="409" xr:uid="{00000000-0005-0000-0000-000098010000}"/>
    <cellStyle name="Input 19" xfId="410" xr:uid="{00000000-0005-0000-0000-000099010000}"/>
    <cellStyle name="Input 19 2" xfId="411" xr:uid="{00000000-0005-0000-0000-00009A010000}"/>
    <cellStyle name="Input 2" xfId="412" xr:uid="{00000000-0005-0000-0000-00009B010000}"/>
    <cellStyle name="Input 2 2" xfId="413" xr:uid="{00000000-0005-0000-0000-00009C010000}"/>
    <cellStyle name="Input 20" xfId="414" xr:uid="{00000000-0005-0000-0000-00009D010000}"/>
    <cellStyle name="Input 20 2" xfId="415" xr:uid="{00000000-0005-0000-0000-00009E010000}"/>
    <cellStyle name="Input 3" xfId="416" xr:uid="{00000000-0005-0000-0000-00009F010000}"/>
    <cellStyle name="Input 3 2" xfId="417" xr:uid="{00000000-0005-0000-0000-0000A0010000}"/>
    <cellStyle name="Input 4" xfId="418" xr:uid="{00000000-0005-0000-0000-0000A1010000}"/>
    <cellStyle name="Input 4 2" xfId="419" xr:uid="{00000000-0005-0000-0000-0000A2010000}"/>
    <cellStyle name="Input 5" xfId="420" xr:uid="{00000000-0005-0000-0000-0000A3010000}"/>
    <cellStyle name="Input 5 2" xfId="421" xr:uid="{00000000-0005-0000-0000-0000A4010000}"/>
    <cellStyle name="Input 6" xfId="422" xr:uid="{00000000-0005-0000-0000-0000A5010000}"/>
    <cellStyle name="Input 6 2" xfId="423" xr:uid="{00000000-0005-0000-0000-0000A6010000}"/>
    <cellStyle name="Input 7" xfId="424" xr:uid="{00000000-0005-0000-0000-0000A7010000}"/>
    <cellStyle name="Input 7 2" xfId="425" xr:uid="{00000000-0005-0000-0000-0000A8010000}"/>
    <cellStyle name="Input 8" xfId="426" xr:uid="{00000000-0005-0000-0000-0000A9010000}"/>
    <cellStyle name="Input 8 2" xfId="427" xr:uid="{00000000-0005-0000-0000-0000AA010000}"/>
    <cellStyle name="Input 9" xfId="428" xr:uid="{00000000-0005-0000-0000-0000AB010000}"/>
    <cellStyle name="Input 9 2" xfId="429" xr:uid="{00000000-0005-0000-0000-0000AC010000}"/>
    <cellStyle name="KPMG Heading 1" xfId="430" xr:uid="{00000000-0005-0000-0000-0000AD010000}"/>
    <cellStyle name="KPMG Heading 2" xfId="431" xr:uid="{00000000-0005-0000-0000-0000AE010000}"/>
    <cellStyle name="KPMG Heading 3" xfId="432" xr:uid="{00000000-0005-0000-0000-0000AF010000}"/>
    <cellStyle name="KPMG Heading 4" xfId="433" xr:uid="{00000000-0005-0000-0000-0000B0010000}"/>
    <cellStyle name="KPMG Normal" xfId="434" xr:uid="{00000000-0005-0000-0000-0000B1010000}"/>
    <cellStyle name="KPMG Normal Text" xfId="435" xr:uid="{00000000-0005-0000-0000-0000B2010000}"/>
    <cellStyle name="Linked Cell 2" xfId="436" xr:uid="{00000000-0005-0000-0000-0000B3010000}"/>
    <cellStyle name="Linked Cell 3" xfId="437" xr:uid="{00000000-0005-0000-0000-0000B4010000}"/>
    <cellStyle name="Neutral 2" xfId="438" xr:uid="{00000000-0005-0000-0000-0000B5010000}"/>
    <cellStyle name="Neutral 3" xfId="439" xr:uid="{00000000-0005-0000-0000-0000B6010000}"/>
    <cellStyle name="no dec" xfId="440" xr:uid="{00000000-0005-0000-0000-0000B7010000}"/>
    <cellStyle name="Normal" xfId="0" builtinId="0"/>
    <cellStyle name="Normal - Style1" xfId="441" xr:uid="{00000000-0005-0000-0000-0000B9010000}"/>
    <cellStyle name="Normal - Style1 2" xfId="442" xr:uid="{00000000-0005-0000-0000-0000BA010000}"/>
    <cellStyle name="Normal 10" xfId="443" xr:uid="{00000000-0005-0000-0000-0000BB010000}"/>
    <cellStyle name="Normal 10 2" xfId="444" xr:uid="{00000000-0005-0000-0000-0000BC010000}"/>
    <cellStyle name="Normal 10 2 2" xfId="445" xr:uid="{00000000-0005-0000-0000-0000BD010000}"/>
    <cellStyle name="Normal 10 3" xfId="446" xr:uid="{00000000-0005-0000-0000-0000BE010000}"/>
    <cellStyle name="Normal 11" xfId="447" xr:uid="{00000000-0005-0000-0000-0000BF010000}"/>
    <cellStyle name="Normal 11 2" xfId="448" xr:uid="{00000000-0005-0000-0000-0000C0010000}"/>
    <cellStyle name="Normal 12" xfId="449" xr:uid="{00000000-0005-0000-0000-0000C1010000}"/>
    <cellStyle name="Normal 12 2" xfId="450" xr:uid="{00000000-0005-0000-0000-0000C2010000}"/>
    <cellStyle name="Normal 12 2 2" xfId="451" xr:uid="{00000000-0005-0000-0000-0000C3010000}"/>
    <cellStyle name="Normal 13" xfId="452" xr:uid="{00000000-0005-0000-0000-0000C4010000}"/>
    <cellStyle name="Normal 13 2" xfId="453" xr:uid="{00000000-0005-0000-0000-0000C5010000}"/>
    <cellStyle name="Normal 13 2 2" xfId="454" xr:uid="{00000000-0005-0000-0000-0000C6010000}"/>
    <cellStyle name="Normal 13 2 2 5" xfId="455" xr:uid="{00000000-0005-0000-0000-0000C7010000}"/>
    <cellStyle name="Normal 13 2 2 6" xfId="456" xr:uid="{00000000-0005-0000-0000-0000C8010000}"/>
    <cellStyle name="Normal 14" xfId="457" xr:uid="{00000000-0005-0000-0000-0000C9010000}"/>
    <cellStyle name="Normal 15" xfId="458" xr:uid="{00000000-0005-0000-0000-0000CA010000}"/>
    <cellStyle name="Normal 16" xfId="459" xr:uid="{00000000-0005-0000-0000-0000CB010000}"/>
    <cellStyle name="Normal 16 2" xfId="460" xr:uid="{00000000-0005-0000-0000-0000CC010000}"/>
    <cellStyle name="Normal 16 2 3" xfId="461" xr:uid="{00000000-0005-0000-0000-0000CD010000}"/>
    <cellStyle name="Normal 16 4" xfId="462" xr:uid="{00000000-0005-0000-0000-0000CE010000}"/>
    <cellStyle name="Normal 16 9" xfId="463" xr:uid="{00000000-0005-0000-0000-0000CF010000}"/>
    <cellStyle name="Normal 17" xfId="464" xr:uid="{00000000-0005-0000-0000-0000D0010000}"/>
    <cellStyle name="Normal 17 2" xfId="465" xr:uid="{00000000-0005-0000-0000-0000D1010000}"/>
    <cellStyle name="Normal 18" xfId="466" xr:uid="{00000000-0005-0000-0000-0000D2010000}"/>
    <cellStyle name="Normal 18 2" xfId="467" xr:uid="{00000000-0005-0000-0000-0000D3010000}"/>
    <cellStyle name="Normal 19" xfId="468" xr:uid="{00000000-0005-0000-0000-0000D4010000}"/>
    <cellStyle name="Normal 19 2" xfId="469" xr:uid="{00000000-0005-0000-0000-0000D5010000}"/>
    <cellStyle name="Normal 2" xfId="470" xr:uid="{00000000-0005-0000-0000-0000D6010000}"/>
    <cellStyle name="Normal 2 2" xfId="471" xr:uid="{00000000-0005-0000-0000-0000D7010000}"/>
    <cellStyle name="Normal 2 2 2" xfId="472" xr:uid="{00000000-0005-0000-0000-0000D8010000}"/>
    <cellStyle name="Normal 2 2 2 2" xfId="473" xr:uid="{00000000-0005-0000-0000-0000D9010000}"/>
    <cellStyle name="Normal 2 2 2 2 2" xfId="474" xr:uid="{00000000-0005-0000-0000-0000DA010000}"/>
    <cellStyle name="Normal 2 2 2 2 2 2" xfId="475" xr:uid="{00000000-0005-0000-0000-0000DB010000}"/>
    <cellStyle name="Normal 2 2 2 2_TB VCAL 310756 Per Book - update 151056" xfId="476" xr:uid="{00000000-0005-0000-0000-0000DC010000}"/>
    <cellStyle name="Normal 2 2 2 3" xfId="477" xr:uid="{00000000-0005-0000-0000-0000DD010000}"/>
    <cellStyle name="Normal 2 2 3" xfId="478" xr:uid="{00000000-0005-0000-0000-0000DE010000}"/>
    <cellStyle name="Normal 2 2 3 2" xfId="479" xr:uid="{00000000-0005-0000-0000-0000DF010000}"/>
    <cellStyle name="Normal 2 2 4" xfId="480" xr:uid="{00000000-0005-0000-0000-0000E0010000}"/>
    <cellStyle name="Normal 2 2_boi_WORKSHEET สค-ธค 51" xfId="481" xr:uid="{00000000-0005-0000-0000-0000E1010000}"/>
    <cellStyle name="Normal 2 3" xfId="482" xr:uid="{00000000-0005-0000-0000-0000E2010000}"/>
    <cellStyle name="Normal 2 3 2" xfId="483" xr:uid="{00000000-0005-0000-0000-0000E3010000}"/>
    <cellStyle name="Normal 2 3 2 2" xfId="484" xr:uid="{00000000-0005-0000-0000-0000E4010000}"/>
    <cellStyle name="Normal 2 4" xfId="485" xr:uid="{00000000-0005-0000-0000-0000E5010000}"/>
    <cellStyle name="Normal 2 4 2" xfId="486" xr:uid="{00000000-0005-0000-0000-0000E6010000}"/>
    <cellStyle name="Normal 2 5" xfId="487" xr:uid="{00000000-0005-0000-0000-0000E7010000}"/>
    <cellStyle name="Normal 2 6" xfId="488" xr:uid="{00000000-0005-0000-0000-0000E8010000}"/>
    <cellStyle name="Normal 2 7" xfId="489" xr:uid="{00000000-0005-0000-0000-0000E9010000}"/>
    <cellStyle name="Normal 2 8" xfId="490" xr:uid="{00000000-0005-0000-0000-0000EA010000}"/>
    <cellStyle name="Normal 2_AR aging Q4" xfId="491" xr:uid="{00000000-0005-0000-0000-0000EB010000}"/>
    <cellStyle name="Normal 20" xfId="492" xr:uid="{00000000-0005-0000-0000-0000EC010000}"/>
    <cellStyle name="Normal 20 2" xfId="493" xr:uid="{00000000-0005-0000-0000-0000ED010000}"/>
    <cellStyle name="Normal 20 2 2" xfId="494" xr:uid="{00000000-0005-0000-0000-0000EE010000}"/>
    <cellStyle name="Normal 20 2 3" xfId="495" xr:uid="{00000000-0005-0000-0000-0000EF010000}"/>
    <cellStyle name="Normal 20 3" xfId="496" xr:uid="{00000000-0005-0000-0000-0000F0010000}"/>
    <cellStyle name="Normal 20 4" xfId="497" xr:uid="{00000000-0005-0000-0000-0000F1010000}"/>
    <cellStyle name="Normal 20 5" xfId="498" xr:uid="{00000000-0005-0000-0000-0000F2010000}"/>
    <cellStyle name="Normal 21" xfId="499" xr:uid="{00000000-0005-0000-0000-0000F3010000}"/>
    <cellStyle name="Normal 22" xfId="500" xr:uid="{00000000-0005-0000-0000-0000F4010000}"/>
    <cellStyle name="Normal 22 2" xfId="501" xr:uid="{00000000-0005-0000-0000-0000F5010000}"/>
    <cellStyle name="Normal 23" xfId="502" xr:uid="{00000000-0005-0000-0000-0000F6010000}"/>
    <cellStyle name="Normal 23 2" xfId="503" xr:uid="{00000000-0005-0000-0000-0000F7010000}"/>
    <cellStyle name="Normal 24" xfId="504" xr:uid="{00000000-0005-0000-0000-0000F8010000}"/>
    <cellStyle name="Normal 24 2" xfId="505" xr:uid="{00000000-0005-0000-0000-0000F9010000}"/>
    <cellStyle name="Normal 24 3" xfId="506" xr:uid="{00000000-0005-0000-0000-0000FA010000}"/>
    <cellStyle name="Normal 25" xfId="507" xr:uid="{00000000-0005-0000-0000-0000FB010000}"/>
    <cellStyle name="Normal 25 2" xfId="508" xr:uid="{00000000-0005-0000-0000-0000FC010000}"/>
    <cellStyle name="Normal 26" xfId="509" xr:uid="{00000000-0005-0000-0000-0000FD010000}"/>
    <cellStyle name="Normal 27" xfId="510" xr:uid="{00000000-0005-0000-0000-0000FE010000}"/>
    <cellStyle name="Normal 28" xfId="511" xr:uid="{00000000-0005-0000-0000-0000FF010000}"/>
    <cellStyle name="Normal 29" xfId="512" xr:uid="{00000000-0005-0000-0000-000000020000}"/>
    <cellStyle name="Normal 3" xfId="513" xr:uid="{00000000-0005-0000-0000-000001020000}"/>
    <cellStyle name="Normal 3 15" xfId="514" xr:uid="{00000000-0005-0000-0000-000002020000}"/>
    <cellStyle name="Normal 3 2" xfId="515" xr:uid="{00000000-0005-0000-0000-000003020000}"/>
    <cellStyle name="Normal 3 2 2" xfId="516" xr:uid="{00000000-0005-0000-0000-000004020000}"/>
    <cellStyle name="Normal 3 3" xfId="517" xr:uid="{00000000-0005-0000-0000-000005020000}"/>
    <cellStyle name="Normal 3 3 2" xfId="518" xr:uid="{00000000-0005-0000-0000-000006020000}"/>
    <cellStyle name="Normal 3 4" xfId="519" xr:uid="{00000000-0005-0000-0000-000007020000}"/>
    <cellStyle name="Normal 3 4 2" xfId="520" xr:uid="{00000000-0005-0000-0000-000008020000}"/>
    <cellStyle name="Normal 3 5" xfId="521" xr:uid="{00000000-0005-0000-0000-000009020000}"/>
    <cellStyle name="Normal 3 6" xfId="522" xr:uid="{00000000-0005-0000-0000-00000A020000}"/>
    <cellStyle name="Normal 30" xfId="523" xr:uid="{00000000-0005-0000-0000-00000B020000}"/>
    <cellStyle name="Normal 31" xfId="524" xr:uid="{00000000-0005-0000-0000-00000C020000}"/>
    <cellStyle name="Normal 32" xfId="525" xr:uid="{00000000-0005-0000-0000-00000D020000}"/>
    <cellStyle name="Normal 33" xfId="526" xr:uid="{00000000-0005-0000-0000-00000E020000}"/>
    <cellStyle name="Normal 34" xfId="527" xr:uid="{00000000-0005-0000-0000-00000F020000}"/>
    <cellStyle name="Normal 35" xfId="528" xr:uid="{00000000-0005-0000-0000-000010020000}"/>
    <cellStyle name="Normal 36" xfId="529" xr:uid="{00000000-0005-0000-0000-000011020000}"/>
    <cellStyle name="Normal 37" xfId="530" xr:uid="{00000000-0005-0000-0000-000012020000}"/>
    <cellStyle name="Normal 38" xfId="531" xr:uid="{00000000-0005-0000-0000-000013020000}"/>
    <cellStyle name="Normal 38 5" xfId="532" xr:uid="{00000000-0005-0000-0000-000014020000}"/>
    <cellStyle name="Normal 39" xfId="533" xr:uid="{00000000-0005-0000-0000-000015020000}"/>
    <cellStyle name="Normal 4" xfId="534" xr:uid="{00000000-0005-0000-0000-000016020000}"/>
    <cellStyle name="Normal 4 2" xfId="535" xr:uid="{00000000-0005-0000-0000-000017020000}"/>
    <cellStyle name="Normal 4 2 2" xfId="536" xr:uid="{00000000-0005-0000-0000-000018020000}"/>
    <cellStyle name="Normal 4 3" xfId="537" xr:uid="{00000000-0005-0000-0000-000019020000}"/>
    <cellStyle name="Normal 4 4" xfId="538" xr:uid="{00000000-0005-0000-0000-00001A020000}"/>
    <cellStyle name="Normal 40" xfId="539" xr:uid="{00000000-0005-0000-0000-00001B020000}"/>
    <cellStyle name="Normal 41" xfId="540" xr:uid="{00000000-0005-0000-0000-00001C020000}"/>
    <cellStyle name="Normal 42" xfId="541" xr:uid="{00000000-0005-0000-0000-00001D020000}"/>
    <cellStyle name="Normal 43" xfId="542" xr:uid="{00000000-0005-0000-0000-00001E020000}"/>
    <cellStyle name="Normal 44" xfId="543" xr:uid="{00000000-0005-0000-0000-00001F020000}"/>
    <cellStyle name="Normal 45" xfId="544" xr:uid="{00000000-0005-0000-0000-000020020000}"/>
    <cellStyle name="Normal 5" xfId="545" xr:uid="{00000000-0005-0000-0000-000021020000}"/>
    <cellStyle name="Normal 5 2" xfId="546" xr:uid="{00000000-0005-0000-0000-000022020000}"/>
    <cellStyle name="Normal 5 2 2" xfId="547" xr:uid="{00000000-0005-0000-0000-000023020000}"/>
    <cellStyle name="Normal 5 3" xfId="548" xr:uid="{00000000-0005-0000-0000-000024020000}"/>
    <cellStyle name="Normal 6" xfId="549" xr:uid="{00000000-0005-0000-0000-000025020000}"/>
    <cellStyle name="Normal 6 2" xfId="550" xr:uid="{00000000-0005-0000-0000-000026020000}"/>
    <cellStyle name="Normal 7" xfId="551" xr:uid="{00000000-0005-0000-0000-000027020000}"/>
    <cellStyle name="Normal 7 2" xfId="552" xr:uid="{00000000-0005-0000-0000-000028020000}"/>
    <cellStyle name="Normal 8" xfId="553" xr:uid="{00000000-0005-0000-0000-000029020000}"/>
    <cellStyle name="Normal 8 2" xfId="554" xr:uid="{00000000-0005-0000-0000-00002A020000}"/>
    <cellStyle name="Normal 8 2 2" xfId="555" xr:uid="{00000000-0005-0000-0000-00002B020000}"/>
    <cellStyle name="Normal 8 2 2 2" xfId="556" xr:uid="{00000000-0005-0000-0000-00002C020000}"/>
    <cellStyle name="Normal 8 2 3" xfId="557" xr:uid="{00000000-0005-0000-0000-00002D020000}"/>
    <cellStyle name="Normal 8 3" xfId="558" xr:uid="{00000000-0005-0000-0000-00002E020000}"/>
    <cellStyle name="Normal 8 7" xfId="559" xr:uid="{00000000-0005-0000-0000-00002F020000}"/>
    <cellStyle name="Normal 8 7 10" xfId="560" xr:uid="{00000000-0005-0000-0000-000030020000}"/>
    <cellStyle name="Normal 8 7 2" xfId="561" xr:uid="{00000000-0005-0000-0000-000031020000}"/>
    <cellStyle name="Normal 8 7 2 2" xfId="562" xr:uid="{00000000-0005-0000-0000-000032020000}"/>
    <cellStyle name="Normal 8 9" xfId="563" xr:uid="{00000000-0005-0000-0000-000033020000}"/>
    <cellStyle name="Normal 9" xfId="564" xr:uid="{00000000-0005-0000-0000-000034020000}"/>
    <cellStyle name="Normal 9 2" xfId="565" xr:uid="{00000000-0005-0000-0000-000035020000}"/>
    <cellStyle name="Normal_afet001 - 30 มิ.ย. 49" xfId="566" xr:uid="{00000000-0005-0000-0000-000036020000}"/>
    <cellStyle name="Normal_afet001 - 30 มิ.ย. 49 2" xfId="567" xr:uid="{00000000-0005-0000-0000-000037020000}"/>
    <cellStyle name="Normal_afet001 - 30 มิ.ย. 49 4" xfId="568" xr:uid="{00000000-0005-0000-0000-000038020000}"/>
    <cellStyle name="Normal_afet003 - 30 มิ.ย. 49" xfId="569" xr:uid="{00000000-0005-0000-0000-000039020000}"/>
    <cellStyle name="Normal_afet003 - 30 มิ.ย. 49 2" xfId="570" xr:uid="{00000000-0005-0000-0000-00003A020000}"/>
    <cellStyle name="Normal_afet003 - 30 มิ.ย. 49 4" xfId="571" xr:uid="{00000000-0005-0000-0000-00003B020000}"/>
    <cellStyle name="Normal_Book1 2" xfId="572" xr:uid="{00000000-0005-0000-0000-00003C020000}"/>
    <cellStyle name="Normal_Note 1" xfId="573" xr:uid="{00000000-0005-0000-0000-00003D020000}"/>
    <cellStyle name="Normal_Note ข้อมูลทางการเงินจำแนกฯ" xfId="574" xr:uid="{00000000-0005-0000-0000-00003E020000}"/>
    <cellStyle name="Normal_งบ AFC 30 ก.ย. 51" xfId="575" xr:uid="{00000000-0005-0000-0000-00003F020000}"/>
    <cellStyle name="Normal_งบ BRP 30 มิ.ย. 51" xfId="576" xr:uid="{00000000-0005-0000-0000-000040020000}"/>
    <cellStyle name="Normal_งบ BRP 30 มิ.ย. 51 2" xfId="577" xr:uid="{00000000-0005-0000-0000-000041020000}"/>
    <cellStyle name="Normal_งบ BRP 30 มิ.ย. 51 2 2" xfId="578" xr:uid="{00000000-0005-0000-0000-000042020000}"/>
    <cellStyle name="Normal_งบ เอเชี่ยน 31 มี.ค. 51" xfId="579" xr:uid="{00000000-0005-0000-0000-000043020000}"/>
    <cellStyle name="Normal_งบ-MCS (31 มี.ค. 49) 2" xfId="580" xr:uid="{00000000-0005-0000-0000-000044020000}"/>
    <cellStyle name="Normal_งบ-MCS (31 มี.ค. 49) 3" xfId="581" xr:uid="{00000000-0005-0000-0000-000045020000}"/>
    <cellStyle name="Normal_งบ-MCS (31 มี.ค. 49)_งบ MILL 30 ก.ย. 52" xfId="582" xr:uid="{00000000-0005-0000-0000-000046020000}"/>
    <cellStyle name="Normal_งบการเงิน_DEM-I_Q4'52_1 2" xfId="583" xr:uid="{00000000-0005-0000-0000-000047020000}"/>
    <cellStyle name="Normale_9639A02C" xfId="584" xr:uid="{00000000-0005-0000-0000-000048020000}"/>
    <cellStyle name="Note 2" xfId="585" xr:uid="{00000000-0005-0000-0000-000049020000}"/>
    <cellStyle name="Note 2 2" xfId="586" xr:uid="{00000000-0005-0000-0000-00004A020000}"/>
    <cellStyle name="Note 2 3" xfId="587" xr:uid="{00000000-0005-0000-0000-00004B020000}"/>
    <cellStyle name="Note 2 4" xfId="588" xr:uid="{00000000-0005-0000-0000-00004C020000}"/>
    <cellStyle name="Note 3" xfId="589" xr:uid="{00000000-0005-0000-0000-00004D020000}"/>
    <cellStyle name="Note 3 2" xfId="590" xr:uid="{00000000-0005-0000-0000-00004E020000}"/>
    <cellStyle name="Output 2" xfId="591" xr:uid="{00000000-0005-0000-0000-00004F020000}"/>
    <cellStyle name="Output 2 2" xfId="592" xr:uid="{00000000-0005-0000-0000-000050020000}"/>
    <cellStyle name="Output 3" xfId="593" xr:uid="{00000000-0005-0000-0000-000051020000}"/>
    <cellStyle name="Output 3 2" xfId="594" xr:uid="{00000000-0005-0000-0000-000052020000}"/>
    <cellStyle name="Output 4" xfId="595" xr:uid="{00000000-0005-0000-0000-000053020000}"/>
    <cellStyle name="Output 4 2" xfId="596" xr:uid="{00000000-0005-0000-0000-000054020000}"/>
    <cellStyle name="Percent [2]" xfId="597" xr:uid="{00000000-0005-0000-0000-000055020000}"/>
    <cellStyle name="Percent [2] 2" xfId="598" xr:uid="{00000000-0005-0000-0000-000056020000}"/>
    <cellStyle name="Percent [2] 2 2" xfId="599" xr:uid="{00000000-0005-0000-0000-000057020000}"/>
    <cellStyle name="Percent [2] 3" xfId="600" xr:uid="{00000000-0005-0000-0000-000058020000}"/>
    <cellStyle name="Percent [2] 3 2" xfId="601" xr:uid="{00000000-0005-0000-0000-000059020000}"/>
    <cellStyle name="Percent [2] 4" xfId="602" xr:uid="{00000000-0005-0000-0000-00005A020000}"/>
    <cellStyle name="Percent [2] 4 2" xfId="603" xr:uid="{00000000-0005-0000-0000-00005B020000}"/>
    <cellStyle name="Percent [2] 5" xfId="604" xr:uid="{00000000-0005-0000-0000-00005C020000}"/>
    <cellStyle name="Percent 10" xfId="605" xr:uid="{00000000-0005-0000-0000-00005D020000}"/>
    <cellStyle name="Percent 11" xfId="606" xr:uid="{00000000-0005-0000-0000-00005E020000}"/>
    <cellStyle name="Percent 12" xfId="607" xr:uid="{00000000-0005-0000-0000-00005F020000}"/>
    <cellStyle name="Percent 12 2" xfId="608" xr:uid="{00000000-0005-0000-0000-000060020000}"/>
    <cellStyle name="Percent 13" xfId="609" xr:uid="{00000000-0005-0000-0000-000061020000}"/>
    <cellStyle name="Percent 14" xfId="610" xr:uid="{00000000-0005-0000-0000-000062020000}"/>
    <cellStyle name="Percent 2" xfId="611" xr:uid="{00000000-0005-0000-0000-000063020000}"/>
    <cellStyle name="Percent 2 2" xfId="612" xr:uid="{00000000-0005-0000-0000-000064020000}"/>
    <cellStyle name="Percent 2 3" xfId="613" xr:uid="{00000000-0005-0000-0000-000065020000}"/>
    <cellStyle name="Percent 2 4" xfId="614" xr:uid="{00000000-0005-0000-0000-000066020000}"/>
    <cellStyle name="Percent 2 5" xfId="615" xr:uid="{00000000-0005-0000-0000-000067020000}"/>
    <cellStyle name="Percent 3" xfId="616" xr:uid="{00000000-0005-0000-0000-000068020000}"/>
    <cellStyle name="Percent 3 2" xfId="617" xr:uid="{00000000-0005-0000-0000-000069020000}"/>
    <cellStyle name="Percent 3 3" xfId="618" xr:uid="{00000000-0005-0000-0000-00006A020000}"/>
    <cellStyle name="Percent 3 4" xfId="619" xr:uid="{00000000-0005-0000-0000-00006B020000}"/>
    <cellStyle name="Percent 4" xfId="620" xr:uid="{00000000-0005-0000-0000-00006C020000}"/>
    <cellStyle name="Percent 5" xfId="621" xr:uid="{00000000-0005-0000-0000-00006D020000}"/>
    <cellStyle name="Percent 5 2" xfId="622" xr:uid="{00000000-0005-0000-0000-00006E020000}"/>
    <cellStyle name="Percent 6" xfId="623" xr:uid="{00000000-0005-0000-0000-00006F020000}"/>
    <cellStyle name="Percent 7" xfId="624" xr:uid="{00000000-0005-0000-0000-000070020000}"/>
    <cellStyle name="Percent 8" xfId="625" xr:uid="{00000000-0005-0000-0000-000071020000}"/>
    <cellStyle name="Percent 8 2" xfId="626" xr:uid="{00000000-0005-0000-0000-000072020000}"/>
    <cellStyle name="Percent 9" xfId="627" xr:uid="{00000000-0005-0000-0000-000073020000}"/>
    <cellStyle name="PLAN" xfId="628" xr:uid="{00000000-0005-0000-0000-000074020000}"/>
    <cellStyle name="Quantity" xfId="629" xr:uid="{00000000-0005-0000-0000-000075020000}"/>
    <cellStyle name="Quantity 2" xfId="630" xr:uid="{00000000-0005-0000-0000-000076020000}"/>
    <cellStyle name="Quantity 2 2" xfId="631" xr:uid="{00000000-0005-0000-0000-000077020000}"/>
    <cellStyle name="Quantity 3" xfId="632" xr:uid="{00000000-0005-0000-0000-000078020000}"/>
    <cellStyle name="Quantity 3 2" xfId="633" xr:uid="{00000000-0005-0000-0000-000079020000}"/>
    <cellStyle name="Quantity 4" xfId="634" xr:uid="{00000000-0005-0000-0000-00007A020000}"/>
    <cellStyle name="Quantity 4 2" xfId="635" xr:uid="{00000000-0005-0000-0000-00007B020000}"/>
    <cellStyle name="Quantity 5" xfId="636" xr:uid="{00000000-0005-0000-0000-00007C020000}"/>
    <cellStyle name="Rittichai" xfId="637" xr:uid="{00000000-0005-0000-0000-00007D020000}"/>
    <cellStyle name="Rittichai 2" xfId="638" xr:uid="{00000000-0005-0000-0000-00007E020000}"/>
    <cellStyle name="Rittichai 2 2" xfId="639" xr:uid="{00000000-0005-0000-0000-00007F020000}"/>
    <cellStyle name="Rittichai 3" xfId="640" xr:uid="{00000000-0005-0000-0000-000080020000}"/>
    <cellStyle name="Rittichai 3 2" xfId="641" xr:uid="{00000000-0005-0000-0000-000081020000}"/>
    <cellStyle name="Rittichai 4" xfId="642" xr:uid="{00000000-0005-0000-0000-000082020000}"/>
    <cellStyle name="Rittichai 4 2" xfId="643" xr:uid="{00000000-0005-0000-0000-000083020000}"/>
    <cellStyle name="Rittichai 5" xfId="644" xr:uid="{00000000-0005-0000-0000-000084020000}"/>
    <cellStyle name="SAPBEXaggData" xfId="645" xr:uid="{00000000-0005-0000-0000-000085020000}"/>
    <cellStyle name="SAPBEXaggItem" xfId="646" xr:uid="{00000000-0005-0000-0000-000086020000}"/>
    <cellStyle name="SAPBEXchaText" xfId="647" xr:uid="{00000000-0005-0000-0000-000087020000}"/>
    <cellStyle name="SAPBEXfilterDrill" xfId="648" xr:uid="{00000000-0005-0000-0000-000088020000}"/>
    <cellStyle name="SAPBEXheaderItem" xfId="649" xr:uid="{00000000-0005-0000-0000-000089020000}"/>
    <cellStyle name="SAPBEXheaderText" xfId="650" xr:uid="{00000000-0005-0000-0000-00008A020000}"/>
    <cellStyle name="SAPBEXstdData" xfId="651" xr:uid="{00000000-0005-0000-0000-00008B020000}"/>
    <cellStyle name="SAPBEXstdItem" xfId="652" xr:uid="{00000000-0005-0000-0000-00008C020000}"/>
    <cellStyle name="SAPBEXstdItemX" xfId="653" xr:uid="{00000000-0005-0000-0000-00008D020000}"/>
    <cellStyle name="SAPBEXtitle" xfId="654" xr:uid="{00000000-0005-0000-0000-00008E020000}"/>
    <cellStyle name="Standard_AR-Bilanzen9901" xfId="655" xr:uid="{00000000-0005-0000-0000-00008F020000}"/>
    <cellStyle name="STYLE1" xfId="656" xr:uid="{00000000-0005-0000-0000-000090020000}"/>
    <cellStyle name="STYLE2" xfId="657" xr:uid="{00000000-0005-0000-0000-000091020000}"/>
    <cellStyle name="Table" xfId="658" xr:uid="{00000000-0005-0000-0000-000092020000}"/>
    <cellStyle name="Table 2" xfId="659" xr:uid="{00000000-0005-0000-0000-000093020000}"/>
    <cellStyle name="Table 2 2" xfId="660" xr:uid="{00000000-0005-0000-0000-000094020000}"/>
    <cellStyle name="Table 3" xfId="661" xr:uid="{00000000-0005-0000-0000-000095020000}"/>
    <cellStyle name="Table 3 2" xfId="662" xr:uid="{00000000-0005-0000-0000-000096020000}"/>
    <cellStyle name="Table 4" xfId="663" xr:uid="{00000000-0005-0000-0000-000097020000}"/>
    <cellStyle name="Table 4 2" xfId="664" xr:uid="{00000000-0005-0000-0000-000098020000}"/>
    <cellStyle name="Table 5" xfId="665" xr:uid="{00000000-0005-0000-0000-000099020000}"/>
    <cellStyle name="Text" xfId="666" xr:uid="{00000000-0005-0000-0000-00009A020000}"/>
    <cellStyle name="Text 2" xfId="667" xr:uid="{00000000-0005-0000-0000-00009B020000}"/>
    <cellStyle name="Times New Roman" xfId="668" xr:uid="{00000000-0005-0000-0000-00009C020000}"/>
    <cellStyle name="Title 2" xfId="669" xr:uid="{00000000-0005-0000-0000-00009D020000}"/>
    <cellStyle name="Title 3" xfId="670" xr:uid="{00000000-0005-0000-0000-00009E020000}"/>
    <cellStyle name="Total 2" xfId="671" xr:uid="{00000000-0005-0000-0000-00009F020000}"/>
    <cellStyle name="Tusental (0)_pldt" xfId="672" xr:uid="{00000000-0005-0000-0000-0000A0020000}"/>
    <cellStyle name="Tusental_A-listan (fixad)" xfId="673" xr:uid="{00000000-0005-0000-0000-0000A1020000}"/>
    <cellStyle name="Valuta (0)_pldt" xfId="674" xr:uid="{00000000-0005-0000-0000-0000A2020000}"/>
    <cellStyle name="Valuta_NPV" xfId="675" xr:uid="{00000000-0005-0000-0000-0000A3020000}"/>
    <cellStyle name="Währung [0]_AR-Bilanzen9901" xfId="676" xr:uid="{00000000-0005-0000-0000-0000A4020000}"/>
    <cellStyle name="Währung_AR-Bilanzen9901" xfId="677" xr:uid="{00000000-0005-0000-0000-0000A5020000}"/>
    <cellStyle name="Warning Text 2" xfId="678" xr:uid="{00000000-0005-0000-0000-0000A6020000}"/>
    <cellStyle name="Warning Text 3" xfId="679" xr:uid="{00000000-0005-0000-0000-0000A7020000}"/>
    <cellStyle name="WHead - Style2" xfId="680" xr:uid="{00000000-0005-0000-0000-0000A8020000}"/>
    <cellStyle name="WHead - Style2 2" xfId="681" xr:uid="{00000000-0005-0000-0000-0000A9020000}"/>
    <cellStyle name="WHead - Style2 2 2" xfId="682" xr:uid="{00000000-0005-0000-0000-0000AA020000}"/>
    <cellStyle name="WHead - Style2 2 3" xfId="683" xr:uid="{00000000-0005-0000-0000-0000AB020000}"/>
    <cellStyle name="การคำนวณ 2" xfId="730" xr:uid="{00000000-0005-0000-0000-0000AC020000}"/>
    <cellStyle name="การคำนวณ 2 2" xfId="731" xr:uid="{00000000-0005-0000-0000-0000AD020000}"/>
    <cellStyle name="การคำนวณ 2 3" xfId="732" xr:uid="{00000000-0005-0000-0000-0000AE020000}"/>
    <cellStyle name="การคำนวณ 3" xfId="733" xr:uid="{00000000-0005-0000-0000-0000AF020000}"/>
    <cellStyle name="การคำนวณ 3 2" xfId="734" xr:uid="{00000000-0005-0000-0000-0000B0020000}"/>
    <cellStyle name="การคำนวณ 4" xfId="735" xr:uid="{00000000-0005-0000-0000-0000B1020000}"/>
    <cellStyle name="ข้อความเตือน 2" xfId="736" xr:uid="{00000000-0005-0000-0000-0000B2020000}"/>
    <cellStyle name="ข้อความอธิบาย 2" xfId="737" xr:uid="{00000000-0005-0000-0000-0000B3020000}"/>
    <cellStyle name="เครื่องหมายจุลภาค 11" xfId="685" xr:uid="{00000000-0005-0000-0000-0000B4020000}"/>
    <cellStyle name="เครื่องหมายจุลภาค 11 2" xfId="686" xr:uid="{00000000-0005-0000-0000-0000B5020000}"/>
    <cellStyle name="เครื่องหมายจุลภาค 11 3" xfId="687" xr:uid="{00000000-0005-0000-0000-0000B6020000}"/>
    <cellStyle name="เครื่องหมายจุลภาค 2" xfId="688" xr:uid="{00000000-0005-0000-0000-0000B7020000}"/>
    <cellStyle name="เครื่องหมายจุลภาค 2 2" xfId="689" xr:uid="{00000000-0005-0000-0000-0000B8020000}"/>
    <cellStyle name="เครื่องหมายจุลภาค 2 3" xfId="690" xr:uid="{00000000-0005-0000-0000-0000B9020000}"/>
    <cellStyle name="เครื่องหมายจุลภาค 2 4" xfId="691" xr:uid="{00000000-0005-0000-0000-0000BA020000}"/>
    <cellStyle name="เครื่องหมายจุลภาค 3" xfId="692" xr:uid="{00000000-0005-0000-0000-0000BB020000}"/>
    <cellStyle name="เครื่องหมายจุลภาค 3 2" xfId="693" xr:uid="{00000000-0005-0000-0000-0000BC020000}"/>
    <cellStyle name="เครื่องหมายจุลภาค 3 2 2" xfId="694" xr:uid="{00000000-0005-0000-0000-0000BD020000}"/>
    <cellStyle name="เครื่องหมายจุลภาค 3 3" xfId="695" xr:uid="{00000000-0005-0000-0000-0000BE020000}"/>
    <cellStyle name="เครื่องหมายจุลภาค 3 3 2" xfId="696" xr:uid="{00000000-0005-0000-0000-0000BF020000}"/>
    <cellStyle name="เครื่องหมายจุลภาค 3 4" xfId="697" xr:uid="{00000000-0005-0000-0000-0000C0020000}"/>
    <cellStyle name="เครื่องหมายจุลภาค 3 4 2" xfId="698" xr:uid="{00000000-0005-0000-0000-0000C1020000}"/>
    <cellStyle name="เครื่องหมายจุลภาค 3 5" xfId="699" xr:uid="{00000000-0005-0000-0000-0000C2020000}"/>
    <cellStyle name="เครื่องหมายจุลภาค 4" xfId="700" xr:uid="{00000000-0005-0000-0000-0000C3020000}"/>
    <cellStyle name="เครื่องหมายจุลภาค 5" xfId="701" xr:uid="{00000000-0005-0000-0000-0000C4020000}"/>
    <cellStyle name="เครื่องหมายจุลภาค 5 2" xfId="702" xr:uid="{00000000-0005-0000-0000-0000C5020000}"/>
    <cellStyle name="เครื่องหมายจุลภาค 6" xfId="703" xr:uid="{00000000-0005-0000-0000-0000C6020000}"/>
    <cellStyle name="เครื่องหมายจุลภาค 7" xfId="704" xr:uid="{00000000-0005-0000-0000-0000C7020000}"/>
    <cellStyle name="เครื่องหมายจุลภาค 8" xfId="705" xr:uid="{00000000-0005-0000-0000-0000C8020000}"/>
    <cellStyle name="เครื่องหมายจุลภาค 8 2" xfId="706" xr:uid="{00000000-0005-0000-0000-0000C9020000}"/>
    <cellStyle name="เครื่องหมายจุลภาค 9" xfId="707" xr:uid="{00000000-0005-0000-0000-0000CA020000}"/>
    <cellStyle name="เครื่องหมายจุลภาค 9 2" xfId="708" xr:uid="{00000000-0005-0000-0000-0000CB020000}"/>
    <cellStyle name="เครื่องหมายเปอร์เซ็นต์_Sheet1" xfId="684" xr:uid="{00000000-0005-0000-0000-0000CC020000}"/>
    <cellStyle name="จุลภาค 2" xfId="738" xr:uid="{00000000-0005-0000-0000-0000CD020000}"/>
    <cellStyle name="จุลภาค 3" xfId="739" xr:uid="{00000000-0005-0000-0000-0000CE020000}"/>
    <cellStyle name="จุลภาค 4" xfId="740" xr:uid="{00000000-0005-0000-0000-0000CF020000}"/>
    <cellStyle name="ชื่อเรื่อง 2" xfId="741" xr:uid="{00000000-0005-0000-0000-0000D0020000}"/>
    <cellStyle name="ชื่อเรื่อง 2 2" xfId="742" xr:uid="{00000000-0005-0000-0000-0000D1020000}"/>
    <cellStyle name="ชื่อเรื่อง 3" xfId="743" xr:uid="{00000000-0005-0000-0000-0000D2020000}"/>
    <cellStyle name="เชื่อมโยงหลายมิติ" xfId="709" xr:uid="{00000000-0005-0000-0000-0000D3020000}"/>
    <cellStyle name="เชื่อมโยงหลายมิติ 2" xfId="710" xr:uid="{00000000-0005-0000-0000-0000D4020000}"/>
    <cellStyle name="เชื่อมโยงหลายมิติ 3" xfId="711" xr:uid="{00000000-0005-0000-0000-0000D5020000}"/>
    <cellStyle name="เชื่อมโยงหลายมิติ_นภ  ภาระผูกพัน2549-ผู้สอบ" xfId="712" xr:uid="{00000000-0005-0000-0000-0000D6020000}"/>
    <cellStyle name="เซลล์ตรวจสอบ 2" xfId="713" xr:uid="{00000000-0005-0000-0000-0000D7020000}"/>
    <cellStyle name="เซลล์ที่มีการเชื่อมโยง 2" xfId="714" xr:uid="{00000000-0005-0000-0000-0000D8020000}"/>
    <cellStyle name="เซลล์ที่มีการเชื่อมโยง 2 2" xfId="715" xr:uid="{00000000-0005-0000-0000-0000D9020000}"/>
    <cellStyle name="เซลล์ที่มีการเชื่อมโยง 3" xfId="716" xr:uid="{00000000-0005-0000-0000-0000DA020000}"/>
    <cellStyle name="ดี 2" xfId="744" xr:uid="{00000000-0005-0000-0000-0000DB020000}"/>
    <cellStyle name="ดี 2 2" xfId="745" xr:uid="{00000000-0005-0000-0000-0000DC020000}"/>
    <cellStyle name="ดี 3" xfId="746" xr:uid="{00000000-0005-0000-0000-0000DD020000}"/>
    <cellStyle name="ตามการเชื่อมโยงหลายมิติ" xfId="747" xr:uid="{00000000-0005-0000-0000-0000DE020000}"/>
    <cellStyle name="น้บะภฒ_95" xfId="748" xr:uid="{00000000-0005-0000-0000-0000DF020000}"/>
    <cellStyle name="ปกติ 10" xfId="749" xr:uid="{00000000-0005-0000-0000-0000E0020000}"/>
    <cellStyle name="ปกติ 10 10" xfId="750" xr:uid="{00000000-0005-0000-0000-0000E1020000}"/>
    <cellStyle name="ปกติ 10 10 2" xfId="751" xr:uid="{00000000-0005-0000-0000-0000E2020000}"/>
    <cellStyle name="ปกติ 10 11" xfId="752" xr:uid="{00000000-0005-0000-0000-0000E3020000}"/>
    <cellStyle name="ปกติ 10 11 2" xfId="753" xr:uid="{00000000-0005-0000-0000-0000E4020000}"/>
    <cellStyle name="ปกติ 10 12" xfId="754" xr:uid="{00000000-0005-0000-0000-0000E5020000}"/>
    <cellStyle name="ปกติ 10 12 2" xfId="755" xr:uid="{00000000-0005-0000-0000-0000E6020000}"/>
    <cellStyle name="ปกติ 10 13" xfId="756" xr:uid="{00000000-0005-0000-0000-0000E7020000}"/>
    <cellStyle name="ปกติ 10 13 2" xfId="757" xr:uid="{00000000-0005-0000-0000-0000E8020000}"/>
    <cellStyle name="ปกติ 10 14" xfId="758" xr:uid="{00000000-0005-0000-0000-0000E9020000}"/>
    <cellStyle name="ปกติ 10 14 2" xfId="759" xr:uid="{00000000-0005-0000-0000-0000EA020000}"/>
    <cellStyle name="ปกติ 10 15" xfId="760" xr:uid="{00000000-0005-0000-0000-0000EB020000}"/>
    <cellStyle name="ปกติ 10 15 2" xfId="761" xr:uid="{00000000-0005-0000-0000-0000EC020000}"/>
    <cellStyle name="ปกติ 10 16" xfId="762" xr:uid="{00000000-0005-0000-0000-0000ED020000}"/>
    <cellStyle name="ปกติ 10 16 2" xfId="763" xr:uid="{00000000-0005-0000-0000-0000EE020000}"/>
    <cellStyle name="ปกติ 10 17" xfId="764" xr:uid="{00000000-0005-0000-0000-0000EF020000}"/>
    <cellStyle name="ปกติ 10 17 2" xfId="765" xr:uid="{00000000-0005-0000-0000-0000F0020000}"/>
    <cellStyle name="ปกติ 10 18" xfId="766" xr:uid="{00000000-0005-0000-0000-0000F1020000}"/>
    <cellStyle name="ปกติ 10 18 2" xfId="767" xr:uid="{00000000-0005-0000-0000-0000F2020000}"/>
    <cellStyle name="ปกติ 10 19" xfId="768" xr:uid="{00000000-0005-0000-0000-0000F3020000}"/>
    <cellStyle name="ปกติ 10 19 2" xfId="769" xr:uid="{00000000-0005-0000-0000-0000F4020000}"/>
    <cellStyle name="ปกติ 10 2" xfId="770" xr:uid="{00000000-0005-0000-0000-0000F5020000}"/>
    <cellStyle name="ปกติ 10 2 2" xfId="771" xr:uid="{00000000-0005-0000-0000-0000F6020000}"/>
    <cellStyle name="ปกติ 10 20" xfId="772" xr:uid="{00000000-0005-0000-0000-0000F7020000}"/>
    <cellStyle name="ปกติ 10 20 2" xfId="773" xr:uid="{00000000-0005-0000-0000-0000F8020000}"/>
    <cellStyle name="ปกติ 10 21" xfId="774" xr:uid="{00000000-0005-0000-0000-0000F9020000}"/>
    <cellStyle name="ปกติ 10 21 2" xfId="775" xr:uid="{00000000-0005-0000-0000-0000FA020000}"/>
    <cellStyle name="ปกติ 10 22" xfId="776" xr:uid="{00000000-0005-0000-0000-0000FB020000}"/>
    <cellStyle name="ปกติ 10 22 2" xfId="777" xr:uid="{00000000-0005-0000-0000-0000FC020000}"/>
    <cellStyle name="ปกติ 10 23" xfId="778" xr:uid="{00000000-0005-0000-0000-0000FD020000}"/>
    <cellStyle name="ปกติ 10 23 2" xfId="779" xr:uid="{00000000-0005-0000-0000-0000FE020000}"/>
    <cellStyle name="ปกติ 10 24" xfId="780" xr:uid="{00000000-0005-0000-0000-0000FF020000}"/>
    <cellStyle name="ปกติ 10 24 2" xfId="781" xr:uid="{00000000-0005-0000-0000-000000030000}"/>
    <cellStyle name="ปกติ 10 25" xfId="782" xr:uid="{00000000-0005-0000-0000-000001030000}"/>
    <cellStyle name="ปกติ 10 25 2" xfId="783" xr:uid="{00000000-0005-0000-0000-000002030000}"/>
    <cellStyle name="ปกติ 10 26" xfId="784" xr:uid="{00000000-0005-0000-0000-000003030000}"/>
    <cellStyle name="ปกติ 10 26 2" xfId="785" xr:uid="{00000000-0005-0000-0000-000004030000}"/>
    <cellStyle name="ปกติ 10 27" xfId="786" xr:uid="{00000000-0005-0000-0000-000005030000}"/>
    <cellStyle name="ปกติ 10 27 2" xfId="787" xr:uid="{00000000-0005-0000-0000-000006030000}"/>
    <cellStyle name="ปกติ 10 28" xfId="788" xr:uid="{00000000-0005-0000-0000-000007030000}"/>
    <cellStyle name="ปกติ 10 28 2" xfId="789" xr:uid="{00000000-0005-0000-0000-000008030000}"/>
    <cellStyle name="ปกติ 10 29" xfId="790" xr:uid="{00000000-0005-0000-0000-000009030000}"/>
    <cellStyle name="ปกติ 10 29 2" xfId="791" xr:uid="{00000000-0005-0000-0000-00000A030000}"/>
    <cellStyle name="ปกติ 10 3" xfId="792" xr:uid="{00000000-0005-0000-0000-00000B030000}"/>
    <cellStyle name="ปกติ 10 3 2" xfId="793" xr:uid="{00000000-0005-0000-0000-00000C030000}"/>
    <cellStyle name="ปกติ 10 30" xfId="794" xr:uid="{00000000-0005-0000-0000-00000D030000}"/>
    <cellStyle name="ปกติ 10 30 2" xfId="795" xr:uid="{00000000-0005-0000-0000-00000E030000}"/>
    <cellStyle name="ปกติ 10 31" xfId="796" xr:uid="{00000000-0005-0000-0000-00000F030000}"/>
    <cellStyle name="ปกติ 10 31 2" xfId="797" xr:uid="{00000000-0005-0000-0000-000010030000}"/>
    <cellStyle name="ปกติ 10 32" xfId="798" xr:uid="{00000000-0005-0000-0000-000011030000}"/>
    <cellStyle name="ปกติ 10 32 2" xfId="799" xr:uid="{00000000-0005-0000-0000-000012030000}"/>
    <cellStyle name="ปกติ 10 33" xfId="800" xr:uid="{00000000-0005-0000-0000-000013030000}"/>
    <cellStyle name="ปกติ 10 33 2" xfId="801" xr:uid="{00000000-0005-0000-0000-000014030000}"/>
    <cellStyle name="ปกติ 10 34" xfId="802" xr:uid="{00000000-0005-0000-0000-000015030000}"/>
    <cellStyle name="ปกติ 10 34 2" xfId="803" xr:uid="{00000000-0005-0000-0000-000016030000}"/>
    <cellStyle name="ปกติ 10 35" xfId="804" xr:uid="{00000000-0005-0000-0000-000017030000}"/>
    <cellStyle name="ปกติ 10 35 2" xfId="805" xr:uid="{00000000-0005-0000-0000-000018030000}"/>
    <cellStyle name="ปกติ 10 36" xfId="806" xr:uid="{00000000-0005-0000-0000-000019030000}"/>
    <cellStyle name="ปกติ 10 36 2" xfId="807" xr:uid="{00000000-0005-0000-0000-00001A030000}"/>
    <cellStyle name="ปกติ 10 37" xfId="808" xr:uid="{00000000-0005-0000-0000-00001B030000}"/>
    <cellStyle name="ปกติ 10 37 2" xfId="809" xr:uid="{00000000-0005-0000-0000-00001C030000}"/>
    <cellStyle name="ปกติ 10 38" xfId="810" xr:uid="{00000000-0005-0000-0000-00001D030000}"/>
    <cellStyle name="ปกติ 10 38 2" xfId="811" xr:uid="{00000000-0005-0000-0000-00001E030000}"/>
    <cellStyle name="ปกติ 10 39" xfId="812" xr:uid="{00000000-0005-0000-0000-00001F030000}"/>
    <cellStyle name="ปกติ 10 39 2" xfId="813" xr:uid="{00000000-0005-0000-0000-000020030000}"/>
    <cellStyle name="ปกติ 10 4" xfId="814" xr:uid="{00000000-0005-0000-0000-000021030000}"/>
    <cellStyle name="ปกติ 10 4 2" xfId="815" xr:uid="{00000000-0005-0000-0000-000022030000}"/>
    <cellStyle name="ปกติ 10 40" xfId="816" xr:uid="{00000000-0005-0000-0000-000023030000}"/>
    <cellStyle name="ปกติ 10 40 2" xfId="817" xr:uid="{00000000-0005-0000-0000-000024030000}"/>
    <cellStyle name="ปกติ 10 41" xfId="818" xr:uid="{00000000-0005-0000-0000-000025030000}"/>
    <cellStyle name="ปกติ 10 41 2" xfId="819" xr:uid="{00000000-0005-0000-0000-000026030000}"/>
    <cellStyle name="ปกติ 10 42" xfId="820" xr:uid="{00000000-0005-0000-0000-000027030000}"/>
    <cellStyle name="ปกติ 10 42 2" xfId="821" xr:uid="{00000000-0005-0000-0000-000028030000}"/>
    <cellStyle name="ปกติ 10 43" xfId="822" xr:uid="{00000000-0005-0000-0000-000029030000}"/>
    <cellStyle name="ปกติ 10 43 2" xfId="823" xr:uid="{00000000-0005-0000-0000-00002A030000}"/>
    <cellStyle name="ปกติ 10 44" xfId="824" xr:uid="{00000000-0005-0000-0000-00002B030000}"/>
    <cellStyle name="ปกติ 10 44 2" xfId="825" xr:uid="{00000000-0005-0000-0000-00002C030000}"/>
    <cellStyle name="ปกติ 10 45" xfId="826" xr:uid="{00000000-0005-0000-0000-00002D030000}"/>
    <cellStyle name="ปกติ 10 45 2" xfId="827" xr:uid="{00000000-0005-0000-0000-00002E030000}"/>
    <cellStyle name="ปกติ 10 46" xfId="828" xr:uid="{00000000-0005-0000-0000-00002F030000}"/>
    <cellStyle name="ปกติ 10 46 2" xfId="829" xr:uid="{00000000-0005-0000-0000-000030030000}"/>
    <cellStyle name="ปกติ 10 47" xfId="830" xr:uid="{00000000-0005-0000-0000-000031030000}"/>
    <cellStyle name="ปกติ 10 47 2" xfId="831" xr:uid="{00000000-0005-0000-0000-000032030000}"/>
    <cellStyle name="ปกติ 10 48" xfId="832" xr:uid="{00000000-0005-0000-0000-000033030000}"/>
    <cellStyle name="ปกติ 10 48 2" xfId="833" xr:uid="{00000000-0005-0000-0000-000034030000}"/>
    <cellStyle name="ปกติ 10 49" xfId="834" xr:uid="{00000000-0005-0000-0000-000035030000}"/>
    <cellStyle name="ปกติ 10 49 2" xfId="835" xr:uid="{00000000-0005-0000-0000-000036030000}"/>
    <cellStyle name="ปกติ 10 5" xfId="836" xr:uid="{00000000-0005-0000-0000-000037030000}"/>
    <cellStyle name="ปกติ 10 5 2" xfId="837" xr:uid="{00000000-0005-0000-0000-000038030000}"/>
    <cellStyle name="ปกติ 10 50" xfId="838" xr:uid="{00000000-0005-0000-0000-000039030000}"/>
    <cellStyle name="ปกติ 10 50 2" xfId="839" xr:uid="{00000000-0005-0000-0000-00003A030000}"/>
    <cellStyle name="ปกติ 10 51" xfId="840" xr:uid="{00000000-0005-0000-0000-00003B030000}"/>
    <cellStyle name="ปกติ 10 51 2" xfId="841" xr:uid="{00000000-0005-0000-0000-00003C030000}"/>
    <cellStyle name="ปกติ 10 52" xfId="842" xr:uid="{00000000-0005-0000-0000-00003D030000}"/>
    <cellStyle name="ปกติ 10 52 2" xfId="843" xr:uid="{00000000-0005-0000-0000-00003E030000}"/>
    <cellStyle name="ปกติ 10 53" xfId="844" xr:uid="{00000000-0005-0000-0000-00003F030000}"/>
    <cellStyle name="ปกติ 10 53 2" xfId="845" xr:uid="{00000000-0005-0000-0000-000040030000}"/>
    <cellStyle name="ปกติ 10 54" xfId="846" xr:uid="{00000000-0005-0000-0000-000041030000}"/>
    <cellStyle name="ปกติ 10 54 2" xfId="847" xr:uid="{00000000-0005-0000-0000-000042030000}"/>
    <cellStyle name="ปกติ 10 55" xfId="848" xr:uid="{00000000-0005-0000-0000-000043030000}"/>
    <cellStyle name="ปกติ 10 55 2" xfId="849" xr:uid="{00000000-0005-0000-0000-000044030000}"/>
    <cellStyle name="ปกติ 10 56" xfId="850" xr:uid="{00000000-0005-0000-0000-000045030000}"/>
    <cellStyle name="ปกติ 10 56 2" xfId="851" xr:uid="{00000000-0005-0000-0000-000046030000}"/>
    <cellStyle name="ปกติ 10 57" xfId="852" xr:uid="{00000000-0005-0000-0000-000047030000}"/>
    <cellStyle name="ปกติ 10 57 2" xfId="853" xr:uid="{00000000-0005-0000-0000-000048030000}"/>
    <cellStyle name="ปกติ 10 58" xfId="854" xr:uid="{00000000-0005-0000-0000-000049030000}"/>
    <cellStyle name="ปกติ 10 58 2" xfId="855" xr:uid="{00000000-0005-0000-0000-00004A030000}"/>
    <cellStyle name="ปกติ 10 59" xfId="856" xr:uid="{00000000-0005-0000-0000-00004B030000}"/>
    <cellStyle name="ปกติ 10 59 2" xfId="857" xr:uid="{00000000-0005-0000-0000-00004C030000}"/>
    <cellStyle name="ปกติ 10 6" xfId="858" xr:uid="{00000000-0005-0000-0000-00004D030000}"/>
    <cellStyle name="ปกติ 10 6 2" xfId="859" xr:uid="{00000000-0005-0000-0000-00004E030000}"/>
    <cellStyle name="ปกติ 10 60" xfId="860" xr:uid="{00000000-0005-0000-0000-00004F030000}"/>
    <cellStyle name="ปกติ 10 60 2" xfId="861" xr:uid="{00000000-0005-0000-0000-000050030000}"/>
    <cellStyle name="ปกติ 10 61" xfId="862" xr:uid="{00000000-0005-0000-0000-000051030000}"/>
    <cellStyle name="ปกติ 10 61 2" xfId="863" xr:uid="{00000000-0005-0000-0000-000052030000}"/>
    <cellStyle name="ปกติ 10 62" xfId="864" xr:uid="{00000000-0005-0000-0000-000053030000}"/>
    <cellStyle name="ปกติ 10 62 2" xfId="865" xr:uid="{00000000-0005-0000-0000-000054030000}"/>
    <cellStyle name="ปกติ 10 63" xfId="866" xr:uid="{00000000-0005-0000-0000-000055030000}"/>
    <cellStyle name="ปกติ 10 63 2" xfId="867" xr:uid="{00000000-0005-0000-0000-000056030000}"/>
    <cellStyle name="ปกติ 10 64" xfId="868" xr:uid="{00000000-0005-0000-0000-000057030000}"/>
    <cellStyle name="ปกติ 10 64 2" xfId="869" xr:uid="{00000000-0005-0000-0000-000058030000}"/>
    <cellStyle name="ปกติ 10 65" xfId="870" xr:uid="{00000000-0005-0000-0000-000059030000}"/>
    <cellStyle name="ปกติ 10 65 2" xfId="871" xr:uid="{00000000-0005-0000-0000-00005A030000}"/>
    <cellStyle name="ปกติ 10 66" xfId="872" xr:uid="{00000000-0005-0000-0000-00005B030000}"/>
    <cellStyle name="ปกติ 10 66 2" xfId="873" xr:uid="{00000000-0005-0000-0000-00005C030000}"/>
    <cellStyle name="ปกติ 10 67" xfId="874" xr:uid="{00000000-0005-0000-0000-00005D030000}"/>
    <cellStyle name="ปกติ 10 67 2" xfId="875" xr:uid="{00000000-0005-0000-0000-00005E030000}"/>
    <cellStyle name="ปกติ 10 68" xfId="876" xr:uid="{00000000-0005-0000-0000-00005F030000}"/>
    <cellStyle name="ปกติ 10 68 2" xfId="877" xr:uid="{00000000-0005-0000-0000-000060030000}"/>
    <cellStyle name="ปกติ 10 69" xfId="878" xr:uid="{00000000-0005-0000-0000-000061030000}"/>
    <cellStyle name="ปกติ 10 69 2" xfId="879" xr:uid="{00000000-0005-0000-0000-000062030000}"/>
    <cellStyle name="ปกติ 10 7" xfId="880" xr:uid="{00000000-0005-0000-0000-000063030000}"/>
    <cellStyle name="ปกติ 10 7 2" xfId="881" xr:uid="{00000000-0005-0000-0000-000064030000}"/>
    <cellStyle name="ปกติ 10 70" xfId="882" xr:uid="{00000000-0005-0000-0000-000065030000}"/>
    <cellStyle name="ปกติ 10 8" xfId="883" xr:uid="{00000000-0005-0000-0000-000066030000}"/>
    <cellStyle name="ปกติ 10 8 2" xfId="884" xr:uid="{00000000-0005-0000-0000-000067030000}"/>
    <cellStyle name="ปกติ 10 9" xfId="885" xr:uid="{00000000-0005-0000-0000-000068030000}"/>
    <cellStyle name="ปกติ 10 9 2" xfId="886" xr:uid="{00000000-0005-0000-0000-000069030000}"/>
    <cellStyle name="ปกติ 10_Asia Metal Y2008" xfId="887" xr:uid="{00000000-0005-0000-0000-00006A030000}"/>
    <cellStyle name="ปกติ 11" xfId="888" xr:uid="{00000000-0005-0000-0000-00006B030000}"/>
    <cellStyle name="ปกติ 11 10" xfId="889" xr:uid="{00000000-0005-0000-0000-00006C030000}"/>
    <cellStyle name="ปกติ 11 10 2" xfId="890" xr:uid="{00000000-0005-0000-0000-00006D030000}"/>
    <cellStyle name="ปกติ 11 11" xfId="891" xr:uid="{00000000-0005-0000-0000-00006E030000}"/>
    <cellStyle name="ปกติ 11 11 2" xfId="892" xr:uid="{00000000-0005-0000-0000-00006F030000}"/>
    <cellStyle name="ปกติ 11 12" xfId="893" xr:uid="{00000000-0005-0000-0000-000070030000}"/>
    <cellStyle name="ปกติ 11 12 2" xfId="894" xr:uid="{00000000-0005-0000-0000-000071030000}"/>
    <cellStyle name="ปกติ 11 13" xfId="895" xr:uid="{00000000-0005-0000-0000-000072030000}"/>
    <cellStyle name="ปกติ 11 13 2" xfId="896" xr:uid="{00000000-0005-0000-0000-000073030000}"/>
    <cellStyle name="ปกติ 11 14" xfId="897" xr:uid="{00000000-0005-0000-0000-000074030000}"/>
    <cellStyle name="ปกติ 11 14 2" xfId="898" xr:uid="{00000000-0005-0000-0000-000075030000}"/>
    <cellStyle name="ปกติ 11 15" xfId="899" xr:uid="{00000000-0005-0000-0000-000076030000}"/>
    <cellStyle name="ปกติ 11 15 2" xfId="900" xr:uid="{00000000-0005-0000-0000-000077030000}"/>
    <cellStyle name="ปกติ 11 16" xfId="901" xr:uid="{00000000-0005-0000-0000-000078030000}"/>
    <cellStyle name="ปกติ 11 16 2" xfId="902" xr:uid="{00000000-0005-0000-0000-000079030000}"/>
    <cellStyle name="ปกติ 11 17" xfId="903" xr:uid="{00000000-0005-0000-0000-00007A030000}"/>
    <cellStyle name="ปกติ 11 17 2" xfId="904" xr:uid="{00000000-0005-0000-0000-00007B030000}"/>
    <cellStyle name="ปกติ 11 18" xfId="905" xr:uid="{00000000-0005-0000-0000-00007C030000}"/>
    <cellStyle name="ปกติ 11 18 2" xfId="906" xr:uid="{00000000-0005-0000-0000-00007D030000}"/>
    <cellStyle name="ปกติ 11 19" xfId="907" xr:uid="{00000000-0005-0000-0000-00007E030000}"/>
    <cellStyle name="ปกติ 11 19 2" xfId="908" xr:uid="{00000000-0005-0000-0000-00007F030000}"/>
    <cellStyle name="ปกติ 11 2" xfId="909" xr:uid="{00000000-0005-0000-0000-000080030000}"/>
    <cellStyle name="ปกติ 11 2 2" xfId="910" xr:uid="{00000000-0005-0000-0000-000081030000}"/>
    <cellStyle name="ปกติ 11 20" xfId="911" xr:uid="{00000000-0005-0000-0000-000082030000}"/>
    <cellStyle name="ปกติ 11 20 2" xfId="912" xr:uid="{00000000-0005-0000-0000-000083030000}"/>
    <cellStyle name="ปกติ 11 21" xfId="913" xr:uid="{00000000-0005-0000-0000-000084030000}"/>
    <cellStyle name="ปกติ 11 21 2" xfId="914" xr:uid="{00000000-0005-0000-0000-000085030000}"/>
    <cellStyle name="ปกติ 11 22" xfId="915" xr:uid="{00000000-0005-0000-0000-000086030000}"/>
    <cellStyle name="ปกติ 11 22 2" xfId="916" xr:uid="{00000000-0005-0000-0000-000087030000}"/>
    <cellStyle name="ปกติ 11 23" xfId="917" xr:uid="{00000000-0005-0000-0000-000088030000}"/>
    <cellStyle name="ปกติ 11 23 2" xfId="918" xr:uid="{00000000-0005-0000-0000-000089030000}"/>
    <cellStyle name="ปกติ 11 24" xfId="919" xr:uid="{00000000-0005-0000-0000-00008A030000}"/>
    <cellStyle name="ปกติ 11 24 2" xfId="920" xr:uid="{00000000-0005-0000-0000-00008B030000}"/>
    <cellStyle name="ปกติ 11 25" xfId="921" xr:uid="{00000000-0005-0000-0000-00008C030000}"/>
    <cellStyle name="ปกติ 11 25 2" xfId="922" xr:uid="{00000000-0005-0000-0000-00008D030000}"/>
    <cellStyle name="ปกติ 11 26" xfId="923" xr:uid="{00000000-0005-0000-0000-00008E030000}"/>
    <cellStyle name="ปกติ 11 26 2" xfId="924" xr:uid="{00000000-0005-0000-0000-00008F030000}"/>
    <cellStyle name="ปกติ 11 27" xfId="925" xr:uid="{00000000-0005-0000-0000-000090030000}"/>
    <cellStyle name="ปกติ 11 27 2" xfId="926" xr:uid="{00000000-0005-0000-0000-000091030000}"/>
    <cellStyle name="ปกติ 11 28" xfId="927" xr:uid="{00000000-0005-0000-0000-000092030000}"/>
    <cellStyle name="ปกติ 11 28 2" xfId="928" xr:uid="{00000000-0005-0000-0000-000093030000}"/>
    <cellStyle name="ปกติ 11 29" xfId="929" xr:uid="{00000000-0005-0000-0000-000094030000}"/>
    <cellStyle name="ปกติ 11 29 2" xfId="930" xr:uid="{00000000-0005-0000-0000-000095030000}"/>
    <cellStyle name="ปกติ 11 3" xfId="931" xr:uid="{00000000-0005-0000-0000-000096030000}"/>
    <cellStyle name="ปกติ 11 3 2" xfId="932" xr:uid="{00000000-0005-0000-0000-000097030000}"/>
    <cellStyle name="ปกติ 11 30" xfId="933" xr:uid="{00000000-0005-0000-0000-000098030000}"/>
    <cellStyle name="ปกติ 11 30 2" xfId="934" xr:uid="{00000000-0005-0000-0000-000099030000}"/>
    <cellStyle name="ปกติ 11 31" xfId="935" xr:uid="{00000000-0005-0000-0000-00009A030000}"/>
    <cellStyle name="ปกติ 11 31 2" xfId="936" xr:uid="{00000000-0005-0000-0000-00009B030000}"/>
    <cellStyle name="ปกติ 11 32" xfId="937" xr:uid="{00000000-0005-0000-0000-00009C030000}"/>
    <cellStyle name="ปกติ 11 32 2" xfId="938" xr:uid="{00000000-0005-0000-0000-00009D030000}"/>
    <cellStyle name="ปกติ 11 33" xfId="939" xr:uid="{00000000-0005-0000-0000-00009E030000}"/>
    <cellStyle name="ปกติ 11 33 2" xfId="940" xr:uid="{00000000-0005-0000-0000-00009F030000}"/>
    <cellStyle name="ปกติ 11 34" xfId="941" xr:uid="{00000000-0005-0000-0000-0000A0030000}"/>
    <cellStyle name="ปกติ 11 34 2" xfId="942" xr:uid="{00000000-0005-0000-0000-0000A1030000}"/>
    <cellStyle name="ปกติ 11 35" xfId="943" xr:uid="{00000000-0005-0000-0000-0000A2030000}"/>
    <cellStyle name="ปกติ 11 35 2" xfId="944" xr:uid="{00000000-0005-0000-0000-0000A3030000}"/>
    <cellStyle name="ปกติ 11 36" xfId="945" xr:uid="{00000000-0005-0000-0000-0000A4030000}"/>
    <cellStyle name="ปกติ 11 36 2" xfId="946" xr:uid="{00000000-0005-0000-0000-0000A5030000}"/>
    <cellStyle name="ปกติ 11 37" xfId="947" xr:uid="{00000000-0005-0000-0000-0000A6030000}"/>
    <cellStyle name="ปกติ 11 37 2" xfId="948" xr:uid="{00000000-0005-0000-0000-0000A7030000}"/>
    <cellStyle name="ปกติ 11 38" xfId="949" xr:uid="{00000000-0005-0000-0000-0000A8030000}"/>
    <cellStyle name="ปกติ 11 38 2" xfId="950" xr:uid="{00000000-0005-0000-0000-0000A9030000}"/>
    <cellStyle name="ปกติ 11 39" xfId="951" xr:uid="{00000000-0005-0000-0000-0000AA030000}"/>
    <cellStyle name="ปกติ 11 39 2" xfId="952" xr:uid="{00000000-0005-0000-0000-0000AB030000}"/>
    <cellStyle name="ปกติ 11 4" xfId="953" xr:uid="{00000000-0005-0000-0000-0000AC030000}"/>
    <cellStyle name="ปกติ 11 4 2" xfId="954" xr:uid="{00000000-0005-0000-0000-0000AD030000}"/>
    <cellStyle name="ปกติ 11 40" xfId="955" xr:uid="{00000000-0005-0000-0000-0000AE030000}"/>
    <cellStyle name="ปกติ 11 40 2" xfId="956" xr:uid="{00000000-0005-0000-0000-0000AF030000}"/>
    <cellStyle name="ปกติ 11 41" xfId="957" xr:uid="{00000000-0005-0000-0000-0000B0030000}"/>
    <cellStyle name="ปกติ 11 41 2" xfId="958" xr:uid="{00000000-0005-0000-0000-0000B1030000}"/>
    <cellStyle name="ปกติ 11 42" xfId="959" xr:uid="{00000000-0005-0000-0000-0000B2030000}"/>
    <cellStyle name="ปกติ 11 42 2" xfId="960" xr:uid="{00000000-0005-0000-0000-0000B3030000}"/>
    <cellStyle name="ปกติ 11 43" xfId="961" xr:uid="{00000000-0005-0000-0000-0000B4030000}"/>
    <cellStyle name="ปกติ 11 43 2" xfId="962" xr:uid="{00000000-0005-0000-0000-0000B5030000}"/>
    <cellStyle name="ปกติ 11 44" xfId="963" xr:uid="{00000000-0005-0000-0000-0000B6030000}"/>
    <cellStyle name="ปกติ 11 44 2" xfId="964" xr:uid="{00000000-0005-0000-0000-0000B7030000}"/>
    <cellStyle name="ปกติ 11 45" xfId="965" xr:uid="{00000000-0005-0000-0000-0000B8030000}"/>
    <cellStyle name="ปกติ 11 45 2" xfId="966" xr:uid="{00000000-0005-0000-0000-0000B9030000}"/>
    <cellStyle name="ปกติ 11 46" xfId="967" xr:uid="{00000000-0005-0000-0000-0000BA030000}"/>
    <cellStyle name="ปกติ 11 46 2" xfId="968" xr:uid="{00000000-0005-0000-0000-0000BB030000}"/>
    <cellStyle name="ปกติ 11 47" xfId="969" xr:uid="{00000000-0005-0000-0000-0000BC030000}"/>
    <cellStyle name="ปกติ 11 47 2" xfId="970" xr:uid="{00000000-0005-0000-0000-0000BD030000}"/>
    <cellStyle name="ปกติ 11 48" xfId="971" xr:uid="{00000000-0005-0000-0000-0000BE030000}"/>
    <cellStyle name="ปกติ 11 48 2" xfId="972" xr:uid="{00000000-0005-0000-0000-0000BF030000}"/>
    <cellStyle name="ปกติ 11 49" xfId="973" xr:uid="{00000000-0005-0000-0000-0000C0030000}"/>
    <cellStyle name="ปกติ 11 49 2" xfId="974" xr:uid="{00000000-0005-0000-0000-0000C1030000}"/>
    <cellStyle name="ปกติ 11 5" xfId="975" xr:uid="{00000000-0005-0000-0000-0000C2030000}"/>
    <cellStyle name="ปกติ 11 5 2" xfId="976" xr:uid="{00000000-0005-0000-0000-0000C3030000}"/>
    <cellStyle name="ปกติ 11 50" xfId="977" xr:uid="{00000000-0005-0000-0000-0000C4030000}"/>
    <cellStyle name="ปกติ 11 50 2" xfId="978" xr:uid="{00000000-0005-0000-0000-0000C5030000}"/>
    <cellStyle name="ปกติ 11 51" xfId="979" xr:uid="{00000000-0005-0000-0000-0000C6030000}"/>
    <cellStyle name="ปกติ 11 51 2" xfId="980" xr:uid="{00000000-0005-0000-0000-0000C7030000}"/>
    <cellStyle name="ปกติ 11 52" xfId="981" xr:uid="{00000000-0005-0000-0000-0000C8030000}"/>
    <cellStyle name="ปกติ 11 52 2" xfId="982" xr:uid="{00000000-0005-0000-0000-0000C9030000}"/>
    <cellStyle name="ปกติ 11 53" xfId="983" xr:uid="{00000000-0005-0000-0000-0000CA030000}"/>
    <cellStyle name="ปกติ 11 53 2" xfId="984" xr:uid="{00000000-0005-0000-0000-0000CB030000}"/>
    <cellStyle name="ปกติ 11 54" xfId="985" xr:uid="{00000000-0005-0000-0000-0000CC030000}"/>
    <cellStyle name="ปกติ 11 54 2" xfId="986" xr:uid="{00000000-0005-0000-0000-0000CD030000}"/>
    <cellStyle name="ปกติ 11 55" xfId="987" xr:uid="{00000000-0005-0000-0000-0000CE030000}"/>
    <cellStyle name="ปกติ 11 55 2" xfId="988" xr:uid="{00000000-0005-0000-0000-0000CF030000}"/>
    <cellStyle name="ปกติ 11 56" xfId="989" xr:uid="{00000000-0005-0000-0000-0000D0030000}"/>
    <cellStyle name="ปกติ 11 56 2" xfId="990" xr:uid="{00000000-0005-0000-0000-0000D1030000}"/>
    <cellStyle name="ปกติ 11 57" xfId="991" xr:uid="{00000000-0005-0000-0000-0000D2030000}"/>
    <cellStyle name="ปกติ 11 57 2" xfId="992" xr:uid="{00000000-0005-0000-0000-0000D3030000}"/>
    <cellStyle name="ปกติ 11 58" xfId="993" xr:uid="{00000000-0005-0000-0000-0000D4030000}"/>
    <cellStyle name="ปกติ 11 58 2" xfId="994" xr:uid="{00000000-0005-0000-0000-0000D5030000}"/>
    <cellStyle name="ปกติ 11 59" xfId="995" xr:uid="{00000000-0005-0000-0000-0000D6030000}"/>
    <cellStyle name="ปกติ 11 59 2" xfId="996" xr:uid="{00000000-0005-0000-0000-0000D7030000}"/>
    <cellStyle name="ปกติ 11 6" xfId="997" xr:uid="{00000000-0005-0000-0000-0000D8030000}"/>
    <cellStyle name="ปกติ 11 6 2" xfId="998" xr:uid="{00000000-0005-0000-0000-0000D9030000}"/>
    <cellStyle name="ปกติ 11 60" xfId="999" xr:uid="{00000000-0005-0000-0000-0000DA030000}"/>
    <cellStyle name="ปกติ 11 60 2" xfId="1000" xr:uid="{00000000-0005-0000-0000-0000DB030000}"/>
    <cellStyle name="ปกติ 11 61" xfId="1001" xr:uid="{00000000-0005-0000-0000-0000DC030000}"/>
    <cellStyle name="ปกติ 11 61 2" xfId="1002" xr:uid="{00000000-0005-0000-0000-0000DD030000}"/>
    <cellStyle name="ปกติ 11 62" xfId="1003" xr:uid="{00000000-0005-0000-0000-0000DE030000}"/>
    <cellStyle name="ปกติ 11 62 2" xfId="1004" xr:uid="{00000000-0005-0000-0000-0000DF030000}"/>
    <cellStyle name="ปกติ 11 63" xfId="1005" xr:uid="{00000000-0005-0000-0000-0000E0030000}"/>
    <cellStyle name="ปกติ 11 63 2" xfId="1006" xr:uid="{00000000-0005-0000-0000-0000E1030000}"/>
    <cellStyle name="ปกติ 11 64" xfId="1007" xr:uid="{00000000-0005-0000-0000-0000E2030000}"/>
    <cellStyle name="ปกติ 11 64 2" xfId="1008" xr:uid="{00000000-0005-0000-0000-0000E3030000}"/>
    <cellStyle name="ปกติ 11 65" xfId="1009" xr:uid="{00000000-0005-0000-0000-0000E4030000}"/>
    <cellStyle name="ปกติ 11 65 2" xfId="1010" xr:uid="{00000000-0005-0000-0000-0000E5030000}"/>
    <cellStyle name="ปกติ 11 66" xfId="1011" xr:uid="{00000000-0005-0000-0000-0000E6030000}"/>
    <cellStyle name="ปกติ 11 66 2" xfId="1012" xr:uid="{00000000-0005-0000-0000-0000E7030000}"/>
    <cellStyle name="ปกติ 11 67" xfId="1013" xr:uid="{00000000-0005-0000-0000-0000E8030000}"/>
    <cellStyle name="ปกติ 11 67 2" xfId="1014" xr:uid="{00000000-0005-0000-0000-0000E9030000}"/>
    <cellStyle name="ปกติ 11 68" xfId="1015" xr:uid="{00000000-0005-0000-0000-0000EA030000}"/>
    <cellStyle name="ปกติ 11 68 2" xfId="1016" xr:uid="{00000000-0005-0000-0000-0000EB030000}"/>
    <cellStyle name="ปกติ 11 69" xfId="1017" xr:uid="{00000000-0005-0000-0000-0000EC030000}"/>
    <cellStyle name="ปกติ 11 69 2" xfId="1018" xr:uid="{00000000-0005-0000-0000-0000ED030000}"/>
    <cellStyle name="ปกติ 11 7" xfId="1019" xr:uid="{00000000-0005-0000-0000-0000EE030000}"/>
    <cellStyle name="ปกติ 11 7 2" xfId="1020" xr:uid="{00000000-0005-0000-0000-0000EF030000}"/>
    <cellStyle name="ปกติ 11 70" xfId="1021" xr:uid="{00000000-0005-0000-0000-0000F0030000}"/>
    <cellStyle name="ปกติ 11 8" xfId="1022" xr:uid="{00000000-0005-0000-0000-0000F1030000}"/>
    <cellStyle name="ปกติ 11 8 2" xfId="1023" xr:uid="{00000000-0005-0000-0000-0000F2030000}"/>
    <cellStyle name="ปกติ 11 9" xfId="1024" xr:uid="{00000000-0005-0000-0000-0000F3030000}"/>
    <cellStyle name="ปกติ 11 9 2" xfId="1025" xr:uid="{00000000-0005-0000-0000-0000F4030000}"/>
    <cellStyle name="ปกติ 11_Asia Metal Y2008" xfId="1026" xr:uid="{00000000-0005-0000-0000-0000F5030000}"/>
    <cellStyle name="ปกติ 12" xfId="1027" xr:uid="{00000000-0005-0000-0000-0000F6030000}"/>
    <cellStyle name="ปกติ 12 10" xfId="1028" xr:uid="{00000000-0005-0000-0000-0000F7030000}"/>
    <cellStyle name="ปกติ 12 10 2" xfId="1029" xr:uid="{00000000-0005-0000-0000-0000F8030000}"/>
    <cellStyle name="ปกติ 12 11" xfId="1030" xr:uid="{00000000-0005-0000-0000-0000F9030000}"/>
    <cellStyle name="ปกติ 12 11 2" xfId="1031" xr:uid="{00000000-0005-0000-0000-0000FA030000}"/>
    <cellStyle name="ปกติ 12 12" xfId="1032" xr:uid="{00000000-0005-0000-0000-0000FB030000}"/>
    <cellStyle name="ปกติ 12 12 2" xfId="1033" xr:uid="{00000000-0005-0000-0000-0000FC030000}"/>
    <cellStyle name="ปกติ 12 13" xfId="1034" xr:uid="{00000000-0005-0000-0000-0000FD030000}"/>
    <cellStyle name="ปกติ 12 13 2" xfId="1035" xr:uid="{00000000-0005-0000-0000-0000FE030000}"/>
    <cellStyle name="ปกติ 12 14" xfId="1036" xr:uid="{00000000-0005-0000-0000-0000FF030000}"/>
    <cellStyle name="ปกติ 12 14 2" xfId="1037" xr:uid="{00000000-0005-0000-0000-000000040000}"/>
    <cellStyle name="ปกติ 12 15" xfId="1038" xr:uid="{00000000-0005-0000-0000-000001040000}"/>
    <cellStyle name="ปกติ 12 15 2" xfId="1039" xr:uid="{00000000-0005-0000-0000-000002040000}"/>
    <cellStyle name="ปกติ 12 16" xfId="1040" xr:uid="{00000000-0005-0000-0000-000003040000}"/>
    <cellStyle name="ปกติ 12 16 2" xfId="1041" xr:uid="{00000000-0005-0000-0000-000004040000}"/>
    <cellStyle name="ปกติ 12 17" xfId="1042" xr:uid="{00000000-0005-0000-0000-000005040000}"/>
    <cellStyle name="ปกติ 12 17 2" xfId="1043" xr:uid="{00000000-0005-0000-0000-000006040000}"/>
    <cellStyle name="ปกติ 12 18" xfId="1044" xr:uid="{00000000-0005-0000-0000-000007040000}"/>
    <cellStyle name="ปกติ 12 18 2" xfId="1045" xr:uid="{00000000-0005-0000-0000-000008040000}"/>
    <cellStyle name="ปกติ 12 19" xfId="1046" xr:uid="{00000000-0005-0000-0000-000009040000}"/>
    <cellStyle name="ปกติ 12 19 2" xfId="1047" xr:uid="{00000000-0005-0000-0000-00000A040000}"/>
    <cellStyle name="ปกติ 12 2" xfId="1048" xr:uid="{00000000-0005-0000-0000-00000B040000}"/>
    <cellStyle name="ปกติ 12 2 2" xfId="1049" xr:uid="{00000000-0005-0000-0000-00000C040000}"/>
    <cellStyle name="ปกติ 12 20" xfId="1050" xr:uid="{00000000-0005-0000-0000-00000D040000}"/>
    <cellStyle name="ปกติ 12 20 2" xfId="1051" xr:uid="{00000000-0005-0000-0000-00000E040000}"/>
    <cellStyle name="ปกติ 12 21" xfId="1052" xr:uid="{00000000-0005-0000-0000-00000F040000}"/>
    <cellStyle name="ปกติ 12 21 2" xfId="1053" xr:uid="{00000000-0005-0000-0000-000010040000}"/>
    <cellStyle name="ปกติ 12 22" xfId="1054" xr:uid="{00000000-0005-0000-0000-000011040000}"/>
    <cellStyle name="ปกติ 12 22 2" xfId="1055" xr:uid="{00000000-0005-0000-0000-000012040000}"/>
    <cellStyle name="ปกติ 12 23" xfId="1056" xr:uid="{00000000-0005-0000-0000-000013040000}"/>
    <cellStyle name="ปกติ 12 23 2" xfId="1057" xr:uid="{00000000-0005-0000-0000-000014040000}"/>
    <cellStyle name="ปกติ 12 24" xfId="1058" xr:uid="{00000000-0005-0000-0000-000015040000}"/>
    <cellStyle name="ปกติ 12 24 2" xfId="1059" xr:uid="{00000000-0005-0000-0000-000016040000}"/>
    <cellStyle name="ปกติ 12 25" xfId="1060" xr:uid="{00000000-0005-0000-0000-000017040000}"/>
    <cellStyle name="ปกติ 12 25 2" xfId="1061" xr:uid="{00000000-0005-0000-0000-000018040000}"/>
    <cellStyle name="ปกติ 12 26" xfId="1062" xr:uid="{00000000-0005-0000-0000-000019040000}"/>
    <cellStyle name="ปกติ 12 26 2" xfId="1063" xr:uid="{00000000-0005-0000-0000-00001A040000}"/>
    <cellStyle name="ปกติ 12 27" xfId="1064" xr:uid="{00000000-0005-0000-0000-00001B040000}"/>
    <cellStyle name="ปกติ 12 27 2" xfId="1065" xr:uid="{00000000-0005-0000-0000-00001C040000}"/>
    <cellStyle name="ปกติ 12 28" xfId="1066" xr:uid="{00000000-0005-0000-0000-00001D040000}"/>
    <cellStyle name="ปกติ 12 28 2" xfId="1067" xr:uid="{00000000-0005-0000-0000-00001E040000}"/>
    <cellStyle name="ปกติ 12 29" xfId="1068" xr:uid="{00000000-0005-0000-0000-00001F040000}"/>
    <cellStyle name="ปกติ 12 29 2" xfId="1069" xr:uid="{00000000-0005-0000-0000-000020040000}"/>
    <cellStyle name="ปกติ 12 3" xfId="1070" xr:uid="{00000000-0005-0000-0000-000021040000}"/>
    <cellStyle name="ปกติ 12 3 2" xfId="1071" xr:uid="{00000000-0005-0000-0000-000022040000}"/>
    <cellStyle name="ปกติ 12 30" xfId="1072" xr:uid="{00000000-0005-0000-0000-000023040000}"/>
    <cellStyle name="ปกติ 12 30 2" xfId="1073" xr:uid="{00000000-0005-0000-0000-000024040000}"/>
    <cellStyle name="ปกติ 12 31" xfId="1074" xr:uid="{00000000-0005-0000-0000-000025040000}"/>
    <cellStyle name="ปกติ 12 31 2" xfId="1075" xr:uid="{00000000-0005-0000-0000-000026040000}"/>
    <cellStyle name="ปกติ 12 32" xfId="1076" xr:uid="{00000000-0005-0000-0000-000027040000}"/>
    <cellStyle name="ปกติ 12 32 2" xfId="1077" xr:uid="{00000000-0005-0000-0000-000028040000}"/>
    <cellStyle name="ปกติ 12 33" xfId="1078" xr:uid="{00000000-0005-0000-0000-000029040000}"/>
    <cellStyle name="ปกติ 12 33 2" xfId="1079" xr:uid="{00000000-0005-0000-0000-00002A040000}"/>
    <cellStyle name="ปกติ 12 34" xfId="1080" xr:uid="{00000000-0005-0000-0000-00002B040000}"/>
    <cellStyle name="ปกติ 12 34 2" xfId="1081" xr:uid="{00000000-0005-0000-0000-00002C040000}"/>
    <cellStyle name="ปกติ 12 35" xfId="1082" xr:uid="{00000000-0005-0000-0000-00002D040000}"/>
    <cellStyle name="ปกติ 12 35 2" xfId="1083" xr:uid="{00000000-0005-0000-0000-00002E040000}"/>
    <cellStyle name="ปกติ 12 36" xfId="1084" xr:uid="{00000000-0005-0000-0000-00002F040000}"/>
    <cellStyle name="ปกติ 12 36 2" xfId="1085" xr:uid="{00000000-0005-0000-0000-000030040000}"/>
    <cellStyle name="ปกติ 12 37" xfId="1086" xr:uid="{00000000-0005-0000-0000-000031040000}"/>
    <cellStyle name="ปกติ 12 37 2" xfId="1087" xr:uid="{00000000-0005-0000-0000-000032040000}"/>
    <cellStyle name="ปกติ 12 38" xfId="1088" xr:uid="{00000000-0005-0000-0000-000033040000}"/>
    <cellStyle name="ปกติ 12 38 2" xfId="1089" xr:uid="{00000000-0005-0000-0000-000034040000}"/>
    <cellStyle name="ปกติ 12 39" xfId="1090" xr:uid="{00000000-0005-0000-0000-000035040000}"/>
    <cellStyle name="ปกติ 12 39 2" xfId="1091" xr:uid="{00000000-0005-0000-0000-000036040000}"/>
    <cellStyle name="ปกติ 12 4" xfId="1092" xr:uid="{00000000-0005-0000-0000-000037040000}"/>
    <cellStyle name="ปกติ 12 4 2" xfId="1093" xr:uid="{00000000-0005-0000-0000-000038040000}"/>
    <cellStyle name="ปกติ 12 40" xfId="1094" xr:uid="{00000000-0005-0000-0000-000039040000}"/>
    <cellStyle name="ปกติ 12 40 2" xfId="1095" xr:uid="{00000000-0005-0000-0000-00003A040000}"/>
    <cellStyle name="ปกติ 12 41" xfId="1096" xr:uid="{00000000-0005-0000-0000-00003B040000}"/>
    <cellStyle name="ปกติ 12 41 2" xfId="1097" xr:uid="{00000000-0005-0000-0000-00003C040000}"/>
    <cellStyle name="ปกติ 12 42" xfId="1098" xr:uid="{00000000-0005-0000-0000-00003D040000}"/>
    <cellStyle name="ปกติ 12 42 2" xfId="1099" xr:uid="{00000000-0005-0000-0000-00003E040000}"/>
    <cellStyle name="ปกติ 12 43" xfId="1100" xr:uid="{00000000-0005-0000-0000-00003F040000}"/>
    <cellStyle name="ปกติ 12 43 2" xfId="1101" xr:uid="{00000000-0005-0000-0000-000040040000}"/>
    <cellStyle name="ปกติ 12 44" xfId="1102" xr:uid="{00000000-0005-0000-0000-000041040000}"/>
    <cellStyle name="ปกติ 12 44 2" xfId="1103" xr:uid="{00000000-0005-0000-0000-000042040000}"/>
    <cellStyle name="ปกติ 12 45" xfId="1104" xr:uid="{00000000-0005-0000-0000-000043040000}"/>
    <cellStyle name="ปกติ 12 45 2" xfId="1105" xr:uid="{00000000-0005-0000-0000-000044040000}"/>
    <cellStyle name="ปกติ 12 46" xfId="1106" xr:uid="{00000000-0005-0000-0000-000045040000}"/>
    <cellStyle name="ปกติ 12 46 2" xfId="1107" xr:uid="{00000000-0005-0000-0000-000046040000}"/>
    <cellStyle name="ปกติ 12 47" xfId="1108" xr:uid="{00000000-0005-0000-0000-000047040000}"/>
    <cellStyle name="ปกติ 12 47 2" xfId="1109" xr:uid="{00000000-0005-0000-0000-000048040000}"/>
    <cellStyle name="ปกติ 12 48" xfId="1110" xr:uid="{00000000-0005-0000-0000-000049040000}"/>
    <cellStyle name="ปกติ 12 48 2" xfId="1111" xr:uid="{00000000-0005-0000-0000-00004A040000}"/>
    <cellStyle name="ปกติ 12 49" xfId="1112" xr:uid="{00000000-0005-0000-0000-00004B040000}"/>
    <cellStyle name="ปกติ 12 49 2" xfId="1113" xr:uid="{00000000-0005-0000-0000-00004C040000}"/>
    <cellStyle name="ปกติ 12 5" xfId="1114" xr:uid="{00000000-0005-0000-0000-00004D040000}"/>
    <cellStyle name="ปกติ 12 5 2" xfId="1115" xr:uid="{00000000-0005-0000-0000-00004E040000}"/>
    <cellStyle name="ปกติ 12 50" xfId="1116" xr:uid="{00000000-0005-0000-0000-00004F040000}"/>
    <cellStyle name="ปกติ 12 50 2" xfId="1117" xr:uid="{00000000-0005-0000-0000-000050040000}"/>
    <cellStyle name="ปกติ 12 51" xfId="1118" xr:uid="{00000000-0005-0000-0000-000051040000}"/>
    <cellStyle name="ปกติ 12 51 2" xfId="1119" xr:uid="{00000000-0005-0000-0000-000052040000}"/>
    <cellStyle name="ปกติ 12 52" xfId="1120" xr:uid="{00000000-0005-0000-0000-000053040000}"/>
    <cellStyle name="ปกติ 12 52 2" xfId="1121" xr:uid="{00000000-0005-0000-0000-000054040000}"/>
    <cellStyle name="ปกติ 12 53" xfId="1122" xr:uid="{00000000-0005-0000-0000-000055040000}"/>
    <cellStyle name="ปกติ 12 53 2" xfId="1123" xr:uid="{00000000-0005-0000-0000-000056040000}"/>
    <cellStyle name="ปกติ 12 54" xfId="1124" xr:uid="{00000000-0005-0000-0000-000057040000}"/>
    <cellStyle name="ปกติ 12 54 2" xfId="1125" xr:uid="{00000000-0005-0000-0000-000058040000}"/>
    <cellStyle name="ปกติ 12 55" xfId="1126" xr:uid="{00000000-0005-0000-0000-000059040000}"/>
    <cellStyle name="ปกติ 12 55 2" xfId="1127" xr:uid="{00000000-0005-0000-0000-00005A040000}"/>
    <cellStyle name="ปกติ 12 56" xfId="1128" xr:uid="{00000000-0005-0000-0000-00005B040000}"/>
    <cellStyle name="ปกติ 12 56 2" xfId="1129" xr:uid="{00000000-0005-0000-0000-00005C040000}"/>
    <cellStyle name="ปกติ 12 57" xfId="1130" xr:uid="{00000000-0005-0000-0000-00005D040000}"/>
    <cellStyle name="ปกติ 12 57 2" xfId="1131" xr:uid="{00000000-0005-0000-0000-00005E040000}"/>
    <cellStyle name="ปกติ 12 58" xfId="1132" xr:uid="{00000000-0005-0000-0000-00005F040000}"/>
    <cellStyle name="ปกติ 12 58 2" xfId="1133" xr:uid="{00000000-0005-0000-0000-000060040000}"/>
    <cellStyle name="ปกติ 12 59" xfId="1134" xr:uid="{00000000-0005-0000-0000-000061040000}"/>
    <cellStyle name="ปกติ 12 59 2" xfId="1135" xr:uid="{00000000-0005-0000-0000-000062040000}"/>
    <cellStyle name="ปกติ 12 6" xfId="1136" xr:uid="{00000000-0005-0000-0000-000063040000}"/>
    <cellStyle name="ปกติ 12 6 2" xfId="1137" xr:uid="{00000000-0005-0000-0000-000064040000}"/>
    <cellStyle name="ปกติ 12 60" xfId="1138" xr:uid="{00000000-0005-0000-0000-000065040000}"/>
    <cellStyle name="ปกติ 12 60 2" xfId="1139" xr:uid="{00000000-0005-0000-0000-000066040000}"/>
    <cellStyle name="ปกติ 12 61" xfId="1140" xr:uid="{00000000-0005-0000-0000-000067040000}"/>
    <cellStyle name="ปกติ 12 61 2" xfId="1141" xr:uid="{00000000-0005-0000-0000-000068040000}"/>
    <cellStyle name="ปกติ 12 62" xfId="1142" xr:uid="{00000000-0005-0000-0000-000069040000}"/>
    <cellStyle name="ปกติ 12 62 2" xfId="1143" xr:uid="{00000000-0005-0000-0000-00006A040000}"/>
    <cellStyle name="ปกติ 12 63" xfId="1144" xr:uid="{00000000-0005-0000-0000-00006B040000}"/>
    <cellStyle name="ปกติ 12 63 2" xfId="1145" xr:uid="{00000000-0005-0000-0000-00006C040000}"/>
    <cellStyle name="ปกติ 12 64" xfId="1146" xr:uid="{00000000-0005-0000-0000-00006D040000}"/>
    <cellStyle name="ปกติ 12 64 2" xfId="1147" xr:uid="{00000000-0005-0000-0000-00006E040000}"/>
    <cellStyle name="ปกติ 12 65" xfId="1148" xr:uid="{00000000-0005-0000-0000-00006F040000}"/>
    <cellStyle name="ปกติ 12 65 2" xfId="1149" xr:uid="{00000000-0005-0000-0000-000070040000}"/>
    <cellStyle name="ปกติ 12 66" xfId="1150" xr:uid="{00000000-0005-0000-0000-000071040000}"/>
    <cellStyle name="ปกติ 12 66 2" xfId="1151" xr:uid="{00000000-0005-0000-0000-000072040000}"/>
    <cellStyle name="ปกติ 12 67" xfId="1152" xr:uid="{00000000-0005-0000-0000-000073040000}"/>
    <cellStyle name="ปกติ 12 67 2" xfId="1153" xr:uid="{00000000-0005-0000-0000-000074040000}"/>
    <cellStyle name="ปกติ 12 68" xfId="1154" xr:uid="{00000000-0005-0000-0000-000075040000}"/>
    <cellStyle name="ปกติ 12 68 2" xfId="1155" xr:uid="{00000000-0005-0000-0000-000076040000}"/>
    <cellStyle name="ปกติ 12 69" xfId="1156" xr:uid="{00000000-0005-0000-0000-000077040000}"/>
    <cellStyle name="ปกติ 12 69 2" xfId="1157" xr:uid="{00000000-0005-0000-0000-000078040000}"/>
    <cellStyle name="ปกติ 12 7" xfId="1158" xr:uid="{00000000-0005-0000-0000-000079040000}"/>
    <cellStyle name="ปกติ 12 7 2" xfId="1159" xr:uid="{00000000-0005-0000-0000-00007A040000}"/>
    <cellStyle name="ปกติ 12 70" xfId="1160" xr:uid="{00000000-0005-0000-0000-00007B040000}"/>
    <cellStyle name="ปกติ 12 8" xfId="1161" xr:uid="{00000000-0005-0000-0000-00007C040000}"/>
    <cellStyle name="ปกติ 12 8 2" xfId="1162" xr:uid="{00000000-0005-0000-0000-00007D040000}"/>
    <cellStyle name="ปกติ 12 9" xfId="1163" xr:uid="{00000000-0005-0000-0000-00007E040000}"/>
    <cellStyle name="ปกติ 12 9 2" xfId="1164" xr:uid="{00000000-0005-0000-0000-00007F040000}"/>
    <cellStyle name="ปกติ 12_Asia Metal Y2008" xfId="1165" xr:uid="{00000000-0005-0000-0000-000080040000}"/>
    <cellStyle name="ปกติ 13" xfId="1166" xr:uid="{00000000-0005-0000-0000-000081040000}"/>
    <cellStyle name="ปกติ 13 10" xfId="1167" xr:uid="{00000000-0005-0000-0000-000082040000}"/>
    <cellStyle name="ปกติ 13 10 2" xfId="1168" xr:uid="{00000000-0005-0000-0000-000083040000}"/>
    <cellStyle name="ปกติ 13 11" xfId="1169" xr:uid="{00000000-0005-0000-0000-000084040000}"/>
    <cellStyle name="ปกติ 13 11 2" xfId="1170" xr:uid="{00000000-0005-0000-0000-000085040000}"/>
    <cellStyle name="ปกติ 13 12" xfId="1171" xr:uid="{00000000-0005-0000-0000-000086040000}"/>
    <cellStyle name="ปกติ 13 12 2" xfId="1172" xr:uid="{00000000-0005-0000-0000-000087040000}"/>
    <cellStyle name="ปกติ 13 13" xfId="1173" xr:uid="{00000000-0005-0000-0000-000088040000}"/>
    <cellStyle name="ปกติ 13 13 2" xfId="1174" xr:uid="{00000000-0005-0000-0000-000089040000}"/>
    <cellStyle name="ปกติ 13 14" xfId="1175" xr:uid="{00000000-0005-0000-0000-00008A040000}"/>
    <cellStyle name="ปกติ 13 14 2" xfId="1176" xr:uid="{00000000-0005-0000-0000-00008B040000}"/>
    <cellStyle name="ปกติ 13 15" xfId="1177" xr:uid="{00000000-0005-0000-0000-00008C040000}"/>
    <cellStyle name="ปกติ 13 15 2" xfId="1178" xr:uid="{00000000-0005-0000-0000-00008D040000}"/>
    <cellStyle name="ปกติ 13 16" xfId="1179" xr:uid="{00000000-0005-0000-0000-00008E040000}"/>
    <cellStyle name="ปกติ 13 16 2" xfId="1180" xr:uid="{00000000-0005-0000-0000-00008F040000}"/>
    <cellStyle name="ปกติ 13 17" xfId="1181" xr:uid="{00000000-0005-0000-0000-000090040000}"/>
    <cellStyle name="ปกติ 13 17 2" xfId="1182" xr:uid="{00000000-0005-0000-0000-000091040000}"/>
    <cellStyle name="ปกติ 13 18" xfId="1183" xr:uid="{00000000-0005-0000-0000-000092040000}"/>
    <cellStyle name="ปกติ 13 18 2" xfId="1184" xr:uid="{00000000-0005-0000-0000-000093040000}"/>
    <cellStyle name="ปกติ 13 19" xfId="1185" xr:uid="{00000000-0005-0000-0000-000094040000}"/>
    <cellStyle name="ปกติ 13 19 2" xfId="1186" xr:uid="{00000000-0005-0000-0000-000095040000}"/>
    <cellStyle name="ปกติ 13 2" xfId="1187" xr:uid="{00000000-0005-0000-0000-000096040000}"/>
    <cellStyle name="ปกติ 13 2 2" xfId="1188" xr:uid="{00000000-0005-0000-0000-000097040000}"/>
    <cellStyle name="ปกติ 13 20" xfId="1189" xr:uid="{00000000-0005-0000-0000-000098040000}"/>
    <cellStyle name="ปกติ 13 20 2" xfId="1190" xr:uid="{00000000-0005-0000-0000-000099040000}"/>
    <cellStyle name="ปกติ 13 21" xfId="1191" xr:uid="{00000000-0005-0000-0000-00009A040000}"/>
    <cellStyle name="ปกติ 13 21 2" xfId="1192" xr:uid="{00000000-0005-0000-0000-00009B040000}"/>
    <cellStyle name="ปกติ 13 22" xfId="1193" xr:uid="{00000000-0005-0000-0000-00009C040000}"/>
    <cellStyle name="ปกติ 13 22 2" xfId="1194" xr:uid="{00000000-0005-0000-0000-00009D040000}"/>
    <cellStyle name="ปกติ 13 23" xfId="1195" xr:uid="{00000000-0005-0000-0000-00009E040000}"/>
    <cellStyle name="ปกติ 13 23 2" xfId="1196" xr:uid="{00000000-0005-0000-0000-00009F040000}"/>
    <cellStyle name="ปกติ 13 24" xfId="1197" xr:uid="{00000000-0005-0000-0000-0000A0040000}"/>
    <cellStyle name="ปกติ 13 24 2" xfId="1198" xr:uid="{00000000-0005-0000-0000-0000A1040000}"/>
    <cellStyle name="ปกติ 13 25" xfId="1199" xr:uid="{00000000-0005-0000-0000-0000A2040000}"/>
    <cellStyle name="ปกติ 13 25 2" xfId="1200" xr:uid="{00000000-0005-0000-0000-0000A3040000}"/>
    <cellStyle name="ปกติ 13 26" xfId="1201" xr:uid="{00000000-0005-0000-0000-0000A4040000}"/>
    <cellStyle name="ปกติ 13 26 2" xfId="1202" xr:uid="{00000000-0005-0000-0000-0000A5040000}"/>
    <cellStyle name="ปกติ 13 27" xfId="1203" xr:uid="{00000000-0005-0000-0000-0000A6040000}"/>
    <cellStyle name="ปกติ 13 27 2" xfId="1204" xr:uid="{00000000-0005-0000-0000-0000A7040000}"/>
    <cellStyle name="ปกติ 13 28" xfId="1205" xr:uid="{00000000-0005-0000-0000-0000A8040000}"/>
    <cellStyle name="ปกติ 13 28 2" xfId="1206" xr:uid="{00000000-0005-0000-0000-0000A9040000}"/>
    <cellStyle name="ปกติ 13 29" xfId="1207" xr:uid="{00000000-0005-0000-0000-0000AA040000}"/>
    <cellStyle name="ปกติ 13 29 2" xfId="1208" xr:uid="{00000000-0005-0000-0000-0000AB040000}"/>
    <cellStyle name="ปกติ 13 3" xfId="1209" xr:uid="{00000000-0005-0000-0000-0000AC040000}"/>
    <cellStyle name="ปกติ 13 3 2" xfId="1210" xr:uid="{00000000-0005-0000-0000-0000AD040000}"/>
    <cellStyle name="ปกติ 13 30" xfId="1211" xr:uid="{00000000-0005-0000-0000-0000AE040000}"/>
    <cellStyle name="ปกติ 13 30 2" xfId="1212" xr:uid="{00000000-0005-0000-0000-0000AF040000}"/>
    <cellStyle name="ปกติ 13 31" xfId="1213" xr:uid="{00000000-0005-0000-0000-0000B0040000}"/>
    <cellStyle name="ปกติ 13 31 2" xfId="1214" xr:uid="{00000000-0005-0000-0000-0000B1040000}"/>
    <cellStyle name="ปกติ 13 32" xfId="1215" xr:uid="{00000000-0005-0000-0000-0000B2040000}"/>
    <cellStyle name="ปกติ 13 32 2" xfId="1216" xr:uid="{00000000-0005-0000-0000-0000B3040000}"/>
    <cellStyle name="ปกติ 13 33" xfId="1217" xr:uid="{00000000-0005-0000-0000-0000B4040000}"/>
    <cellStyle name="ปกติ 13 33 2" xfId="1218" xr:uid="{00000000-0005-0000-0000-0000B5040000}"/>
    <cellStyle name="ปกติ 13 34" xfId="1219" xr:uid="{00000000-0005-0000-0000-0000B6040000}"/>
    <cellStyle name="ปกติ 13 34 2" xfId="1220" xr:uid="{00000000-0005-0000-0000-0000B7040000}"/>
    <cellStyle name="ปกติ 13 35" xfId="1221" xr:uid="{00000000-0005-0000-0000-0000B8040000}"/>
    <cellStyle name="ปกติ 13 35 2" xfId="1222" xr:uid="{00000000-0005-0000-0000-0000B9040000}"/>
    <cellStyle name="ปกติ 13 36" xfId="1223" xr:uid="{00000000-0005-0000-0000-0000BA040000}"/>
    <cellStyle name="ปกติ 13 36 2" xfId="1224" xr:uid="{00000000-0005-0000-0000-0000BB040000}"/>
    <cellStyle name="ปกติ 13 37" xfId="1225" xr:uid="{00000000-0005-0000-0000-0000BC040000}"/>
    <cellStyle name="ปกติ 13 37 2" xfId="1226" xr:uid="{00000000-0005-0000-0000-0000BD040000}"/>
    <cellStyle name="ปกติ 13 38" xfId="1227" xr:uid="{00000000-0005-0000-0000-0000BE040000}"/>
    <cellStyle name="ปกติ 13 38 2" xfId="1228" xr:uid="{00000000-0005-0000-0000-0000BF040000}"/>
    <cellStyle name="ปกติ 13 39" xfId="1229" xr:uid="{00000000-0005-0000-0000-0000C0040000}"/>
    <cellStyle name="ปกติ 13 39 2" xfId="1230" xr:uid="{00000000-0005-0000-0000-0000C1040000}"/>
    <cellStyle name="ปกติ 13 4" xfId="1231" xr:uid="{00000000-0005-0000-0000-0000C2040000}"/>
    <cellStyle name="ปกติ 13 4 2" xfId="1232" xr:uid="{00000000-0005-0000-0000-0000C3040000}"/>
    <cellStyle name="ปกติ 13 40" xfId="1233" xr:uid="{00000000-0005-0000-0000-0000C4040000}"/>
    <cellStyle name="ปกติ 13 40 2" xfId="1234" xr:uid="{00000000-0005-0000-0000-0000C5040000}"/>
    <cellStyle name="ปกติ 13 41" xfId="1235" xr:uid="{00000000-0005-0000-0000-0000C6040000}"/>
    <cellStyle name="ปกติ 13 41 2" xfId="1236" xr:uid="{00000000-0005-0000-0000-0000C7040000}"/>
    <cellStyle name="ปกติ 13 42" xfId="1237" xr:uid="{00000000-0005-0000-0000-0000C8040000}"/>
    <cellStyle name="ปกติ 13 42 2" xfId="1238" xr:uid="{00000000-0005-0000-0000-0000C9040000}"/>
    <cellStyle name="ปกติ 13 43" xfId="1239" xr:uid="{00000000-0005-0000-0000-0000CA040000}"/>
    <cellStyle name="ปกติ 13 43 2" xfId="1240" xr:uid="{00000000-0005-0000-0000-0000CB040000}"/>
    <cellStyle name="ปกติ 13 44" xfId="1241" xr:uid="{00000000-0005-0000-0000-0000CC040000}"/>
    <cellStyle name="ปกติ 13 44 2" xfId="1242" xr:uid="{00000000-0005-0000-0000-0000CD040000}"/>
    <cellStyle name="ปกติ 13 45" xfId="1243" xr:uid="{00000000-0005-0000-0000-0000CE040000}"/>
    <cellStyle name="ปกติ 13 45 2" xfId="1244" xr:uid="{00000000-0005-0000-0000-0000CF040000}"/>
    <cellStyle name="ปกติ 13 46" xfId="1245" xr:uid="{00000000-0005-0000-0000-0000D0040000}"/>
    <cellStyle name="ปกติ 13 46 2" xfId="1246" xr:uid="{00000000-0005-0000-0000-0000D1040000}"/>
    <cellStyle name="ปกติ 13 47" xfId="1247" xr:uid="{00000000-0005-0000-0000-0000D2040000}"/>
    <cellStyle name="ปกติ 13 47 2" xfId="1248" xr:uid="{00000000-0005-0000-0000-0000D3040000}"/>
    <cellStyle name="ปกติ 13 48" xfId="1249" xr:uid="{00000000-0005-0000-0000-0000D4040000}"/>
    <cellStyle name="ปกติ 13 48 2" xfId="1250" xr:uid="{00000000-0005-0000-0000-0000D5040000}"/>
    <cellStyle name="ปกติ 13 49" xfId="1251" xr:uid="{00000000-0005-0000-0000-0000D6040000}"/>
    <cellStyle name="ปกติ 13 49 2" xfId="1252" xr:uid="{00000000-0005-0000-0000-0000D7040000}"/>
    <cellStyle name="ปกติ 13 5" xfId="1253" xr:uid="{00000000-0005-0000-0000-0000D8040000}"/>
    <cellStyle name="ปกติ 13 5 2" xfId="1254" xr:uid="{00000000-0005-0000-0000-0000D9040000}"/>
    <cellStyle name="ปกติ 13 50" xfId="1255" xr:uid="{00000000-0005-0000-0000-0000DA040000}"/>
    <cellStyle name="ปกติ 13 50 2" xfId="1256" xr:uid="{00000000-0005-0000-0000-0000DB040000}"/>
    <cellStyle name="ปกติ 13 51" xfId="1257" xr:uid="{00000000-0005-0000-0000-0000DC040000}"/>
    <cellStyle name="ปกติ 13 51 2" xfId="1258" xr:uid="{00000000-0005-0000-0000-0000DD040000}"/>
    <cellStyle name="ปกติ 13 52" xfId="1259" xr:uid="{00000000-0005-0000-0000-0000DE040000}"/>
    <cellStyle name="ปกติ 13 52 2" xfId="1260" xr:uid="{00000000-0005-0000-0000-0000DF040000}"/>
    <cellStyle name="ปกติ 13 53" xfId="1261" xr:uid="{00000000-0005-0000-0000-0000E0040000}"/>
    <cellStyle name="ปกติ 13 53 2" xfId="1262" xr:uid="{00000000-0005-0000-0000-0000E1040000}"/>
    <cellStyle name="ปกติ 13 54" xfId="1263" xr:uid="{00000000-0005-0000-0000-0000E2040000}"/>
    <cellStyle name="ปกติ 13 54 2" xfId="1264" xr:uid="{00000000-0005-0000-0000-0000E3040000}"/>
    <cellStyle name="ปกติ 13 55" xfId="1265" xr:uid="{00000000-0005-0000-0000-0000E4040000}"/>
    <cellStyle name="ปกติ 13 55 2" xfId="1266" xr:uid="{00000000-0005-0000-0000-0000E5040000}"/>
    <cellStyle name="ปกติ 13 56" xfId="1267" xr:uid="{00000000-0005-0000-0000-0000E6040000}"/>
    <cellStyle name="ปกติ 13 56 2" xfId="1268" xr:uid="{00000000-0005-0000-0000-0000E7040000}"/>
    <cellStyle name="ปกติ 13 57" xfId="1269" xr:uid="{00000000-0005-0000-0000-0000E8040000}"/>
    <cellStyle name="ปกติ 13 57 2" xfId="1270" xr:uid="{00000000-0005-0000-0000-0000E9040000}"/>
    <cellStyle name="ปกติ 13 58" xfId="1271" xr:uid="{00000000-0005-0000-0000-0000EA040000}"/>
    <cellStyle name="ปกติ 13 58 2" xfId="1272" xr:uid="{00000000-0005-0000-0000-0000EB040000}"/>
    <cellStyle name="ปกติ 13 59" xfId="1273" xr:uid="{00000000-0005-0000-0000-0000EC040000}"/>
    <cellStyle name="ปกติ 13 59 2" xfId="1274" xr:uid="{00000000-0005-0000-0000-0000ED040000}"/>
    <cellStyle name="ปกติ 13 6" xfId="1275" xr:uid="{00000000-0005-0000-0000-0000EE040000}"/>
    <cellStyle name="ปกติ 13 6 2" xfId="1276" xr:uid="{00000000-0005-0000-0000-0000EF040000}"/>
    <cellStyle name="ปกติ 13 60" xfId="1277" xr:uid="{00000000-0005-0000-0000-0000F0040000}"/>
    <cellStyle name="ปกติ 13 60 2" xfId="1278" xr:uid="{00000000-0005-0000-0000-0000F1040000}"/>
    <cellStyle name="ปกติ 13 61" xfId="1279" xr:uid="{00000000-0005-0000-0000-0000F2040000}"/>
    <cellStyle name="ปกติ 13 61 2" xfId="1280" xr:uid="{00000000-0005-0000-0000-0000F3040000}"/>
    <cellStyle name="ปกติ 13 62" xfId="1281" xr:uid="{00000000-0005-0000-0000-0000F4040000}"/>
    <cellStyle name="ปกติ 13 62 2" xfId="1282" xr:uid="{00000000-0005-0000-0000-0000F5040000}"/>
    <cellStyle name="ปกติ 13 63" xfId="1283" xr:uid="{00000000-0005-0000-0000-0000F6040000}"/>
    <cellStyle name="ปกติ 13 63 2" xfId="1284" xr:uid="{00000000-0005-0000-0000-0000F7040000}"/>
    <cellStyle name="ปกติ 13 64" xfId="1285" xr:uid="{00000000-0005-0000-0000-0000F8040000}"/>
    <cellStyle name="ปกติ 13 64 2" xfId="1286" xr:uid="{00000000-0005-0000-0000-0000F9040000}"/>
    <cellStyle name="ปกติ 13 65" xfId="1287" xr:uid="{00000000-0005-0000-0000-0000FA040000}"/>
    <cellStyle name="ปกติ 13 65 2" xfId="1288" xr:uid="{00000000-0005-0000-0000-0000FB040000}"/>
    <cellStyle name="ปกติ 13 66" xfId="1289" xr:uid="{00000000-0005-0000-0000-0000FC040000}"/>
    <cellStyle name="ปกติ 13 66 2" xfId="1290" xr:uid="{00000000-0005-0000-0000-0000FD040000}"/>
    <cellStyle name="ปกติ 13 67" xfId="1291" xr:uid="{00000000-0005-0000-0000-0000FE040000}"/>
    <cellStyle name="ปกติ 13 67 2" xfId="1292" xr:uid="{00000000-0005-0000-0000-0000FF040000}"/>
    <cellStyle name="ปกติ 13 68" xfId="1293" xr:uid="{00000000-0005-0000-0000-000000050000}"/>
    <cellStyle name="ปกติ 13 68 2" xfId="1294" xr:uid="{00000000-0005-0000-0000-000001050000}"/>
    <cellStyle name="ปกติ 13 69" xfId="1295" xr:uid="{00000000-0005-0000-0000-000002050000}"/>
    <cellStyle name="ปกติ 13 69 2" xfId="1296" xr:uid="{00000000-0005-0000-0000-000003050000}"/>
    <cellStyle name="ปกติ 13 7" xfId="1297" xr:uid="{00000000-0005-0000-0000-000004050000}"/>
    <cellStyle name="ปกติ 13 7 2" xfId="1298" xr:uid="{00000000-0005-0000-0000-000005050000}"/>
    <cellStyle name="ปกติ 13 70" xfId="1299" xr:uid="{00000000-0005-0000-0000-000006050000}"/>
    <cellStyle name="ปกติ 13 8" xfId="1300" xr:uid="{00000000-0005-0000-0000-000007050000}"/>
    <cellStyle name="ปกติ 13 8 2" xfId="1301" xr:uid="{00000000-0005-0000-0000-000008050000}"/>
    <cellStyle name="ปกติ 13 9" xfId="1302" xr:uid="{00000000-0005-0000-0000-000009050000}"/>
    <cellStyle name="ปกติ 13 9 2" xfId="1303" xr:uid="{00000000-0005-0000-0000-00000A050000}"/>
    <cellStyle name="ปกติ 13_Asia Metal Y2008" xfId="1304" xr:uid="{00000000-0005-0000-0000-00000B050000}"/>
    <cellStyle name="ปกติ 14" xfId="1305" xr:uid="{00000000-0005-0000-0000-00000C050000}"/>
    <cellStyle name="ปกติ 14 10" xfId="1306" xr:uid="{00000000-0005-0000-0000-00000D050000}"/>
    <cellStyle name="ปกติ 14 10 2" xfId="1307" xr:uid="{00000000-0005-0000-0000-00000E050000}"/>
    <cellStyle name="ปกติ 14 11" xfId="1308" xr:uid="{00000000-0005-0000-0000-00000F050000}"/>
    <cellStyle name="ปกติ 14 11 2" xfId="1309" xr:uid="{00000000-0005-0000-0000-000010050000}"/>
    <cellStyle name="ปกติ 14 12" xfId="1310" xr:uid="{00000000-0005-0000-0000-000011050000}"/>
    <cellStyle name="ปกติ 14 12 2" xfId="1311" xr:uid="{00000000-0005-0000-0000-000012050000}"/>
    <cellStyle name="ปกติ 14 13" xfId="1312" xr:uid="{00000000-0005-0000-0000-000013050000}"/>
    <cellStyle name="ปกติ 14 13 2" xfId="1313" xr:uid="{00000000-0005-0000-0000-000014050000}"/>
    <cellStyle name="ปกติ 14 14" xfId="1314" xr:uid="{00000000-0005-0000-0000-000015050000}"/>
    <cellStyle name="ปกติ 14 14 2" xfId="1315" xr:uid="{00000000-0005-0000-0000-000016050000}"/>
    <cellStyle name="ปกติ 14 15" xfId="1316" xr:uid="{00000000-0005-0000-0000-000017050000}"/>
    <cellStyle name="ปกติ 14 15 2" xfId="1317" xr:uid="{00000000-0005-0000-0000-000018050000}"/>
    <cellStyle name="ปกติ 14 16" xfId="1318" xr:uid="{00000000-0005-0000-0000-000019050000}"/>
    <cellStyle name="ปกติ 14 16 2" xfId="1319" xr:uid="{00000000-0005-0000-0000-00001A050000}"/>
    <cellStyle name="ปกติ 14 17" xfId="1320" xr:uid="{00000000-0005-0000-0000-00001B050000}"/>
    <cellStyle name="ปกติ 14 17 2" xfId="1321" xr:uid="{00000000-0005-0000-0000-00001C050000}"/>
    <cellStyle name="ปกติ 14 18" xfId="1322" xr:uid="{00000000-0005-0000-0000-00001D050000}"/>
    <cellStyle name="ปกติ 14 18 2" xfId="1323" xr:uid="{00000000-0005-0000-0000-00001E050000}"/>
    <cellStyle name="ปกติ 14 19" xfId="1324" xr:uid="{00000000-0005-0000-0000-00001F050000}"/>
    <cellStyle name="ปกติ 14 19 2" xfId="1325" xr:uid="{00000000-0005-0000-0000-000020050000}"/>
    <cellStyle name="ปกติ 14 2" xfId="1326" xr:uid="{00000000-0005-0000-0000-000021050000}"/>
    <cellStyle name="ปกติ 14 2 2" xfId="1327" xr:uid="{00000000-0005-0000-0000-000022050000}"/>
    <cellStyle name="ปกติ 14 20" xfId="1328" xr:uid="{00000000-0005-0000-0000-000023050000}"/>
    <cellStyle name="ปกติ 14 20 2" xfId="1329" xr:uid="{00000000-0005-0000-0000-000024050000}"/>
    <cellStyle name="ปกติ 14 21" xfId="1330" xr:uid="{00000000-0005-0000-0000-000025050000}"/>
    <cellStyle name="ปกติ 14 21 2" xfId="1331" xr:uid="{00000000-0005-0000-0000-000026050000}"/>
    <cellStyle name="ปกติ 14 22" xfId="1332" xr:uid="{00000000-0005-0000-0000-000027050000}"/>
    <cellStyle name="ปกติ 14 22 2" xfId="1333" xr:uid="{00000000-0005-0000-0000-000028050000}"/>
    <cellStyle name="ปกติ 14 23" xfId="1334" xr:uid="{00000000-0005-0000-0000-000029050000}"/>
    <cellStyle name="ปกติ 14 23 2" xfId="1335" xr:uid="{00000000-0005-0000-0000-00002A050000}"/>
    <cellStyle name="ปกติ 14 24" xfId="1336" xr:uid="{00000000-0005-0000-0000-00002B050000}"/>
    <cellStyle name="ปกติ 14 24 2" xfId="1337" xr:uid="{00000000-0005-0000-0000-00002C050000}"/>
    <cellStyle name="ปกติ 14 25" xfId="1338" xr:uid="{00000000-0005-0000-0000-00002D050000}"/>
    <cellStyle name="ปกติ 14 25 2" xfId="1339" xr:uid="{00000000-0005-0000-0000-00002E050000}"/>
    <cellStyle name="ปกติ 14 26" xfId="1340" xr:uid="{00000000-0005-0000-0000-00002F050000}"/>
    <cellStyle name="ปกติ 14 26 2" xfId="1341" xr:uid="{00000000-0005-0000-0000-000030050000}"/>
    <cellStyle name="ปกติ 14 27" xfId="1342" xr:uid="{00000000-0005-0000-0000-000031050000}"/>
    <cellStyle name="ปกติ 14 27 2" xfId="1343" xr:uid="{00000000-0005-0000-0000-000032050000}"/>
    <cellStyle name="ปกติ 14 28" xfId="1344" xr:uid="{00000000-0005-0000-0000-000033050000}"/>
    <cellStyle name="ปกติ 14 28 2" xfId="1345" xr:uid="{00000000-0005-0000-0000-000034050000}"/>
    <cellStyle name="ปกติ 14 29" xfId="1346" xr:uid="{00000000-0005-0000-0000-000035050000}"/>
    <cellStyle name="ปกติ 14 29 2" xfId="1347" xr:uid="{00000000-0005-0000-0000-000036050000}"/>
    <cellStyle name="ปกติ 14 3" xfId="1348" xr:uid="{00000000-0005-0000-0000-000037050000}"/>
    <cellStyle name="ปกติ 14 3 2" xfId="1349" xr:uid="{00000000-0005-0000-0000-000038050000}"/>
    <cellStyle name="ปกติ 14 30" xfId="1350" xr:uid="{00000000-0005-0000-0000-000039050000}"/>
    <cellStyle name="ปกติ 14 30 2" xfId="1351" xr:uid="{00000000-0005-0000-0000-00003A050000}"/>
    <cellStyle name="ปกติ 14 31" xfId="1352" xr:uid="{00000000-0005-0000-0000-00003B050000}"/>
    <cellStyle name="ปกติ 14 31 2" xfId="1353" xr:uid="{00000000-0005-0000-0000-00003C050000}"/>
    <cellStyle name="ปกติ 14 32" xfId="1354" xr:uid="{00000000-0005-0000-0000-00003D050000}"/>
    <cellStyle name="ปกติ 14 32 2" xfId="1355" xr:uid="{00000000-0005-0000-0000-00003E050000}"/>
    <cellStyle name="ปกติ 14 33" xfId="1356" xr:uid="{00000000-0005-0000-0000-00003F050000}"/>
    <cellStyle name="ปกติ 14 33 2" xfId="1357" xr:uid="{00000000-0005-0000-0000-000040050000}"/>
    <cellStyle name="ปกติ 14 34" xfId="1358" xr:uid="{00000000-0005-0000-0000-000041050000}"/>
    <cellStyle name="ปกติ 14 34 2" xfId="1359" xr:uid="{00000000-0005-0000-0000-000042050000}"/>
    <cellStyle name="ปกติ 14 35" xfId="1360" xr:uid="{00000000-0005-0000-0000-000043050000}"/>
    <cellStyle name="ปกติ 14 35 2" xfId="1361" xr:uid="{00000000-0005-0000-0000-000044050000}"/>
    <cellStyle name="ปกติ 14 36" xfId="1362" xr:uid="{00000000-0005-0000-0000-000045050000}"/>
    <cellStyle name="ปกติ 14 36 2" xfId="1363" xr:uid="{00000000-0005-0000-0000-000046050000}"/>
    <cellStyle name="ปกติ 14 37" xfId="1364" xr:uid="{00000000-0005-0000-0000-000047050000}"/>
    <cellStyle name="ปกติ 14 37 2" xfId="1365" xr:uid="{00000000-0005-0000-0000-000048050000}"/>
    <cellStyle name="ปกติ 14 38" xfId="1366" xr:uid="{00000000-0005-0000-0000-000049050000}"/>
    <cellStyle name="ปกติ 14 38 2" xfId="1367" xr:uid="{00000000-0005-0000-0000-00004A050000}"/>
    <cellStyle name="ปกติ 14 39" xfId="1368" xr:uid="{00000000-0005-0000-0000-00004B050000}"/>
    <cellStyle name="ปกติ 14 39 2" xfId="1369" xr:uid="{00000000-0005-0000-0000-00004C050000}"/>
    <cellStyle name="ปกติ 14 4" xfId="1370" xr:uid="{00000000-0005-0000-0000-00004D050000}"/>
    <cellStyle name="ปกติ 14 4 2" xfId="1371" xr:uid="{00000000-0005-0000-0000-00004E050000}"/>
    <cellStyle name="ปกติ 14 40" xfId="1372" xr:uid="{00000000-0005-0000-0000-00004F050000}"/>
    <cellStyle name="ปกติ 14 40 2" xfId="1373" xr:uid="{00000000-0005-0000-0000-000050050000}"/>
    <cellStyle name="ปกติ 14 41" xfId="1374" xr:uid="{00000000-0005-0000-0000-000051050000}"/>
    <cellStyle name="ปกติ 14 41 2" xfId="1375" xr:uid="{00000000-0005-0000-0000-000052050000}"/>
    <cellStyle name="ปกติ 14 42" xfId="1376" xr:uid="{00000000-0005-0000-0000-000053050000}"/>
    <cellStyle name="ปกติ 14 42 2" xfId="1377" xr:uid="{00000000-0005-0000-0000-000054050000}"/>
    <cellStyle name="ปกติ 14 43" xfId="1378" xr:uid="{00000000-0005-0000-0000-000055050000}"/>
    <cellStyle name="ปกติ 14 43 2" xfId="1379" xr:uid="{00000000-0005-0000-0000-000056050000}"/>
    <cellStyle name="ปกติ 14 44" xfId="1380" xr:uid="{00000000-0005-0000-0000-000057050000}"/>
    <cellStyle name="ปกติ 14 44 2" xfId="1381" xr:uid="{00000000-0005-0000-0000-000058050000}"/>
    <cellStyle name="ปกติ 14 45" xfId="1382" xr:uid="{00000000-0005-0000-0000-000059050000}"/>
    <cellStyle name="ปกติ 14 45 2" xfId="1383" xr:uid="{00000000-0005-0000-0000-00005A050000}"/>
    <cellStyle name="ปกติ 14 46" xfId="1384" xr:uid="{00000000-0005-0000-0000-00005B050000}"/>
    <cellStyle name="ปกติ 14 46 2" xfId="1385" xr:uid="{00000000-0005-0000-0000-00005C050000}"/>
    <cellStyle name="ปกติ 14 47" xfId="1386" xr:uid="{00000000-0005-0000-0000-00005D050000}"/>
    <cellStyle name="ปกติ 14 47 2" xfId="1387" xr:uid="{00000000-0005-0000-0000-00005E050000}"/>
    <cellStyle name="ปกติ 14 48" xfId="1388" xr:uid="{00000000-0005-0000-0000-00005F050000}"/>
    <cellStyle name="ปกติ 14 48 2" xfId="1389" xr:uid="{00000000-0005-0000-0000-000060050000}"/>
    <cellStyle name="ปกติ 14 49" xfId="1390" xr:uid="{00000000-0005-0000-0000-000061050000}"/>
    <cellStyle name="ปกติ 14 49 2" xfId="1391" xr:uid="{00000000-0005-0000-0000-000062050000}"/>
    <cellStyle name="ปกติ 14 5" xfId="1392" xr:uid="{00000000-0005-0000-0000-000063050000}"/>
    <cellStyle name="ปกติ 14 5 2" xfId="1393" xr:uid="{00000000-0005-0000-0000-000064050000}"/>
    <cellStyle name="ปกติ 14 50" xfId="1394" xr:uid="{00000000-0005-0000-0000-000065050000}"/>
    <cellStyle name="ปกติ 14 50 2" xfId="1395" xr:uid="{00000000-0005-0000-0000-000066050000}"/>
    <cellStyle name="ปกติ 14 51" xfId="1396" xr:uid="{00000000-0005-0000-0000-000067050000}"/>
    <cellStyle name="ปกติ 14 51 2" xfId="1397" xr:uid="{00000000-0005-0000-0000-000068050000}"/>
    <cellStyle name="ปกติ 14 52" xfId="1398" xr:uid="{00000000-0005-0000-0000-000069050000}"/>
    <cellStyle name="ปกติ 14 52 2" xfId="1399" xr:uid="{00000000-0005-0000-0000-00006A050000}"/>
    <cellStyle name="ปกติ 14 53" xfId="1400" xr:uid="{00000000-0005-0000-0000-00006B050000}"/>
    <cellStyle name="ปกติ 14 53 2" xfId="1401" xr:uid="{00000000-0005-0000-0000-00006C050000}"/>
    <cellStyle name="ปกติ 14 54" xfId="1402" xr:uid="{00000000-0005-0000-0000-00006D050000}"/>
    <cellStyle name="ปกติ 14 54 2" xfId="1403" xr:uid="{00000000-0005-0000-0000-00006E050000}"/>
    <cellStyle name="ปกติ 14 55" xfId="1404" xr:uid="{00000000-0005-0000-0000-00006F050000}"/>
    <cellStyle name="ปกติ 14 55 2" xfId="1405" xr:uid="{00000000-0005-0000-0000-000070050000}"/>
    <cellStyle name="ปกติ 14 56" xfId="1406" xr:uid="{00000000-0005-0000-0000-000071050000}"/>
    <cellStyle name="ปกติ 14 56 2" xfId="1407" xr:uid="{00000000-0005-0000-0000-000072050000}"/>
    <cellStyle name="ปกติ 14 57" xfId="1408" xr:uid="{00000000-0005-0000-0000-000073050000}"/>
    <cellStyle name="ปกติ 14 57 2" xfId="1409" xr:uid="{00000000-0005-0000-0000-000074050000}"/>
    <cellStyle name="ปกติ 14 58" xfId="1410" xr:uid="{00000000-0005-0000-0000-000075050000}"/>
    <cellStyle name="ปกติ 14 58 2" xfId="1411" xr:uid="{00000000-0005-0000-0000-000076050000}"/>
    <cellStyle name="ปกติ 14 59" xfId="1412" xr:uid="{00000000-0005-0000-0000-000077050000}"/>
    <cellStyle name="ปกติ 14 59 2" xfId="1413" xr:uid="{00000000-0005-0000-0000-000078050000}"/>
    <cellStyle name="ปกติ 14 6" xfId="1414" xr:uid="{00000000-0005-0000-0000-000079050000}"/>
    <cellStyle name="ปกติ 14 6 2" xfId="1415" xr:uid="{00000000-0005-0000-0000-00007A050000}"/>
    <cellStyle name="ปกติ 14 60" xfId="1416" xr:uid="{00000000-0005-0000-0000-00007B050000}"/>
    <cellStyle name="ปกติ 14 60 2" xfId="1417" xr:uid="{00000000-0005-0000-0000-00007C050000}"/>
    <cellStyle name="ปกติ 14 61" xfId="1418" xr:uid="{00000000-0005-0000-0000-00007D050000}"/>
    <cellStyle name="ปกติ 14 61 2" xfId="1419" xr:uid="{00000000-0005-0000-0000-00007E050000}"/>
    <cellStyle name="ปกติ 14 62" xfId="1420" xr:uid="{00000000-0005-0000-0000-00007F050000}"/>
    <cellStyle name="ปกติ 14 62 2" xfId="1421" xr:uid="{00000000-0005-0000-0000-000080050000}"/>
    <cellStyle name="ปกติ 14 63" xfId="1422" xr:uid="{00000000-0005-0000-0000-000081050000}"/>
    <cellStyle name="ปกติ 14 63 2" xfId="1423" xr:uid="{00000000-0005-0000-0000-000082050000}"/>
    <cellStyle name="ปกติ 14 64" xfId="1424" xr:uid="{00000000-0005-0000-0000-000083050000}"/>
    <cellStyle name="ปกติ 14 64 2" xfId="1425" xr:uid="{00000000-0005-0000-0000-000084050000}"/>
    <cellStyle name="ปกติ 14 65" xfId="1426" xr:uid="{00000000-0005-0000-0000-000085050000}"/>
    <cellStyle name="ปกติ 14 65 2" xfId="1427" xr:uid="{00000000-0005-0000-0000-000086050000}"/>
    <cellStyle name="ปกติ 14 66" xfId="1428" xr:uid="{00000000-0005-0000-0000-000087050000}"/>
    <cellStyle name="ปกติ 14 66 2" xfId="1429" xr:uid="{00000000-0005-0000-0000-000088050000}"/>
    <cellStyle name="ปกติ 14 67" xfId="1430" xr:uid="{00000000-0005-0000-0000-000089050000}"/>
    <cellStyle name="ปกติ 14 67 2" xfId="1431" xr:uid="{00000000-0005-0000-0000-00008A050000}"/>
    <cellStyle name="ปกติ 14 68" xfId="1432" xr:uid="{00000000-0005-0000-0000-00008B050000}"/>
    <cellStyle name="ปกติ 14 68 2" xfId="1433" xr:uid="{00000000-0005-0000-0000-00008C050000}"/>
    <cellStyle name="ปกติ 14 69" xfId="1434" xr:uid="{00000000-0005-0000-0000-00008D050000}"/>
    <cellStyle name="ปกติ 14 69 2" xfId="1435" xr:uid="{00000000-0005-0000-0000-00008E050000}"/>
    <cellStyle name="ปกติ 14 7" xfId="1436" xr:uid="{00000000-0005-0000-0000-00008F050000}"/>
    <cellStyle name="ปกติ 14 7 2" xfId="1437" xr:uid="{00000000-0005-0000-0000-000090050000}"/>
    <cellStyle name="ปกติ 14 70" xfId="1438" xr:uid="{00000000-0005-0000-0000-000091050000}"/>
    <cellStyle name="ปกติ 14 8" xfId="1439" xr:uid="{00000000-0005-0000-0000-000092050000}"/>
    <cellStyle name="ปกติ 14 8 2" xfId="1440" xr:uid="{00000000-0005-0000-0000-000093050000}"/>
    <cellStyle name="ปกติ 14 9" xfId="1441" xr:uid="{00000000-0005-0000-0000-000094050000}"/>
    <cellStyle name="ปกติ 14 9 2" xfId="1442" xr:uid="{00000000-0005-0000-0000-000095050000}"/>
    <cellStyle name="ปกติ 14_Asia Metal Y2008" xfId="1443" xr:uid="{00000000-0005-0000-0000-000096050000}"/>
    <cellStyle name="ปกติ 15" xfId="1444" xr:uid="{00000000-0005-0000-0000-000097050000}"/>
    <cellStyle name="ปกติ 15 10" xfId="1445" xr:uid="{00000000-0005-0000-0000-000098050000}"/>
    <cellStyle name="ปกติ 15 10 2" xfId="1446" xr:uid="{00000000-0005-0000-0000-000099050000}"/>
    <cellStyle name="ปกติ 15 11" xfId="1447" xr:uid="{00000000-0005-0000-0000-00009A050000}"/>
    <cellStyle name="ปกติ 15 11 2" xfId="1448" xr:uid="{00000000-0005-0000-0000-00009B050000}"/>
    <cellStyle name="ปกติ 15 12" xfId="1449" xr:uid="{00000000-0005-0000-0000-00009C050000}"/>
    <cellStyle name="ปกติ 15 12 2" xfId="1450" xr:uid="{00000000-0005-0000-0000-00009D050000}"/>
    <cellStyle name="ปกติ 15 13" xfId="1451" xr:uid="{00000000-0005-0000-0000-00009E050000}"/>
    <cellStyle name="ปกติ 15 13 2" xfId="1452" xr:uid="{00000000-0005-0000-0000-00009F050000}"/>
    <cellStyle name="ปกติ 15 14" xfId="1453" xr:uid="{00000000-0005-0000-0000-0000A0050000}"/>
    <cellStyle name="ปกติ 15 14 2" xfId="1454" xr:uid="{00000000-0005-0000-0000-0000A1050000}"/>
    <cellStyle name="ปกติ 15 15" xfId="1455" xr:uid="{00000000-0005-0000-0000-0000A2050000}"/>
    <cellStyle name="ปกติ 15 15 2" xfId="1456" xr:uid="{00000000-0005-0000-0000-0000A3050000}"/>
    <cellStyle name="ปกติ 15 16" xfId="1457" xr:uid="{00000000-0005-0000-0000-0000A4050000}"/>
    <cellStyle name="ปกติ 15 16 2" xfId="1458" xr:uid="{00000000-0005-0000-0000-0000A5050000}"/>
    <cellStyle name="ปกติ 15 17" xfId="1459" xr:uid="{00000000-0005-0000-0000-0000A6050000}"/>
    <cellStyle name="ปกติ 15 17 2" xfId="1460" xr:uid="{00000000-0005-0000-0000-0000A7050000}"/>
    <cellStyle name="ปกติ 15 18" xfId="1461" xr:uid="{00000000-0005-0000-0000-0000A8050000}"/>
    <cellStyle name="ปกติ 15 18 2" xfId="1462" xr:uid="{00000000-0005-0000-0000-0000A9050000}"/>
    <cellStyle name="ปกติ 15 19" xfId="1463" xr:uid="{00000000-0005-0000-0000-0000AA050000}"/>
    <cellStyle name="ปกติ 15 19 2" xfId="1464" xr:uid="{00000000-0005-0000-0000-0000AB050000}"/>
    <cellStyle name="ปกติ 15 2" xfId="1465" xr:uid="{00000000-0005-0000-0000-0000AC050000}"/>
    <cellStyle name="ปกติ 15 2 2" xfId="1466" xr:uid="{00000000-0005-0000-0000-0000AD050000}"/>
    <cellStyle name="ปกติ 15 20" xfId="1467" xr:uid="{00000000-0005-0000-0000-0000AE050000}"/>
    <cellStyle name="ปกติ 15 20 2" xfId="1468" xr:uid="{00000000-0005-0000-0000-0000AF050000}"/>
    <cellStyle name="ปกติ 15 21" xfId="1469" xr:uid="{00000000-0005-0000-0000-0000B0050000}"/>
    <cellStyle name="ปกติ 15 21 2" xfId="1470" xr:uid="{00000000-0005-0000-0000-0000B1050000}"/>
    <cellStyle name="ปกติ 15 22" xfId="1471" xr:uid="{00000000-0005-0000-0000-0000B2050000}"/>
    <cellStyle name="ปกติ 15 22 2" xfId="1472" xr:uid="{00000000-0005-0000-0000-0000B3050000}"/>
    <cellStyle name="ปกติ 15 23" xfId="1473" xr:uid="{00000000-0005-0000-0000-0000B4050000}"/>
    <cellStyle name="ปกติ 15 23 2" xfId="1474" xr:uid="{00000000-0005-0000-0000-0000B5050000}"/>
    <cellStyle name="ปกติ 15 24" xfId="1475" xr:uid="{00000000-0005-0000-0000-0000B6050000}"/>
    <cellStyle name="ปกติ 15 24 2" xfId="1476" xr:uid="{00000000-0005-0000-0000-0000B7050000}"/>
    <cellStyle name="ปกติ 15 25" xfId="1477" xr:uid="{00000000-0005-0000-0000-0000B8050000}"/>
    <cellStyle name="ปกติ 15 25 2" xfId="1478" xr:uid="{00000000-0005-0000-0000-0000B9050000}"/>
    <cellStyle name="ปกติ 15 26" xfId="1479" xr:uid="{00000000-0005-0000-0000-0000BA050000}"/>
    <cellStyle name="ปกติ 15 26 2" xfId="1480" xr:uid="{00000000-0005-0000-0000-0000BB050000}"/>
    <cellStyle name="ปกติ 15 27" xfId="1481" xr:uid="{00000000-0005-0000-0000-0000BC050000}"/>
    <cellStyle name="ปกติ 15 27 2" xfId="1482" xr:uid="{00000000-0005-0000-0000-0000BD050000}"/>
    <cellStyle name="ปกติ 15 28" xfId="1483" xr:uid="{00000000-0005-0000-0000-0000BE050000}"/>
    <cellStyle name="ปกติ 15 28 2" xfId="1484" xr:uid="{00000000-0005-0000-0000-0000BF050000}"/>
    <cellStyle name="ปกติ 15 29" xfId="1485" xr:uid="{00000000-0005-0000-0000-0000C0050000}"/>
    <cellStyle name="ปกติ 15 29 2" xfId="1486" xr:uid="{00000000-0005-0000-0000-0000C1050000}"/>
    <cellStyle name="ปกติ 15 3" xfId="1487" xr:uid="{00000000-0005-0000-0000-0000C2050000}"/>
    <cellStyle name="ปกติ 15 3 2" xfId="1488" xr:uid="{00000000-0005-0000-0000-0000C3050000}"/>
    <cellStyle name="ปกติ 15 30" xfId="1489" xr:uid="{00000000-0005-0000-0000-0000C4050000}"/>
    <cellStyle name="ปกติ 15 30 2" xfId="1490" xr:uid="{00000000-0005-0000-0000-0000C5050000}"/>
    <cellStyle name="ปกติ 15 31" xfId="1491" xr:uid="{00000000-0005-0000-0000-0000C6050000}"/>
    <cellStyle name="ปกติ 15 31 2" xfId="1492" xr:uid="{00000000-0005-0000-0000-0000C7050000}"/>
    <cellStyle name="ปกติ 15 32" xfId="1493" xr:uid="{00000000-0005-0000-0000-0000C8050000}"/>
    <cellStyle name="ปกติ 15 32 2" xfId="1494" xr:uid="{00000000-0005-0000-0000-0000C9050000}"/>
    <cellStyle name="ปกติ 15 33" xfId="1495" xr:uid="{00000000-0005-0000-0000-0000CA050000}"/>
    <cellStyle name="ปกติ 15 33 2" xfId="1496" xr:uid="{00000000-0005-0000-0000-0000CB050000}"/>
    <cellStyle name="ปกติ 15 34" xfId="1497" xr:uid="{00000000-0005-0000-0000-0000CC050000}"/>
    <cellStyle name="ปกติ 15 34 2" xfId="1498" xr:uid="{00000000-0005-0000-0000-0000CD050000}"/>
    <cellStyle name="ปกติ 15 35" xfId="1499" xr:uid="{00000000-0005-0000-0000-0000CE050000}"/>
    <cellStyle name="ปกติ 15 35 2" xfId="1500" xr:uid="{00000000-0005-0000-0000-0000CF050000}"/>
    <cellStyle name="ปกติ 15 36" xfId="1501" xr:uid="{00000000-0005-0000-0000-0000D0050000}"/>
    <cellStyle name="ปกติ 15 36 2" xfId="1502" xr:uid="{00000000-0005-0000-0000-0000D1050000}"/>
    <cellStyle name="ปกติ 15 37" xfId="1503" xr:uid="{00000000-0005-0000-0000-0000D2050000}"/>
    <cellStyle name="ปกติ 15 37 2" xfId="1504" xr:uid="{00000000-0005-0000-0000-0000D3050000}"/>
    <cellStyle name="ปกติ 15 38" xfId="1505" xr:uid="{00000000-0005-0000-0000-0000D4050000}"/>
    <cellStyle name="ปกติ 15 38 2" xfId="1506" xr:uid="{00000000-0005-0000-0000-0000D5050000}"/>
    <cellStyle name="ปกติ 15 39" xfId="1507" xr:uid="{00000000-0005-0000-0000-0000D6050000}"/>
    <cellStyle name="ปกติ 15 39 2" xfId="1508" xr:uid="{00000000-0005-0000-0000-0000D7050000}"/>
    <cellStyle name="ปกติ 15 4" xfId="1509" xr:uid="{00000000-0005-0000-0000-0000D8050000}"/>
    <cellStyle name="ปกติ 15 4 2" xfId="1510" xr:uid="{00000000-0005-0000-0000-0000D9050000}"/>
    <cellStyle name="ปกติ 15 40" xfId="1511" xr:uid="{00000000-0005-0000-0000-0000DA050000}"/>
    <cellStyle name="ปกติ 15 40 2" xfId="1512" xr:uid="{00000000-0005-0000-0000-0000DB050000}"/>
    <cellStyle name="ปกติ 15 41" xfId="1513" xr:uid="{00000000-0005-0000-0000-0000DC050000}"/>
    <cellStyle name="ปกติ 15 41 2" xfId="1514" xr:uid="{00000000-0005-0000-0000-0000DD050000}"/>
    <cellStyle name="ปกติ 15 42" xfId="1515" xr:uid="{00000000-0005-0000-0000-0000DE050000}"/>
    <cellStyle name="ปกติ 15 42 2" xfId="1516" xr:uid="{00000000-0005-0000-0000-0000DF050000}"/>
    <cellStyle name="ปกติ 15 43" xfId="1517" xr:uid="{00000000-0005-0000-0000-0000E0050000}"/>
    <cellStyle name="ปกติ 15 43 2" xfId="1518" xr:uid="{00000000-0005-0000-0000-0000E1050000}"/>
    <cellStyle name="ปกติ 15 44" xfId="1519" xr:uid="{00000000-0005-0000-0000-0000E2050000}"/>
    <cellStyle name="ปกติ 15 44 2" xfId="1520" xr:uid="{00000000-0005-0000-0000-0000E3050000}"/>
    <cellStyle name="ปกติ 15 45" xfId="1521" xr:uid="{00000000-0005-0000-0000-0000E4050000}"/>
    <cellStyle name="ปกติ 15 45 2" xfId="1522" xr:uid="{00000000-0005-0000-0000-0000E5050000}"/>
    <cellStyle name="ปกติ 15 46" xfId="1523" xr:uid="{00000000-0005-0000-0000-0000E6050000}"/>
    <cellStyle name="ปกติ 15 46 2" xfId="1524" xr:uid="{00000000-0005-0000-0000-0000E7050000}"/>
    <cellStyle name="ปกติ 15 47" xfId="1525" xr:uid="{00000000-0005-0000-0000-0000E8050000}"/>
    <cellStyle name="ปกติ 15 47 2" xfId="1526" xr:uid="{00000000-0005-0000-0000-0000E9050000}"/>
    <cellStyle name="ปกติ 15 48" xfId="1527" xr:uid="{00000000-0005-0000-0000-0000EA050000}"/>
    <cellStyle name="ปกติ 15 48 2" xfId="1528" xr:uid="{00000000-0005-0000-0000-0000EB050000}"/>
    <cellStyle name="ปกติ 15 49" xfId="1529" xr:uid="{00000000-0005-0000-0000-0000EC050000}"/>
    <cellStyle name="ปกติ 15 49 2" xfId="1530" xr:uid="{00000000-0005-0000-0000-0000ED050000}"/>
    <cellStyle name="ปกติ 15 5" xfId="1531" xr:uid="{00000000-0005-0000-0000-0000EE050000}"/>
    <cellStyle name="ปกติ 15 5 2" xfId="1532" xr:uid="{00000000-0005-0000-0000-0000EF050000}"/>
    <cellStyle name="ปกติ 15 50" xfId="1533" xr:uid="{00000000-0005-0000-0000-0000F0050000}"/>
    <cellStyle name="ปกติ 15 50 2" xfId="1534" xr:uid="{00000000-0005-0000-0000-0000F1050000}"/>
    <cellStyle name="ปกติ 15 51" xfId="1535" xr:uid="{00000000-0005-0000-0000-0000F2050000}"/>
    <cellStyle name="ปกติ 15 51 2" xfId="1536" xr:uid="{00000000-0005-0000-0000-0000F3050000}"/>
    <cellStyle name="ปกติ 15 52" xfId="1537" xr:uid="{00000000-0005-0000-0000-0000F4050000}"/>
    <cellStyle name="ปกติ 15 52 2" xfId="1538" xr:uid="{00000000-0005-0000-0000-0000F5050000}"/>
    <cellStyle name="ปกติ 15 53" xfId="1539" xr:uid="{00000000-0005-0000-0000-0000F6050000}"/>
    <cellStyle name="ปกติ 15 53 2" xfId="1540" xr:uid="{00000000-0005-0000-0000-0000F7050000}"/>
    <cellStyle name="ปกติ 15 54" xfId="1541" xr:uid="{00000000-0005-0000-0000-0000F8050000}"/>
    <cellStyle name="ปกติ 15 54 2" xfId="1542" xr:uid="{00000000-0005-0000-0000-0000F9050000}"/>
    <cellStyle name="ปกติ 15 55" xfId="1543" xr:uid="{00000000-0005-0000-0000-0000FA050000}"/>
    <cellStyle name="ปกติ 15 55 2" xfId="1544" xr:uid="{00000000-0005-0000-0000-0000FB050000}"/>
    <cellStyle name="ปกติ 15 56" xfId="1545" xr:uid="{00000000-0005-0000-0000-0000FC050000}"/>
    <cellStyle name="ปกติ 15 56 2" xfId="1546" xr:uid="{00000000-0005-0000-0000-0000FD050000}"/>
    <cellStyle name="ปกติ 15 57" xfId="1547" xr:uid="{00000000-0005-0000-0000-0000FE050000}"/>
    <cellStyle name="ปกติ 15 57 2" xfId="1548" xr:uid="{00000000-0005-0000-0000-0000FF050000}"/>
    <cellStyle name="ปกติ 15 58" xfId="1549" xr:uid="{00000000-0005-0000-0000-000000060000}"/>
    <cellStyle name="ปกติ 15 58 2" xfId="1550" xr:uid="{00000000-0005-0000-0000-000001060000}"/>
    <cellStyle name="ปกติ 15 59" xfId="1551" xr:uid="{00000000-0005-0000-0000-000002060000}"/>
    <cellStyle name="ปกติ 15 59 2" xfId="1552" xr:uid="{00000000-0005-0000-0000-000003060000}"/>
    <cellStyle name="ปกติ 15 6" xfId="1553" xr:uid="{00000000-0005-0000-0000-000004060000}"/>
    <cellStyle name="ปกติ 15 6 2" xfId="1554" xr:uid="{00000000-0005-0000-0000-000005060000}"/>
    <cellStyle name="ปกติ 15 60" xfId="1555" xr:uid="{00000000-0005-0000-0000-000006060000}"/>
    <cellStyle name="ปกติ 15 60 2" xfId="1556" xr:uid="{00000000-0005-0000-0000-000007060000}"/>
    <cellStyle name="ปกติ 15 61" xfId="1557" xr:uid="{00000000-0005-0000-0000-000008060000}"/>
    <cellStyle name="ปกติ 15 61 2" xfId="1558" xr:uid="{00000000-0005-0000-0000-000009060000}"/>
    <cellStyle name="ปกติ 15 62" xfId="1559" xr:uid="{00000000-0005-0000-0000-00000A060000}"/>
    <cellStyle name="ปกติ 15 62 2" xfId="1560" xr:uid="{00000000-0005-0000-0000-00000B060000}"/>
    <cellStyle name="ปกติ 15 63" xfId="1561" xr:uid="{00000000-0005-0000-0000-00000C060000}"/>
    <cellStyle name="ปกติ 15 63 2" xfId="1562" xr:uid="{00000000-0005-0000-0000-00000D060000}"/>
    <cellStyle name="ปกติ 15 64" xfId="1563" xr:uid="{00000000-0005-0000-0000-00000E060000}"/>
    <cellStyle name="ปกติ 15 64 2" xfId="1564" xr:uid="{00000000-0005-0000-0000-00000F060000}"/>
    <cellStyle name="ปกติ 15 65" xfId="1565" xr:uid="{00000000-0005-0000-0000-000010060000}"/>
    <cellStyle name="ปกติ 15 65 2" xfId="1566" xr:uid="{00000000-0005-0000-0000-000011060000}"/>
    <cellStyle name="ปกติ 15 66" xfId="1567" xr:uid="{00000000-0005-0000-0000-000012060000}"/>
    <cellStyle name="ปกติ 15 66 2" xfId="1568" xr:uid="{00000000-0005-0000-0000-000013060000}"/>
    <cellStyle name="ปกติ 15 67" xfId="1569" xr:uid="{00000000-0005-0000-0000-000014060000}"/>
    <cellStyle name="ปกติ 15 67 2" xfId="1570" xr:uid="{00000000-0005-0000-0000-000015060000}"/>
    <cellStyle name="ปกติ 15 68" xfId="1571" xr:uid="{00000000-0005-0000-0000-000016060000}"/>
    <cellStyle name="ปกติ 15 68 2" xfId="1572" xr:uid="{00000000-0005-0000-0000-000017060000}"/>
    <cellStyle name="ปกติ 15 69" xfId="1573" xr:uid="{00000000-0005-0000-0000-000018060000}"/>
    <cellStyle name="ปกติ 15 69 2" xfId="1574" xr:uid="{00000000-0005-0000-0000-000019060000}"/>
    <cellStyle name="ปกติ 15 7" xfId="1575" xr:uid="{00000000-0005-0000-0000-00001A060000}"/>
    <cellStyle name="ปกติ 15 7 2" xfId="1576" xr:uid="{00000000-0005-0000-0000-00001B060000}"/>
    <cellStyle name="ปกติ 15 70" xfId="1577" xr:uid="{00000000-0005-0000-0000-00001C060000}"/>
    <cellStyle name="ปกติ 15 8" xfId="1578" xr:uid="{00000000-0005-0000-0000-00001D060000}"/>
    <cellStyle name="ปกติ 15 8 2" xfId="1579" xr:uid="{00000000-0005-0000-0000-00001E060000}"/>
    <cellStyle name="ปกติ 15 9" xfId="1580" xr:uid="{00000000-0005-0000-0000-00001F060000}"/>
    <cellStyle name="ปกติ 15 9 2" xfId="1581" xr:uid="{00000000-0005-0000-0000-000020060000}"/>
    <cellStyle name="ปกติ 15_Asia Metal Y2008" xfId="1582" xr:uid="{00000000-0005-0000-0000-000021060000}"/>
    <cellStyle name="ปกติ 16" xfId="1583" xr:uid="{00000000-0005-0000-0000-000022060000}"/>
    <cellStyle name="ปกติ 16 10" xfId="1584" xr:uid="{00000000-0005-0000-0000-000023060000}"/>
    <cellStyle name="ปกติ 16 10 2" xfId="1585" xr:uid="{00000000-0005-0000-0000-000024060000}"/>
    <cellStyle name="ปกติ 16 11" xfId="1586" xr:uid="{00000000-0005-0000-0000-000025060000}"/>
    <cellStyle name="ปกติ 16 11 2" xfId="1587" xr:uid="{00000000-0005-0000-0000-000026060000}"/>
    <cellStyle name="ปกติ 16 12" xfId="1588" xr:uid="{00000000-0005-0000-0000-000027060000}"/>
    <cellStyle name="ปกติ 16 12 2" xfId="1589" xr:uid="{00000000-0005-0000-0000-000028060000}"/>
    <cellStyle name="ปกติ 16 13" xfId="1590" xr:uid="{00000000-0005-0000-0000-000029060000}"/>
    <cellStyle name="ปกติ 16 13 2" xfId="1591" xr:uid="{00000000-0005-0000-0000-00002A060000}"/>
    <cellStyle name="ปกติ 16 14" xfId="1592" xr:uid="{00000000-0005-0000-0000-00002B060000}"/>
    <cellStyle name="ปกติ 16 14 2" xfId="1593" xr:uid="{00000000-0005-0000-0000-00002C060000}"/>
    <cellStyle name="ปกติ 16 15" xfId="1594" xr:uid="{00000000-0005-0000-0000-00002D060000}"/>
    <cellStyle name="ปกติ 16 15 2" xfId="1595" xr:uid="{00000000-0005-0000-0000-00002E060000}"/>
    <cellStyle name="ปกติ 16 16" xfId="1596" xr:uid="{00000000-0005-0000-0000-00002F060000}"/>
    <cellStyle name="ปกติ 16 16 2" xfId="1597" xr:uid="{00000000-0005-0000-0000-000030060000}"/>
    <cellStyle name="ปกติ 16 17" xfId="1598" xr:uid="{00000000-0005-0000-0000-000031060000}"/>
    <cellStyle name="ปกติ 16 17 2" xfId="1599" xr:uid="{00000000-0005-0000-0000-000032060000}"/>
    <cellStyle name="ปกติ 16 18" xfId="1600" xr:uid="{00000000-0005-0000-0000-000033060000}"/>
    <cellStyle name="ปกติ 16 18 2" xfId="1601" xr:uid="{00000000-0005-0000-0000-000034060000}"/>
    <cellStyle name="ปกติ 16 19" xfId="1602" xr:uid="{00000000-0005-0000-0000-000035060000}"/>
    <cellStyle name="ปกติ 16 19 2" xfId="1603" xr:uid="{00000000-0005-0000-0000-000036060000}"/>
    <cellStyle name="ปกติ 16 2" xfId="1604" xr:uid="{00000000-0005-0000-0000-000037060000}"/>
    <cellStyle name="ปกติ 16 2 2" xfId="1605" xr:uid="{00000000-0005-0000-0000-000038060000}"/>
    <cellStyle name="ปกติ 16 20" xfId="1606" xr:uid="{00000000-0005-0000-0000-000039060000}"/>
    <cellStyle name="ปกติ 16 20 2" xfId="1607" xr:uid="{00000000-0005-0000-0000-00003A060000}"/>
    <cellStyle name="ปกติ 16 21" xfId="1608" xr:uid="{00000000-0005-0000-0000-00003B060000}"/>
    <cellStyle name="ปกติ 16 21 2" xfId="1609" xr:uid="{00000000-0005-0000-0000-00003C060000}"/>
    <cellStyle name="ปกติ 16 22" xfId="1610" xr:uid="{00000000-0005-0000-0000-00003D060000}"/>
    <cellStyle name="ปกติ 16 22 2" xfId="1611" xr:uid="{00000000-0005-0000-0000-00003E060000}"/>
    <cellStyle name="ปกติ 16 23" xfId="1612" xr:uid="{00000000-0005-0000-0000-00003F060000}"/>
    <cellStyle name="ปกติ 16 23 2" xfId="1613" xr:uid="{00000000-0005-0000-0000-000040060000}"/>
    <cellStyle name="ปกติ 16 24" xfId="1614" xr:uid="{00000000-0005-0000-0000-000041060000}"/>
    <cellStyle name="ปกติ 16 24 2" xfId="1615" xr:uid="{00000000-0005-0000-0000-000042060000}"/>
    <cellStyle name="ปกติ 16 25" xfId="1616" xr:uid="{00000000-0005-0000-0000-000043060000}"/>
    <cellStyle name="ปกติ 16 25 2" xfId="1617" xr:uid="{00000000-0005-0000-0000-000044060000}"/>
    <cellStyle name="ปกติ 16 26" xfId="1618" xr:uid="{00000000-0005-0000-0000-000045060000}"/>
    <cellStyle name="ปกติ 16 26 2" xfId="1619" xr:uid="{00000000-0005-0000-0000-000046060000}"/>
    <cellStyle name="ปกติ 16 27" xfId="1620" xr:uid="{00000000-0005-0000-0000-000047060000}"/>
    <cellStyle name="ปกติ 16 27 2" xfId="1621" xr:uid="{00000000-0005-0000-0000-000048060000}"/>
    <cellStyle name="ปกติ 16 28" xfId="1622" xr:uid="{00000000-0005-0000-0000-000049060000}"/>
    <cellStyle name="ปกติ 16 28 2" xfId="1623" xr:uid="{00000000-0005-0000-0000-00004A060000}"/>
    <cellStyle name="ปกติ 16 29" xfId="1624" xr:uid="{00000000-0005-0000-0000-00004B060000}"/>
    <cellStyle name="ปกติ 16 29 2" xfId="1625" xr:uid="{00000000-0005-0000-0000-00004C060000}"/>
    <cellStyle name="ปกติ 16 3" xfId="1626" xr:uid="{00000000-0005-0000-0000-00004D060000}"/>
    <cellStyle name="ปกติ 16 3 2" xfId="1627" xr:uid="{00000000-0005-0000-0000-00004E060000}"/>
    <cellStyle name="ปกติ 16 30" xfId="1628" xr:uid="{00000000-0005-0000-0000-00004F060000}"/>
    <cellStyle name="ปกติ 16 30 2" xfId="1629" xr:uid="{00000000-0005-0000-0000-000050060000}"/>
    <cellStyle name="ปกติ 16 31" xfId="1630" xr:uid="{00000000-0005-0000-0000-000051060000}"/>
    <cellStyle name="ปกติ 16 31 2" xfId="1631" xr:uid="{00000000-0005-0000-0000-000052060000}"/>
    <cellStyle name="ปกติ 16 32" xfId="1632" xr:uid="{00000000-0005-0000-0000-000053060000}"/>
    <cellStyle name="ปกติ 16 32 2" xfId="1633" xr:uid="{00000000-0005-0000-0000-000054060000}"/>
    <cellStyle name="ปกติ 16 33" xfId="1634" xr:uid="{00000000-0005-0000-0000-000055060000}"/>
    <cellStyle name="ปกติ 16 33 2" xfId="1635" xr:uid="{00000000-0005-0000-0000-000056060000}"/>
    <cellStyle name="ปกติ 16 34" xfId="1636" xr:uid="{00000000-0005-0000-0000-000057060000}"/>
    <cellStyle name="ปกติ 16 34 2" xfId="1637" xr:uid="{00000000-0005-0000-0000-000058060000}"/>
    <cellStyle name="ปกติ 16 35" xfId="1638" xr:uid="{00000000-0005-0000-0000-000059060000}"/>
    <cellStyle name="ปกติ 16 35 2" xfId="1639" xr:uid="{00000000-0005-0000-0000-00005A060000}"/>
    <cellStyle name="ปกติ 16 36" xfId="1640" xr:uid="{00000000-0005-0000-0000-00005B060000}"/>
    <cellStyle name="ปกติ 16 36 2" xfId="1641" xr:uid="{00000000-0005-0000-0000-00005C060000}"/>
    <cellStyle name="ปกติ 16 37" xfId="1642" xr:uid="{00000000-0005-0000-0000-00005D060000}"/>
    <cellStyle name="ปกติ 16 37 2" xfId="1643" xr:uid="{00000000-0005-0000-0000-00005E060000}"/>
    <cellStyle name="ปกติ 16 38" xfId="1644" xr:uid="{00000000-0005-0000-0000-00005F060000}"/>
    <cellStyle name="ปกติ 16 38 2" xfId="1645" xr:uid="{00000000-0005-0000-0000-000060060000}"/>
    <cellStyle name="ปกติ 16 39" xfId="1646" xr:uid="{00000000-0005-0000-0000-000061060000}"/>
    <cellStyle name="ปกติ 16 39 2" xfId="1647" xr:uid="{00000000-0005-0000-0000-000062060000}"/>
    <cellStyle name="ปกติ 16 4" xfId="1648" xr:uid="{00000000-0005-0000-0000-000063060000}"/>
    <cellStyle name="ปกติ 16 4 2" xfId="1649" xr:uid="{00000000-0005-0000-0000-000064060000}"/>
    <cellStyle name="ปกติ 16 40" xfId="1650" xr:uid="{00000000-0005-0000-0000-000065060000}"/>
    <cellStyle name="ปกติ 16 40 2" xfId="1651" xr:uid="{00000000-0005-0000-0000-000066060000}"/>
    <cellStyle name="ปกติ 16 41" xfId="1652" xr:uid="{00000000-0005-0000-0000-000067060000}"/>
    <cellStyle name="ปกติ 16 41 2" xfId="1653" xr:uid="{00000000-0005-0000-0000-000068060000}"/>
    <cellStyle name="ปกติ 16 42" xfId="1654" xr:uid="{00000000-0005-0000-0000-000069060000}"/>
    <cellStyle name="ปกติ 16 42 2" xfId="1655" xr:uid="{00000000-0005-0000-0000-00006A060000}"/>
    <cellStyle name="ปกติ 16 43" xfId="1656" xr:uid="{00000000-0005-0000-0000-00006B060000}"/>
    <cellStyle name="ปกติ 16 43 2" xfId="1657" xr:uid="{00000000-0005-0000-0000-00006C060000}"/>
    <cellStyle name="ปกติ 16 44" xfId="1658" xr:uid="{00000000-0005-0000-0000-00006D060000}"/>
    <cellStyle name="ปกติ 16 44 2" xfId="1659" xr:uid="{00000000-0005-0000-0000-00006E060000}"/>
    <cellStyle name="ปกติ 16 45" xfId="1660" xr:uid="{00000000-0005-0000-0000-00006F060000}"/>
    <cellStyle name="ปกติ 16 45 2" xfId="1661" xr:uid="{00000000-0005-0000-0000-000070060000}"/>
    <cellStyle name="ปกติ 16 46" xfId="1662" xr:uid="{00000000-0005-0000-0000-000071060000}"/>
    <cellStyle name="ปกติ 16 46 2" xfId="1663" xr:uid="{00000000-0005-0000-0000-000072060000}"/>
    <cellStyle name="ปกติ 16 47" xfId="1664" xr:uid="{00000000-0005-0000-0000-000073060000}"/>
    <cellStyle name="ปกติ 16 47 2" xfId="1665" xr:uid="{00000000-0005-0000-0000-000074060000}"/>
    <cellStyle name="ปกติ 16 48" xfId="1666" xr:uid="{00000000-0005-0000-0000-000075060000}"/>
    <cellStyle name="ปกติ 16 48 2" xfId="1667" xr:uid="{00000000-0005-0000-0000-000076060000}"/>
    <cellStyle name="ปกติ 16 49" xfId="1668" xr:uid="{00000000-0005-0000-0000-000077060000}"/>
    <cellStyle name="ปกติ 16 49 2" xfId="1669" xr:uid="{00000000-0005-0000-0000-000078060000}"/>
    <cellStyle name="ปกติ 16 5" xfId="1670" xr:uid="{00000000-0005-0000-0000-000079060000}"/>
    <cellStyle name="ปกติ 16 5 2" xfId="1671" xr:uid="{00000000-0005-0000-0000-00007A060000}"/>
    <cellStyle name="ปกติ 16 50" xfId="1672" xr:uid="{00000000-0005-0000-0000-00007B060000}"/>
    <cellStyle name="ปกติ 16 50 2" xfId="1673" xr:uid="{00000000-0005-0000-0000-00007C060000}"/>
    <cellStyle name="ปกติ 16 51" xfId="1674" xr:uid="{00000000-0005-0000-0000-00007D060000}"/>
    <cellStyle name="ปกติ 16 51 2" xfId="1675" xr:uid="{00000000-0005-0000-0000-00007E060000}"/>
    <cellStyle name="ปกติ 16 52" xfId="1676" xr:uid="{00000000-0005-0000-0000-00007F060000}"/>
    <cellStyle name="ปกติ 16 52 2" xfId="1677" xr:uid="{00000000-0005-0000-0000-000080060000}"/>
    <cellStyle name="ปกติ 16 53" xfId="1678" xr:uid="{00000000-0005-0000-0000-000081060000}"/>
    <cellStyle name="ปกติ 16 53 2" xfId="1679" xr:uid="{00000000-0005-0000-0000-000082060000}"/>
    <cellStyle name="ปกติ 16 54" xfId="1680" xr:uid="{00000000-0005-0000-0000-000083060000}"/>
    <cellStyle name="ปกติ 16 54 2" xfId="1681" xr:uid="{00000000-0005-0000-0000-000084060000}"/>
    <cellStyle name="ปกติ 16 55" xfId="1682" xr:uid="{00000000-0005-0000-0000-000085060000}"/>
    <cellStyle name="ปกติ 16 55 2" xfId="1683" xr:uid="{00000000-0005-0000-0000-000086060000}"/>
    <cellStyle name="ปกติ 16 56" xfId="1684" xr:uid="{00000000-0005-0000-0000-000087060000}"/>
    <cellStyle name="ปกติ 16 56 2" xfId="1685" xr:uid="{00000000-0005-0000-0000-000088060000}"/>
    <cellStyle name="ปกติ 16 57" xfId="1686" xr:uid="{00000000-0005-0000-0000-000089060000}"/>
    <cellStyle name="ปกติ 16 57 2" xfId="1687" xr:uid="{00000000-0005-0000-0000-00008A060000}"/>
    <cellStyle name="ปกติ 16 58" xfId="1688" xr:uid="{00000000-0005-0000-0000-00008B060000}"/>
    <cellStyle name="ปกติ 16 58 2" xfId="1689" xr:uid="{00000000-0005-0000-0000-00008C060000}"/>
    <cellStyle name="ปกติ 16 59" xfId="1690" xr:uid="{00000000-0005-0000-0000-00008D060000}"/>
    <cellStyle name="ปกติ 16 59 2" xfId="1691" xr:uid="{00000000-0005-0000-0000-00008E060000}"/>
    <cellStyle name="ปกติ 16 6" xfId="1692" xr:uid="{00000000-0005-0000-0000-00008F060000}"/>
    <cellStyle name="ปกติ 16 6 2" xfId="1693" xr:uid="{00000000-0005-0000-0000-000090060000}"/>
    <cellStyle name="ปกติ 16 60" xfId="1694" xr:uid="{00000000-0005-0000-0000-000091060000}"/>
    <cellStyle name="ปกติ 16 60 2" xfId="1695" xr:uid="{00000000-0005-0000-0000-000092060000}"/>
    <cellStyle name="ปกติ 16 61" xfId="1696" xr:uid="{00000000-0005-0000-0000-000093060000}"/>
    <cellStyle name="ปกติ 16 61 2" xfId="1697" xr:uid="{00000000-0005-0000-0000-000094060000}"/>
    <cellStyle name="ปกติ 16 62" xfId="1698" xr:uid="{00000000-0005-0000-0000-000095060000}"/>
    <cellStyle name="ปกติ 16 62 2" xfId="1699" xr:uid="{00000000-0005-0000-0000-000096060000}"/>
    <cellStyle name="ปกติ 16 63" xfId="1700" xr:uid="{00000000-0005-0000-0000-000097060000}"/>
    <cellStyle name="ปกติ 16 63 2" xfId="1701" xr:uid="{00000000-0005-0000-0000-000098060000}"/>
    <cellStyle name="ปกติ 16 64" xfId="1702" xr:uid="{00000000-0005-0000-0000-000099060000}"/>
    <cellStyle name="ปกติ 16 64 2" xfId="1703" xr:uid="{00000000-0005-0000-0000-00009A060000}"/>
    <cellStyle name="ปกติ 16 65" xfId="1704" xr:uid="{00000000-0005-0000-0000-00009B060000}"/>
    <cellStyle name="ปกติ 16 65 2" xfId="1705" xr:uid="{00000000-0005-0000-0000-00009C060000}"/>
    <cellStyle name="ปกติ 16 66" xfId="1706" xr:uid="{00000000-0005-0000-0000-00009D060000}"/>
    <cellStyle name="ปกติ 16 66 2" xfId="1707" xr:uid="{00000000-0005-0000-0000-00009E060000}"/>
    <cellStyle name="ปกติ 16 67" xfId="1708" xr:uid="{00000000-0005-0000-0000-00009F060000}"/>
    <cellStyle name="ปกติ 16 67 2" xfId="1709" xr:uid="{00000000-0005-0000-0000-0000A0060000}"/>
    <cellStyle name="ปกติ 16 68" xfId="1710" xr:uid="{00000000-0005-0000-0000-0000A1060000}"/>
    <cellStyle name="ปกติ 16 68 2" xfId="1711" xr:uid="{00000000-0005-0000-0000-0000A2060000}"/>
    <cellStyle name="ปกติ 16 69" xfId="1712" xr:uid="{00000000-0005-0000-0000-0000A3060000}"/>
    <cellStyle name="ปกติ 16 69 2" xfId="1713" xr:uid="{00000000-0005-0000-0000-0000A4060000}"/>
    <cellStyle name="ปกติ 16 7" xfId="1714" xr:uid="{00000000-0005-0000-0000-0000A5060000}"/>
    <cellStyle name="ปกติ 16 7 2" xfId="1715" xr:uid="{00000000-0005-0000-0000-0000A6060000}"/>
    <cellStyle name="ปกติ 16 70" xfId="1716" xr:uid="{00000000-0005-0000-0000-0000A7060000}"/>
    <cellStyle name="ปกติ 16 8" xfId="1717" xr:uid="{00000000-0005-0000-0000-0000A8060000}"/>
    <cellStyle name="ปกติ 16 8 2" xfId="1718" xr:uid="{00000000-0005-0000-0000-0000A9060000}"/>
    <cellStyle name="ปกติ 16 9" xfId="1719" xr:uid="{00000000-0005-0000-0000-0000AA060000}"/>
    <cellStyle name="ปกติ 16 9 2" xfId="1720" xr:uid="{00000000-0005-0000-0000-0000AB060000}"/>
    <cellStyle name="ปกติ 16_Asia Metal Y2008" xfId="1721" xr:uid="{00000000-0005-0000-0000-0000AC060000}"/>
    <cellStyle name="ปกติ 17" xfId="1722" xr:uid="{00000000-0005-0000-0000-0000AD060000}"/>
    <cellStyle name="ปกติ 17 2" xfId="1723" xr:uid="{00000000-0005-0000-0000-0000AE060000}"/>
    <cellStyle name="ปกติ 18" xfId="1724" xr:uid="{00000000-0005-0000-0000-0000AF060000}"/>
    <cellStyle name="ปกติ 18 2" xfId="1725" xr:uid="{00000000-0005-0000-0000-0000B0060000}"/>
    <cellStyle name="ปกติ 19" xfId="1726" xr:uid="{00000000-0005-0000-0000-0000B1060000}"/>
    <cellStyle name="ปกติ 19 2" xfId="1727" xr:uid="{00000000-0005-0000-0000-0000B2060000}"/>
    <cellStyle name="ปกติ 2" xfId="1728" xr:uid="{00000000-0005-0000-0000-0000B3060000}"/>
    <cellStyle name="ปกติ 2 2" xfId="1729" xr:uid="{00000000-0005-0000-0000-0000B4060000}"/>
    <cellStyle name="ปกติ 2 2 2" xfId="1730" xr:uid="{00000000-0005-0000-0000-0000B5060000}"/>
    <cellStyle name="ปกติ 2 3" xfId="1731" xr:uid="{00000000-0005-0000-0000-0000B6060000}"/>
    <cellStyle name="ปกติ 2 3 2" xfId="1732" xr:uid="{00000000-0005-0000-0000-0000B7060000}"/>
    <cellStyle name="ปกติ 2 4" xfId="1733" xr:uid="{00000000-0005-0000-0000-0000B8060000}"/>
    <cellStyle name="ปกติ 2 4 2" xfId="1734" xr:uid="{00000000-0005-0000-0000-0000B9060000}"/>
    <cellStyle name="ปกติ 2 5" xfId="1735" xr:uid="{00000000-0005-0000-0000-0000BA060000}"/>
    <cellStyle name="ปกติ 20" xfId="1736" xr:uid="{00000000-0005-0000-0000-0000BB060000}"/>
    <cellStyle name="ปกติ 21" xfId="1737" xr:uid="{00000000-0005-0000-0000-0000BC060000}"/>
    <cellStyle name="ปกติ 22" xfId="1738" xr:uid="{00000000-0005-0000-0000-0000BD060000}"/>
    <cellStyle name="ปกติ 23" xfId="1739" xr:uid="{00000000-0005-0000-0000-0000BE060000}"/>
    <cellStyle name="ปกติ 24" xfId="1740" xr:uid="{00000000-0005-0000-0000-0000BF060000}"/>
    <cellStyle name="ปกติ 25" xfId="1741" xr:uid="{00000000-0005-0000-0000-0000C0060000}"/>
    <cellStyle name="ปกติ 26" xfId="1742" xr:uid="{00000000-0005-0000-0000-0000C1060000}"/>
    <cellStyle name="ปกติ 27" xfId="1743" xr:uid="{00000000-0005-0000-0000-0000C2060000}"/>
    <cellStyle name="ปกติ 28" xfId="1744" xr:uid="{00000000-0005-0000-0000-0000C3060000}"/>
    <cellStyle name="ปกติ 29" xfId="1745" xr:uid="{00000000-0005-0000-0000-0000C4060000}"/>
    <cellStyle name="ปกติ 3" xfId="1746" xr:uid="{00000000-0005-0000-0000-0000C5060000}"/>
    <cellStyle name="ปกติ 3 10" xfId="1747" xr:uid="{00000000-0005-0000-0000-0000C6060000}"/>
    <cellStyle name="ปกติ 3 10 2" xfId="1748" xr:uid="{00000000-0005-0000-0000-0000C7060000}"/>
    <cellStyle name="ปกติ 3 11" xfId="1749" xr:uid="{00000000-0005-0000-0000-0000C8060000}"/>
    <cellStyle name="ปกติ 3 11 2" xfId="1750" xr:uid="{00000000-0005-0000-0000-0000C9060000}"/>
    <cellStyle name="ปกติ 3 12" xfId="1751" xr:uid="{00000000-0005-0000-0000-0000CA060000}"/>
    <cellStyle name="ปกติ 3 12 2" xfId="1752" xr:uid="{00000000-0005-0000-0000-0000CB060000}"/>
    <cellStyle name="ปกติ 3 13" xfId="1753" xr:uid="{00000000-0005-0000-0000-0000CC060000}"/>
    <cellStyle name="ปกติ 3 13 2" xfId="1754" xr:uid="{00000000-0005-0000-0000-0000CD060000}"/>
    <cellStyle name="ปกติ 3 14" xfId="1755" xr:uid="{00000000-0005-0000-0000-0000CE060000}"/>
    <cellStyle name="ปกติ 3 14 2" xfId="1756" xr:uid="{00000000-0005-0000-0000-0000CF060000}"/>
    <cellStyle name="ปกติ 3 15" xfId="1757" xr:uid="{00000000-0005-0000-0000-0000D0060000}"/>
    <cellStyle name="ปกติ 3 15 2" xfId="1758" xr:uid="{00000000-0005-0000-0000-0000D1060000}"/>
    <cellStyle name="ปกติ 3 16" xfId="1759" xr:uid="{00000000-0005-0000-0000-0000D2060000}"/>
    <cellStyle name="ปกติ 3 16 2" xfId="1760" xr:uid="{00000000-0005-0000-0000-0000D3060000}"/>
    <cellStyle name="ปกติ 3 17" xfId="1761" xr:uid="{00000000-0005-0000-0000-0000D4060000}"/>
    <cellStyle name="ปกติ 3 17 2" xfId="1762" xr:uid="{00000000-0005-0000-0000-0000D5060000}"/>
    <cellStyle name="ปกติ 3 18" xfId="1763" xr:uid="{00000000-0005-0000-0000-0000D6060000}"/>
    <cellStyle name="ปกติ 3 18 2" xfId="1764" xr:uid="{00000000-0005-0000-0000-0000D7060000}"/>
    <cellStyle name="ปกติ 3 19" xfId="1765" xr:uid="{00000000-0005-0000-0000-0000D8060000}"/>
    <cellStyle name="ปกติ 3 19 2" xfId="1766" xr:uid="{00000000-0005-0000-0000-0000D9060000}"/>
    <cellStyle name="ปกติ 3 2" xfId="1767" xr:uid="{00000000-0005-0000-0000-0000DA060000}"/>
    <cellStyle name="ปกติ 3 2 2" xfId="1768" xr:uid="{00000000-0005-0000-0000-0000DB060000}"/>
    <cellStyle name="ปกติ 3 20" xfId="1769" xr:uid="{00000000-0005-0000-0000-0000DC060000}"/>
    <cellStyle name="ปกติ 3 20 2" xfId="1770" xr:uid="{00000000-0005-0000-0000-0000DD060000}"/>
    <cellStyle name="ปกติ 3 21" xfId="1771" xr:uid="{00000000-0005-0000-0000-0000DE060000}"/>
    <cellStyle name="ปกติ 3 21 2" xfId="1772" xr:uid="{00000000-0005-0000-0000-0000DF060000}"/>
    <cellStyle name="ปกติ 3 22" xfId="1773" xr:uid="{00000000-0005-0000-0000-0000E0060000}"/>
    <cellStyle name="ปกติ 3 22 2" xfId="1774" xr:uid="{00000000-0005-0000-0000-0000E1060000}"/>
    <cellStyle name="ปกติ 3 23" xfId="1775" xr:uid="{00000000-0005-0000-0000-0000E2060000}"/>
    <cellStyle name="ปกติ 3 23 2" xfId="1776" xr:uid="{00000000-0005-0000-0000-0000E3060000}"/>
    <cellStyle name="ปกติ 3 24" xfId="1777" xr:uid="{00000000-0005-0000-0000-0000E4060000}"/>
    <cellStyle name="ปกติ 3 24 2" xfId="1778" xr:uid="{00000000-0005-0000-0000-0000E5060000}"/>
    <cellStyle name="ปกติ 3 25" xfId="1779" xr:uid="{00000000-0005-0000-0000-0000E6060000}"/>
    <cellStyle name="ปกติ 3 25 2" xfId="1780" xr:uid="{00000000-0005-0000-0000-0000E7060000}"/>
    <cellStyle name="ปกติ 3 26" xfId="1781" xr:uid="{00000000-0005-0000-0000-0000E8060000}"/>
    <cellStyle name="ปกติ 3 26 2" xfId="1782" xr:uid="{00000000-0005-0000-0000-0000E9060000}"/>
    <cellStyle name="ปกติ 3 27" xfId="1783" xr:uid="{00000000-0005-0000-0000-0000EA060000}"/>
    <cellStyle name="ปกติ 3 27 2" xfId="1784" xr:uid="{00000000-0005-0000-0000-0000EB060000}"/>
    <cellStyle name="ปกติ 3 28" xfId="1785" xr:uid="{00000000-0005-0000-0000-0000EC060000}"/>
    <cellStyle name="ปกติ 3 28 2" xfId="1786" xr:uid="{00000000-0005-0000-0000-0000ED060000}"/>
    <cellStyle name="ปกติ 3 29" xfId="1787" xr:uid="{00000000-0005-0000-0000-0000EE060000}"/>
    <cellStyle name="ปกติ 3 29 2" xfId="1788" xr:uid="{00000000-0005-0000-0000-0000EF060000}"/>
    <cellStyle name="ปกติ 3 3" xfId="1789" xr:uid="{00000000-0005-0000-0000-0000F0060000}"/>
    <cellStyle name="ปกติ 3 3 2" xfId="1790" xr:uid="{00000000-0005-0000-0000-0000F1060000}"/>
    <cellStyle name="ปกติ 3 30" xfId="1791" xr:uid="{00000000-0005-0000-0000-0000F2060000}"/>
    <cellStyle name="ปกติ 3 30 2" xfId="1792" xr:uid="{00000000-0005-0000-0000-0000F3060000}"/>
    <cellStyle name="ปกติ 3 31" xfId="1793" xr:uid="{00000000-0005-0000-0000-0000F4060000}"/>
    <cellStyle name="ปกติ 3 31 2" xfId="1794" xr:uid="{00000000-0005-0000-0000-0000F5060000}"/>
    <cellStyle name="ปกติ 3 32" xfId="1795" xr:uid="{00000000-0005-0000-0000-0000F6060000}"/>
    <cellStyle name="ปกติ 3 32 2" xfId="1796" xr:uid="{00000000-0005-0000-0000-0000F7060000}"/>
    <cellStyle name="ปกติ 3 33" xfId="1797" xr:uid="{00000000-0005-0000-0000-0000F8060000}"/>
    <cellStyle name="ปกติ 3 33 2" xfId="1798" xr:uid="{00000000-0005-0000-0000-0000F9060000}"/>
    <cellStyle name="ปกติ 3 34" xfId="1799" xr:uid="{00000000-0005-0000-0000-0000FA060000}"/>
    <cellStyle name="ปกติ 3 34 2" xfId="1800" xr:uid="{00000000-0005-0000-0000-0000FB060000}"/>
    <cellStyle name="ปกติ 3 35" xfId="1801" xr:uid="{00000000-0005-0000-0000-0000FC060000}"/>
    <cellStyle name="ปกติ 3 35 2" xfId="1802" xr:uid="{00000000-0005-0000-0000-0000FD060000}"/>
    <cellStyle name="ปกติ 3 36" xfId="1803" xr:uid="{00000000-0005-0000-0000-0000FE060000}"/>
    <cellStyle name="ปกติ 3 36 2" xfId="1804" xr:uid="{00000000-0005-0000-0000-0000FF060000}"/>
    <cellStyle name="ปกติ 3 37" xfId="1805" xr:uid="{00000000-0005-0000-0000-000000070000}"/>
    <cellStyle name="ปกติ 3 37 2" xfId="1806" xr:uid="{00000000-0005-0000-0000-000001070000}"/>
    <cellStyle name="ปกติ 3 38" xfId="1807" xr:uid="{00000000-0005-0000-0000-000002070000}"/>
    <cellStyle name="ปกติ 3 38 2" xfId="1808" xr:uid="{00000000-0005-0000-0000-000003070000}"/>
    <cellStyle name="ปกติ 3 39" xfId="1809" xr:uid="{00000000-0005-0000-0000-000004070000}"/>
    <cellStyle name="ปกติ 3 39 2" xfId="1810" xr:uid="{00000000-0005-0000-0000-000005070000}"/>
    <cellStyle name="ปกติ 3 4" xfId="1811" xr:uid="{00000000-0005-0000-0000-000006070000}"/>
    <cellStyle name="ปกติ 3 4 2" xfId="1812" xr:uid="{00000000-0005-0000-0000-000007070000}"/>
    <cellStyle name="ปกติ 3 40" xfId="1813" xr:uid="{00000000-0005-0000-0000-000008070000}"/>
    <cellStyle name="ปกติ 3 40 2" xfId="1814" xr:uid="{00000000-0005-0000-0000-000009070000}"/>
    <cellStyle name="ปกติ 3 41" xfId="1815" xr:uid="{00000000-0005-0000-0000-00000A070000}"/>
    <cellStyle name="ปกติ 3 41 2" xfId="1816" xr:uid="{00000000-0005-0000-0000-00000B070000}"/>
    <cellStyle name="ปกติ 3 42" xfId="1817" xr:uid="{00000000-0005-0000-0000-00000C070000}"/>
    <cellStyle name="ปกติ 3 42 2" xfId="1818" xr:uid="{00000000-0005-0000-0000-00000D070000}"/>
    <cellStyle name="ปกติ 3 43" xfId="1819" xr:uid="{00000000-0005-0000-0000-00000E070000}"/>
    <cellStyle name="ปกติ 3 43 2" xfId="1820" xr:uid="{00000000-0005-0000-0000-00000F070000}"/>
    <cellStyle name="ปกติ 3 44" xfId="1821" xr:uid="{00000000-0005-0000-0000-000010070000}"/>
    <cellStyle name="ปกติ 3 44 2" xfId="1822" xr:uid="{00000000-0005-0000-0000-000011070000}"/>
    <cellStyle name="ปกติ 3 45" xfId="1823" xr:uid="{00000000-0005-0000-0000-000012070000}"/>
    <cellStyle name="ปกติ 3 45 2" xfId="1824" xr:uid="{00000000-0005-0000-0000-000013070000}"/>
    <cellStyle name="ปกติ 3 46" xfId="1825" xr:uid="{00000000-0005-0000-0000-000014070000}"/>
    <cellStyle name="ปกติ 3 46 2" xfId="1826" xr:uid="{00000000-0005-0000-0000-000015070000}"/>
    <cellStyle name="ปกติ 3 47" xfId="1827" xr:uid="{00000000-0005-0000-0000-000016070000}"/>
    <cellStyle name="ปกติ 3 47 2" xfId="1828" xr:uid="{00000000-0005-0000-0000-000017070000}"/>
    <cellStyle name="ปกติ 3 48" xfId="1829" xr:uid="{00000000-0005-0000-0000-000018070000}"/>
    <cellStyle name="ปกติ 3 48 2" xfId="1830" xr:uid="{00000000-0005-0000-0000-000019070000}"/>
    <cellStyle name="ปกติ 3 49" xfId="1831" xr:uid="{00000000-0005-0000-0000-00001A070000}"/>
    <cellStyle name="ปกติ 3 49 2" xfId="1832" xr:uid="{00000000-0005-0000-0000-00001B070000}"/>
    <cellStyle name="ปกติ 3 5" xfId="1833" xr:uid="{00000000-0005-0000-0000-00001C070000}"/>
    <cellStyle name="ปกติ 3 5 2" xfId="1834" xr:uid="{00000000-0005-0000-0000-00001D070000}"/>
    <cellStyle name="ปกติ 3 50" xfId="1835" xr:uid="{00000000-0005-0000-0000-00001E070000}"/>
    <cellStyle name="ปกติ 3 50 2" xfId="1836" xr:uid="{00000000-0005-0000-0000-00001F070000}"/>
    <cellStyle name="ปกติ 3 51" xfId="1837" xr:uid="{00000000-0005-0000-0000-000020070000}"/>
    <cellStyle name="ปกติ 3 51 2" xfId="1838" xr:uid="{00000000-0005-0000-0000-000021070000}"/>
    <cellStyle name="ปกติ 3 52" xfId="1839" xr:uid="{00000000-0005-0000-0000-000022070000}"/>
    <cellStyle name="ปกติ 3 52 2" xfId="1840" xr:uid="{00000000-0005-0000-0000-000023070000}"/>
    <cellStyle name="ปกติ 3 53" xfId="1841" xr:uid="{00000000-0005-0000-0000-000024070000}"/>
    <cellStyle name="ปกติ 3 53 2" xfId="1842" xr:uid="{00000000-0005-0000-0000-000025070000}"/>
    <cellStyle name="ปกติ 3 54" xfId="1843" xr:uid="{00000000-0005-0000-0000-000026070000}"/>
    <cellStyle name="ปกติ 3 54 2" xfId="1844" xr:uid="{00000000-0005-0000-0000-000027070000}"/>
    <cellStyle name="ปกติ 3 55" xfId="1845" xr:uid="{00000000-0005-0000-0000-000028070000}"/>
    <cellStyle name="ปกติ 3 55 2" xfId="1846" xr:uid="{00000000-0005-0000-0000-000029070000}"/>
    <cellStyle name="ปกติ 3 56" xfId="1847" xr:uid="{00000000-0005-0000-0000-00002A070000}"/>
    <cellStyle name="ปกติ 3 56 2" xfId="1848" xr:uid="{00000000-0005-0000-0000-00002B070000}"/>
    <cellStyle name="ปกติ 3 57" xfId="1849" xr:uid="{00000000-0005-0000-0000-00002C070000}"/>
    <cellStyle name="ปกติ 3 57 2" xfId="1850" xr:uid="{00000000-0005-0000-0000-00002D070000}"/>
    <cellStyle name="ปกติ 3 58" xfId="1851" xr:uid="{00000000-0005-0000-0000-00002E070000}"/>
    <cellStyle name="ปกติ 3 58 2" xfId="1852" xr:uid="{00000000-0005-0000-0000-00002F070000}"/>
    <cellStyle name="ปกติ 3 59" xfId="1853" xr:uid="{00000000-0005-0000-0000-000030070000}"/>
    <cellStyle name="ปกติ 3 59 2" xfId="1854" xr:uid="{00000000-0005-0000-0000-000031070000}"/>
    <cellStyle name="ปกติ 3 6" xfId="1855" xr:uid="{00000000-0005-0000-0000-000032070000}"/>
    <cellStyle name="ปกติ 3 6 2" xfId="1856" xr:uid="{00000000-0005-0000-0000-000033070000}"/>
    <cellStyle name="ปกติ 3 60" xfId="1857" xr:uid="{00000000-0005-0000-0000-000034070000}"/>
    <cellStyle name="ปกติ 3 60 2" xfId="1858" xr:uid="{00000000-0005-0000-0000-000035070000}"/>
    <cellStyle name="ปกติ 3 61" xfId="1859" xr:uid="{00000000-0005-0000-0000-000036070000}"/>
    <cellStyle name="ปกติ 3 61 2" xfId="1860" xr:uid="{00000000-0005-0000-0000-000037070000}"/>
    <cellStyle name="ปกติ 3 62" xfId="1861" xr:uid="{00000000-0005-0000-0000-000038070000}"/>
    <cellStyle name="ปกติ 3 62 2" xfId="1862" xr:uid="{00000000-0005-0000-0000-000039070000}"/>
    <cellStyle name="ปกติ 3 63" xfId="1863" xr:uid="{00000000-0005-0000-0000-00003A070000}"/>
    <cellStyle name="ปกติ 3 63 2" xfId="1864" xr:uid="{00000000-0005-0000-0000-00003B070000}"/>
    <cellStyle name="ปกติ 3 64" xfId="1865" xr:uid="{00000000-0005-0000-0000-00003C070000}"/>
    <cellStyle name="ปกติ 3 64 2" xfId="1866" xr:uid="{00000000-0005-0000-0000-00003D070000}"/>
    <cellStyle name="ปกติ 3 65" xfId="1867" xr:uid="{00000000-0005-0000-0000-00003E070000}"/>
    <cellStyle name="ปกติ 3 65 2" xfId="1868" xr:uid="{00000000-0005-0000-0000-00003F070000}"/>
    <cellStyle name="ปกติ 3 66" xfId="1869" xr:uid="{00000000-0005-0000-0000-000040070000}"/>
    <cellStyle name="ปกติ 3 66 2" xfId="1870" xr:uid="{00000000-0005-0000-0000-000041070000}"/>
    <cellStyle name="ปกติ 3 67" xfId="1871" xr:uid="{00000000-0005-0000-0000-000042070000}"/>
    <cellStyle name="ปกติ 3 67 2" xfId="1872" xr:uid="{00000000-0005-0000-0000-000043070000}"/>
    <cellStyle name="ปกติ 3 68" xfId="1873" xr:uid="{00000000-0005-0000-0000-000044070000}"/>
    <cellStyle name="ปกติ 3 68 2" xfId="1874" xr:uid="{00000000-0005-0000-0000-000045070000}"/>
    <cellStyle name="ปกติ 3 69" xfId="1875" xr:uid="{00000000-0005-0000-0000-000046070000}"/>
    <cellStyle name="ปกติ 3 69 2" xfId="1876" xr:uid="{00000000-0005-0000-0000-000047070000}"/>
    <cellStyle name="ปกติ 3 7" xfId="1877" xr:uid="{00000000-0005-0000-0000-000048070000}"/>
    <cellStyle name="ปกติ 3 7 2" xfId="1878" xr:uid="{00000000-0005-0000-0000-000049070000}"/>
    <cellStyle name="ปกติ 3 70" xfId="1879" xr:uid="{00000000-0005-0000-0000-00004A070000}"/>
    <cellStyle name="ปกติ 3 70 2" xfId="1880" xr:uid="{00000000-0005-0000-0000-00004B070000}"/>
    <cellStyle name="ปกติ 3 71" xfId="1881" xr:uid="{00000000-0005-0000-0000-00004C070000}"/>
    <cellStyle name="ปกติ 3 71 2" xfId="1882" xr:uid="{00000000-0005-0000-0000-00004D070000}"/>
    <cellStyle name="ปกติ 3 72" xfId="1883" xr:uid="{00000000-0005-0000-0000-00004E070000}"/>
    <cellStyle name="ปกติ 3 72 2" xfId="1884" xr:uid="{00000000-0005-0000-0000-00004F070000}"/>
    <cellStyle name="ปกติ 3 73" xfId="1885" xr:uid="{00000000-0005-0000-0000-000050070000}"/>
    <cellStyle name="ปกติ 3 73 2" xfId="1886" xr:uid="{00000000-0005-0000-0000-000051070000}"/>
    <cellStyle name="ปกติ 3 74" xfId="1887" xr:uid="{00000000-0005-0000-0000-000052070000}"/>
    <cellStyle name="ปกติ 3 74 2" xfId="1888" xr:uid="{00000000-0005-0000-0000-000053070000}"/>
    <cellStyle name="ปกติ 3 75" xfId="1889" xr:uid="{00000000-0005-0000-0000-000054070000}"/>
    <cellStyle name="ปกติ 3 75 2" xfId="1890" xr:uid="{00000000-0005-0000-0000-000055070000}"/>
    <cellStyle name="ปกติ 3 76" xfId="1891" xr:uid="{00000000-0005-0000-0000-000056070000}"/>
    <cellStyle name="ปกติ 3 76 2" xfId="1892" xr:uid="{00000000-0005-0000-0000-000057070000}"/>
    <cellStyle name="ปกติ 3 77" xfId="1893" xr:uid="{00000000-0005-0000-0000-000058070000}"/>
    <cellStyle name="ปกติ 3 77 2" xfId="1894" xr:uid="{00000000-0005-0000-0000-000059070000}"/>
    <cellStyle name="ปกติ 3 78" xfId="1895" xr:uid="{00000000-0005-0000-0000-00005A070000}"/>
    <cellStyle name="ปกติ 3 8" xfId="1896" xr:uid="{00000000-0005-0000-0000-00005B070000}"/>
    <cellStyle name="ปกติ 3 8 2" xfId="1897" xr:uid="{00000000-0005-0000-0000-00005C070000}"/>
    <cellStyle name="ปกติ 3 9" xfId="1898" xr:uid="{00000000-0005-0000-0000-00005D070000}"/>
    <cellStyle name="ปกติ 3 9 2" xfId="1899" xr:uid="{00000000-0005-0000-0000-00005E070000}"/>
    <cellStyle name="ปกติ 3_Asia Metal Y2008" xfId="1900" xr:uid="{00000000-0005-0000-0000-00005F070000}"/>
    <cellStyle name="ปกติ 4" xfId="1901" xr:uid="{00000000-0005-0000-0000-000060070000}"/>
    <cellStyle name="ปกติ 4 2" xfId="1902" xr:uid="{00000000-0005-0000-0000-000061070000}"/>
    <cellStyle name="ปกติ 5" xfId="1903" xr:uid="{00000000-0005-0000-0000-000062070000}"/>
    <cellStyle name="ปกติ 5 10" xfId="1904" xr:uid="{00000000-0005-0000-0000-000063070000}"/>
    <cellStyle name="ปกติ 5 10 2" xfId="1905" xr:uid="{00000000-0005-0000-0000-000064070000}"/>
    <cellStyle name="ปกติ 5 11" xfId="1906" xr:uid="{00000000-0005-0000-0000-000065070000}"/>
    <cellStyle name="ปกติ 5 11 2" xfId="1907" xr:uid="{00000000-0005-0000-0000-000066070000}"/>
    <cellStyle name="ปกติ 5 12" xfId="1908" xr:uid="{00000000-0005-0000-0000-000067070000}"/>
    <cellStyle name="ปกติ 5 12 2" xfId="1909" xr:uid="{00000000-0005-0000-0000-000068070000}"/>
    <cellStyle name="ปกติ 5 13" xfId="1910" xr:uid="{00000000-0005-0000-0000-000069070000}"/>
    <cellStyle name="ปกติ 5 13 2" xfId="1911" xr:uid="{00000000-0005-0000-0000-00006A070000}"/>
    <cellStyle name="ปกติ 5 14" xfId="1912" xr:uid="{00000000-0005-0000-0000-00006B070000}"/>
    <cellStyle name="ปกติ 5 14 2" xfId="1913" xr:uid="{00000000-0005-0000-0000-00006C070000}"/>
    <cellStyle name="ปกติ 5 15" xfId="1914" xr:uid="{00000000-0005-0000-0000-00006D070000}"/>
    <cellStyle name="ปกติ 5 15 2" xfId="1915" xr:uid="{00000000-0005-0000-0000-00006E070000}"/>
    <cellStyle name="ปกติ 5 16" xfId="1916" xr:uid="{00000000-0005-0000-0000-00006F070000}"/>
    <cellStyle name="ปกติ 5 16 2" xfId="1917" xr:uid="{00000000-0005-0000-0000-000070070000}"/>
    <cellStyle name="ปกติ 5 17" xfId="1918" xr:uid="{00000000-0005-0000-0000-000071070000}"/>
    <cellStyle name="ปกติ 5 17 2" xfId="1919" xr:uid="{00000000-0005-0000-0000-000072070000}"/>
    <cellStyle name="ปกติ 5 18" xfId="1920" xr:uid="{00000000-0005-0000-0000-000073070000}"/>
    <cellStyle name="ปกติ 5 18 2" xfId="1921" xr:uid="{00000000-0005-0000-0000-000074070000}"/>
    <cellStyle name="ปกติ 5 19" xfId="1922" xr:uid="{00000000-0005-0000-0000-000075070000}"/>
    <cellStyle name="ปกติ 5 19 2" xfId="1923" xr:uid="{00000000-0005-0000-0000-000076070000}"/>
    <cellStyle name="ปกติ 5 2" xfId="1924" xr:uid="{00000000-0005-0000-0000-000077070000}"/>
    <cellStyle name="ปกติ 5 2 2" xfId="1925" xr:uid="{00000000-0005-0000-0000-000078070000}"/>
    <cellStyle name="ปกติ 5 20" xfId="1926" xr:uid="{00000000-0005-0000-0000-000079070000}"/>
    <cellStyle name="ปกติ 5 20 2" xfId="1927" xr:uid="{00000000-0005-0000-0000-00007A070000}"/>
    <cellStyle name="ปกติ 5 21" xfId="1928" xr:uid="{00000000-0005-0000-0000-00007B070000}"/>
    <cellStyle name="ปกติ 5 21 2" xfId="1929" xr:uid="{00000000-0005-0000-0000-00007C070000}"/>
    <cellStyle name="ปกติ 5 22" xfId="1930" xr:uid="{00000000-0005-0000-0000-00007D070000}"/>
    <cellStyle name="ปกติ 5 22 2" xfId="1931" xr:uid="{00000000-0005-0000-0000-00007E070000}"/>
    <cellStyle name="ปกติ 5 23" xfId="1932" xr:uid="{00000000-0005-0000-0000-00007F070000}"/>
    <cellStyle name="ปกติ 5 23 2" xfId="1933" xr:uid="{00000000-0005-0000-0000-000080070000}"/>
    <cellStyle name="ปกติ 5 24" xfId="1934" xr:uid="{00000000-0005-0000-0000-000081070000}"/>
    <cellStyle name="ปกติ 5 24 2" xfId="1935" xr:uid="{00000000-0005-0000-0000-000082070000}"/>
    <cellStyle name="ปกติ 5 25" xfId="1936" xr:uid="{00000000-0005-0000-0000-000083070000}"/>
    <cellStyle name="ปกติ 5 25 2" xfId="1937" xr:uid="{00000000-0005-0000-0000-000084070000}"/>
    <cellStyle name="ปกติ 5 26" xfId="1938" xr:uid="{00000000-0005-0000-0000-000085070000}"/>
    <cellStyle name="ปกติ 5 26 2" xfId="1939" xr:uid="{00000000-0005-0000-0000-000086070000}"/>
    <cellStyle name="ปกติ 5 27" xfId="1940" xr:uid="{00000000-0005-0000-0000-000087070000}"/>
    <cellStyle name="ปกติ 5 27 2" xfId="1941" xr:uid="{00000000-0005-0000-0000-000088070000}"/>
    <cellStyle name="ปกติ 5 28" xfId="1942" xr:uid="{00000000-0005-0000-0000-000089070000}"/>
    <cellStyle name="ปกติ 5 28 2" xfId="1943" xr:uid="{00000000-0005-0000-0000-00008A070000}"/>
    <cellStyle name="ปกติ 5 29" xfId="1944" xr:uid="{00000000-0005-0000-0000-00008B070000}"/>
    <cellStyle name="ปกติ 5 29 2" xfId="1945" xr:uid="{00000000-0005-0000-0000-00008C070000}"/>
    <cellStyle name="ปกติ 5 3" xfId="1946" xr:uid="{00000000-0005-0000-0000-00008D070000}"/>
    <cellStyle name="ปกติ 5 3 2" xfId="1947" xr:uid="{00000000-0005-0000-0000-00008E070000}"/>
    <cellStyle name="ปกติ 5 30" xfId="1948" xr:uid="{00000000-0005-0000-0000-00008F070000}"/>
    <cellStyle name="ปกติ 5 30 2" xfId="1949" xr:uid="{00000000-0005-0000-0000-000090070000}"/>
    <cellStyle name="ปกติ 5 31" xfId="1950" xr:uid="{00000000-0005-0000-0000-000091070000}"/>
    <cellStyle name="ปกติ 5 31 2" xfId="1951" xr:uid="{00000000-0005-0000-0000-000092070000}"/>
    <cellStyle name="ปกติ 5 32" xfId="1952" xr:uid="{00000000-0005-0000-0000-000093070000}"/>
    <cellStyle name="ปกติ 5 32 2" xfId="1953" xr:uid="{00000000-0005-0000-0000-000094070000}"/>
    <cellStyle name="ปกติ 5 33" xfId="1954" xr:uid="{00000000-0005-0000-0000-000095070000}"/>
    <cellStyle name="ปกติ 5 33 2" xfId="1955" xr:uid="{00000000-0005-0000-0000-000096070000}"/>
    <cellStyle name="ปกติ 5 34" xfId="1956" xr:uid="{00000000-0005-0000-0000-000097070000}"/>
    <cellStyle name="ปกติ 5 34 2" xfId="1957" xr:uid="{00000000-0005-0000-0000-000098070000}"/>
    <cellStyle name="ปกติ 5 35" xfId="1958" xr:uid="{00000000-0005-0000-0000-000099070000}"/>
    <cellStyle name="ปกติ 5 35 2" xfId="1959" xr:uid="{00000000-0005-0000-0000-00009A070000}"/>
    <cellStyle name="ปกติ 5 36" xfId="1960" xr:uid="{00000000-0005-0000-0000-00009B070000}"/>
    <cellStyle name="ปกติ 5 36 2" xfId="1961" xr:uid="{00000000-0005-0000-0000-00009C070000}"/>
    <cellStyle name="ปกติ 5 37" xfId="1962" xr:uid="{00000000-0005-0000-0000-00009D070000}"/>
    <cellStyle name="ปกติ 5 37 2" xfId="1963" xr:uid="{00000000-0005-0000-0000-00009E070000}"/>
    <cellStyle name="ปกติ 5 38" xfId="1964" xr:uid="{00000000-0005-0000-0000-00009F070000}"/>
    <cellStyle name="ปกติ 5 38 2" xfId="1965" xr:uid="{00000000-0005-0000-0000-0000A0070000}"/>
    <cellStyle name="ปกติ 5 39" xfId="1966" xr:uid="{00000000-0005-0000-0000-0000A1070000}"/>
    <cellStyle name="ปกติ 5 39 2" xfId="1967" xr:uid="{00000000-0005-0000-0000-0000A2070000}"/>
    <cellStyle name="ปกติ 5 4" xfId="1968" xr:uid="{00000000-0005-0000-0000-0000A3070000}"/>
    <cellStyle name="ปกติ 5 4 2" xfId="1969" xr:uid="{00000000-0005-0000-0000-0000A4070000}"/>
    <cellStyle name="ปกติ 5 40" xfId="1970" xr:uid="{00000000-0005-0000-0000-0000A5070000}"/>
    <cellStyle name="ปกติ 5 40 2" xfId="1971" xr:uid="{00000000-0005-0000-0000-0000A6070000}"/>
    <cellStyle name="ปกติ 5 41" xfId="1972" xr:uid="{00000000-0005-0000-0000-0000A7070000}"/>
    <cellStyle name="ปกติ 5 41 2" xfId="1973" xr:uid="{00000000-0005-0000-0000-0000A8070000}"/>
    <cellStyle name="ปกติ 5 42" xfId="1974" xr:uid="{00000000-0005-0000-0000-0000A9070000}"/>
    <cellStyle name="ปกติ 5 42 2" xfId="1975" xr:uid="{00000000-0005-0000-0000-0000AA070000}"/>
    <cellStyle name="ปกติ 5 43" xfId="1976" xr:uid="{00000000-0005-0000-0000-0000AB070000}"/>
    <cellStyle name="ปกติ 5 43 2" xfId="1977" xr:uid="{00000000-0005-0000-0000-0000AC070000}"/>
    <cellStyle name="ปกติ 5 44" xfId="1978" xr:uid="{00000000-0005-0000-0000-0000AD070000}"/>
    <cellStyle name="ปกติ 5 44 2" xfId="1979" xr:uid="{00000000-0005-0000-0000-0000AE070000}"/>
    <cellStyle name="ปกติ 5 45" xfId="1980" xr:uid="{00000000-0005-0000-0000-0000AF070000}"/>
    <cellStyle name="ปกติ 5 45 2" xfId="1981" xr:uid="{00000000-0005-0000-0000-0000B0070000}"/>
    <cellStyle name="ปกติ 5 46" xfId="1982" xr:uid="{00000000-0005-0000-0000-0000B1070000}"/>
    <cellStyle name="ปกติ 5 46 2" xfId="1983" xr:uid="{00000000-0005-0000-0000-0000B2070000}"/>
    <cellStyle name="ปกติ 5 47" xfId="1984" xr:uid="{00000000-0005-0000-0000-0000B3070000}"/>
    <cellStyle name="ปกติ 5 47 2" xfId="1985" xr:uid="{00000000-0005-0000-0000-0000B4070000}"/>
    <cellStyle name="ปกติ 5 48" xfId="1986" xr:uid="{00000000-0005-0000-0000-0000B5070000}"/>
    <cellStyle name="ปกติ 5 48 2" xfId="1987" xr:uid="{00000000-0005-0000-0000-0000B6070000}"/>
    <cellStyle name="ปกติ 5 49" xfId="1988" xr:uid="{00000000-0005-0000-0000-0000B7070000}"/>
    <cellStyle name="ปกติ 5 49 2" xfId="1989" xr:uid="{00000000-0005-0000-0000-0000B8070000}"/>
    <cellStyle name="ปกติ 5 5" xfId="1990" xr:uid="{00000000-0005-0000-0000-0000B9070000}"/>
    <cellStyle name="ปกติ 5 5 2" xfId="1991" xr:uid="{00000000-0005-0000-0000-0000BA070000}"/>
    <cellStyle name="ปกติ 5 50" xfId="1992" xr:uid="{00000000-0005-0000-0000-0000BB070000}"/>
    <cellStyle name="ปกติ 5 50 2" xfId="1993" xr:uid="{00000000-0005-0000-0000-0000BC070000}"/>
    <cellStyle name="ปกติ 5 51" xfId="1994" xr:uid="{00000000-0005-0000-0000-0000BD070000}"/>
    <cellStyle name="ปกติ 5 51 2" xfId="1995" xr:uid="{00000000-0005-0000-0000-0000BE070000}"/>
    <cellStyle name="ปกติ 5 52" xfId="1996" xr:uid="{00000000-0005-0000-0000-0000BF070000}"/>
    <cellStyle name="ปกติ 5 52 2" xfId="1997" xr:uid="{00000000-0005-0000-0000-0000C0070000}"/>
    <cellStyle name="ปกติ 5 53" xfId="1998" xr:uid="{00000000-0005-0000-0000-0000C1070000}"/>
    <cellStyle name="ปกติ 5 53 2" xfId="1999" xr:uid="{00000000-0005-0000-0000-0000C2070000}"/>
    <cellStyle name="ปกติ 5 54" xfId="2000" xr:uid="{00000000-0005-0000-0000-0000C3070000}"/>
    <cellStyle name="ปกติ 5 54 2" xfId="2001" xr:uid="{00000000-0005-0000-0000-0000C4070000}"/>
    <cellStyle name="ปกติ 5 55" xfId="2002" xr:uid="{00000000-0005-0000-0000-0000C5070000}"/>
    <cellStyle name="ปกติ 5 55 2" xfId="2003" xr:uid="{00000000-0005-0000-0000-0000C6070000}"/>
    <cellStyle name="ปกติ 5 56" xfId="2004" xr:uid="{00000000-0005-0000-0000-0000C7070000}"/>
    <cellStyle name="ปกติ 5 56 2" xfId="2005" xr:uid="{00000000-0005-0000-0000-0000C8070000}"/>
    <cellStyle name="ปกติ 5 57" xfId="2006" xr:uid="{00000000-0005-0000-0000-0000C9070000}"/>
    <cellStyle name="ปกติ 5 57 2" xfId="2007" xr:uid="{00000000-0005-0000-0000-0000CA070000}"/>
    <cellStyle name="ปกติ 5 58" xfId="2008" xr:uid="{00000000-0005-0000-0000-0000CB070000}"/>
    <cellStyle name="ปกติ 5 58 2" xfId="2009" xr:uid="{00000000-0005-0000-0000-0000CC070000}"/>
    <cellStyle name="ปกติ 5 59" xfId="2010" xr:uid="{00000000-0005-0000-0000-0000CD070000}"/>
    <cellStyle name="ปกติ 5 59 2" xfId="2011" xr:uid="{00000000-0005-0000-0000-0000CE070000}"/>
    <cellStyle name="ปกติ 5 6" xfId="2012" xr:uid="{00000000-0005-0000-0000-0000CF070000}"/>
    <cellStyle name="ปกติ 5 6 2" xfId="2013" xr:uid="{00000000-0005-0000-0000-0000D0070000}"/>
    <cellStyle name="ปกติ 5 60" xfId="2014" xr:uid="{00000000-0005-0000-0000-0000D1070000}"/>
    <cellStyle name="ปกติ 5 60 2" xfId="2015" xr:uid="{00000000-0005-0000-0000-0000D2070000}"/>
    <cellStyle name="ปกติ 5 61" xfId="2016" xr:uid="{00000000-0005-0000-0000-0000D3070000}"/>
    <cellStyle name="ปกติ 5 61 2" xfId="2017" xr:uid="{00000000-0005-0000-0000-0000D4070000}"/>
    <cellStyle name="ปกติ 5 62" xfId="2018" xr:uid="{00000000-0005-0000-0000-0000D5070000}"/>
    <cellStyle name="ปกติ 5 62 2" xfId="2019" xr:uid="{00000000-0005-0000-0000-0000D6070000}"/>
    <cellStyle name="ปกติ 5 63" xfId="2020" xr:uid="{00000000-0005-0000-0000-0000D7070000}"/>
    <cellStyle name="ปกติ 5 63 2" xfId="2021" xr:uid="{00000000-0005-0000-0000-0000D8070000}"/>
    <cellStyle name="ปกติ 5 64" xfId="2022" xr:uid="{00000000-0005-0000-0000-0000D9070000}"/>
    <cellStyle name="ปกติ 5 64 2" xfId="2023" xr:uid="{00000000-0005-0000-0000-0000DA070000}"/>
    <cellStyle name="ปกติ 5 65" xfId="2024" xr:uid="{00000000-0005-0000-0000-0000DB070000}"/>
    <cellStyle name="ปกติ 5 65 2" xfId="2025" xr:uid="{00000000-0005-0000-0000-0000DC070000}"/>
    <cellStyle name="ปกติ 5 66" xfId="2026" xr:uid="{00000000-0005-0000-0000-0000DD070000}"/>
    <cellStyle name="ปกติ 5 66 2" xfId="2027" xr:uid="{00000000-0005-0000-0000-0000DE070000}"/>
    <cellStyle name="ปกติ 5 67" xfId="2028" xr:uid="{00000000-0005-0000-0000-0000DF070000}"/>
    <cellStyle name="ปกติ 5 67 2" xfId="2029" xr:uid="{00000000-0005-0000-0000-0000E0070000}"/>
    <cellStyle name="ปกติ 5 68" xfId="2030" xr:uid="{00000000-0005-0000-0000-0000E1070000}"/>
    <cellStyle name="ปกติ 5 68 2" xfId="2031" xr:uid="{00000000-0005-0000-0000-0000E2070000}"/>
    <cellStyle name="ปกติ 5 69" xfId="2032" xr:uid="{00000000-0005-0000-0000-0000E3070000}"/>
    <cellStyle name="ปกติ 5 69 2" xfId="2033" xr:uid="{00000000-0005-0000-0000-0000E4070000}"/>
    <cellStyle name="ปกติ 5 7" xfId="2034" xr:uid="{00000000-0005-0000-0000-0000E5070000}"/>
    <cellStyle name="ปกติ 5 7 2" xfId="2035" xr:uid="{00000000-0005-0000-0000-0000E6070000}"/>
    <cellStyle name="ปกติ 5 70" xfId="2036" xr:uid="{00000000-0005-0000-0000-0000E7070000}"/>
    <cellStyle name="ปกติ 5 70 2" xfId="2037" xr:uid="{00000000-0005-0000-0000-0000E8070000}"/>
    <cellStyle name="ปกติ 5 71" xfId="2038" xr:uid="{00000000-0005-0000-0000-0000E9070000}"/>
    <cellStyle name="ปกติ 5 71 2" xfId="2039" xr:uid="{00000000-0005-0000-0000-0000EA070000}"/>
    <cellStyle name="ปกติ 5 72" xfId="2040" xr:uid="{00000000-0005-0000-0000-0000EB070000}"/>
    <cellStyle name="ปกติ 5 72 2" xfId="2041" xr:uid="{00000000-0005-0000-0000-0000EC070000}"/>
    <cellStyle name="ปกติ 5 73" xfId="2042" xr:uid="{00000000-0005-0000-0000-0000ED070000}"/>
    <cellStyle name="ปกติ 5 73 2" xfId="2043" xr:uid="{00000000-0005-0000-0000-0000EE070000}"/>
    <cellStyle name="ปกติ 5 74" xfId="2044" xr:uid="{00000000-0005-0000-0000-0000EF070000}"/>
    <cellStyle name="ปกติ 5 74 2" xfId="2045" xr:uid="{00000000-0005-0000-0000-0000F0070000}"/>
    <cellStyle name="ปกติ 5 75" xfId="2046" xr:uid="{00000000-0005-0000-0000-0000F1070000}"/>
    <cellStyle name="ปกติ 5 75 2" xfId="2047" xr:uid="{00000000-0005-0000-0000-0000F2070000}"/>
    <cellStyle name="ปกติ 5 76" xfId="2048" xr:uid="{00000000-0005-0000-0000-0000F3070000}"/>
    <cellStyle name="ปกติ 5 76 2" xfId="2049" xr:uid="{00000000-0005-0000-0000-0000F4070000}"/>
    <cellStyle name="ปกติ 5 77" xfId="2050" xr:uid="{00000000-0005-0000-0000-0000F5070000}"/>
    <cellStyle name="ปกติ 5 77 2" xfId="2051" xr:uid="{00000000-0005-0000-0000-0000F6070000}"/>
    <cellStyle name="ปกติ 5 78" xfId="2052" xr:uid="{00000000-0005-0000-0000-0000F7070000}"/>
    <cellStyle name="ปกติ 5 8" xfId="2053" xr:uid="{00000000-0005-0000-0000-0000F8070000}"/>
    <cellStyle name="ปกติ 5 8 2" xfId="2054" xr:uid="{00000000-0005-0000-0000-0000F9070000}"/>
    <cellStyle name="ปกติ 5 9" xfId="2055" xr:uid="{00000000-0005-0000-0000-0000FA070000}"/>
    <cellStyle name="ปกติ 5 9 2" xfId="2056" xr:uid="{00000000-0005-0000-0000-0000FB070000}"/>
    <cellStyle name="ปกติ 5_Asia Metal Y2008" xfId="2057" xr:uid="{00000000-0005-0000-0000-0000FC070000}"/>
    <cellStyle name="ปกติ 6" xfId="2058" xr:uid="{00000000-0005-0000-0000-0000FD070000}"/>
    <cellStyle name="ปกติ 6 10" xfId="2059" xr:uid="{00000000-0005-0000-0000-0000FE070000}"/>
    <cellStyle name="ปกติ 6 10 2" xfId="2060" xr:uid="{00000000-0005-0000-0000-0000FF070000}"/>
    <cellStyle name="ปกติ 6 11" xfId="2061" xr:uid="{00000000-0005-0000-0000-000000080000}"/>
    <cellStyle name="ปกติ 6 11 2" xfId="2062" xr:uid="{00000000-0005-0000-0000-000001080000}"/>
    <cellStyle name="ปกติ 6 12" xfId="2063" xr:uid="{00000000-0005-0000-0000-000002080000}"/>
    <cellStyle name="ปกติ 6 12 2" xfId="2064" xr:uid="{00000000-0005-0000-0000-000003080000}"/>
    <cellStyle name="ปกติ 6 13" xfId="2065" xr:uid="{00000000-0005-0000-0000-000004080000}"/>
    <cellStyle name="ปกติ 6 13 2" xfId="2066" xr:uid="{00000000-0005-0000-0000-000005080000}"/>
    <cellStyle name="ปกติ 6 14" xfId="2067" xr:uid="{00000000-0005-0000-0000-000006080000}"/>
    <cellStyle name="ปกติ 6 14 2" xfId="2068" xr:uid="{00000000-0005-0000-0000-000007080000}"/>
    <cellStyle name="ปกติ 6 15" xfId="2069" xr:uid="{00000000-0005-0000-0000-000008080000}"/>
    <cellStyle name="ปกติ 6 15 2" xfId="2070" xr:uid="{00000000-0005-0000-0000-000009080000}"/>
    <cellStyle name="ปกติ 6 16" xfId="2071" xr:uid="{00000000-0005-0000-0000-00000A080000}"/>
    <cellStyle name="ปกติ 6 16 2" xfId="2072" xr:uid="{00000000-0005-0000-0000-00000B080000}"/>
    <cellStyle name="ปกติ 6 17" xfId="2073" xr:uid="{00000000-0005-0000-0000-00000C080000}"/>
    <cellStyle name="ปกติ 6 17 2" xfId="2074" xr:uid="{00000000-0005-0000-0000-00000D080000}"/>
    <cellStyle name="ปกติ 6 18" xfId="2075" xr:uid="{00000000-0005-0000-0000-00000E080000}"/>
    <cellStyle name="ปกติ 6 18 2" xfId="2076" xr:uid="{00000000-0005-0000-0000-00000F080000}"/>
    <cellStyle name="ปกติ 6 19" xfId="2077" xr:uid="{00000000-0005-0000-0000-000010080000}"/>
    <cellStyle name="ปกติ 6 19 2" xfId="2078" xr:uid="{00000000-0005-0000-0000-000011080000}"/>
    <cellStyle name="ปกติ 6 2" xfId="2079" xr:uid="{00000000-0005-0000-0000-000012080000}"/>
    <cellStyle name="ปกติ 6 2 2" xfId="2080" xr:uid="{00000000-0005-0000-0000-000013080000}"/>
    <cellStyle name="ปกติ 6 20" xfId="2081" xr:uid="{00000000-0005-0000-0000-000014080000}"/>
    <cellStyle name="ปกติ 6 20 2" xfId="2082" xr:uid="{00000000-0005-0000-0000-000015080000}"/>
    <cellStyle name="ปกติ 6 21" xfId="2083" xr:uid="{00000000-0005-0000-0000-000016080000}"/>
    <cellStyle name="ปกติ 6 21 2" xfId="2084" xr:uid="{00000000-0005-0000-0000-000017080000}"/>
    <cellStyle name="ปกติ 6 22" xfId="2085" xr:uid="{00000000-0005-0000-0000-000018080000}"/>
    <cellStyle name="ปกติ 6 22 2" xfId="2086" xr:uid="{00000000-0005-0000-0000-000019080000}"/>
    <cellStyle name="ปกติ 6 23" xfId="2087" xr:uid="{00000000-0005-0000-0000-00001A080000}"/>
    <cellStyle name="ปกติ 6 23 2" xfId="2088" xr:uid="{00000000-0005-0000-0000-00001B080000}"/>
    <cellStyle name="ปกติ 6 24" xfId="2089" xr:uid="{00000000-0005-0000-0000-00001C080000}"/>
    <cellStyle name="ปกติ 6 24 2" xfId="2090" xr:uid="{00000000-0005-0000-0000-00001D080000}"/>
    <cellStyle name="ปกติ 6 25" xfId="2091" xr:uid="{00000000-0005-0000-0000-00001E080000}"/>
    <cellStyle name="ปกติ 6 25 2" xfId="2092" xr:uid="{00000000-0005-0000-0000-00001F080000}"/>
    <cellStyle name="ปกติ 6 26" xfId="2093" xr:uid="{00000000-0005-0000-0000-000020080000}"/>
    <cellStyle name="ปกติ 6 26 2" xfId="2094" xr:uid="{00000000-0005-0000-0000-000021080000}"/>
    <cellStyle name="ปกติ 6 27" xfId="2095" xr:uid="{00000000-0005-0000-0000-000022080000}"/>
    <cellStyle name="ปกติ 6 27 2" xfId="2096" xr:uid="{00000000-0005-0000-0000-000023080000}"/>
    <cellStyle name="ปกติ 6 28" xfId="2097" xr:uid="{00000000-0005-0000-0000-000024080000}"/>
    <cellStyle name="ปกติ 6 28 2" xfId="2098" xr:uid="{00000000-0005-0000-0000-000025080000}"/>
    <cellStyle name="ปกติ 6 29" xfId="2099" xr:uid="{00000000-0005-0000-0000-000026080000}"/>
    <cellStyle name="ปกติ 6 29 2" xfId="2100" xr:uid="{00000000-0005-0000-0000-000027080000}"/>
    <cellStyle name="ปกติ 6 3" xfId="2101" xr:uid="{00000000-0005-0000-0000-000028080000}"/>
    <cellStyle name="ปกติ 6 3 2" xfId="2102" xr:uid="{00000000-0005-0000-0000-000029080000}"/>
    <cellStyle name="ปกติ 6 30" xfId="2103" xr:uid="{00000000-0005-0000-0000-00002A080000}"/>
    <cellStyle name="ปกติ 6 30 2" xfId="2104" xr:uid="{00000000-0005-0000-0000-00002B080000}"/>
    <cellStyle name="ปกติ 6 31" xfId="2105" xr:uid="{00000000-0005-0000-0000-00002C080000}"/>
    <cellStyle name="ปกติ 6 31 2" xfId="2106" xr:uid="{00000000-0005-0000-0000-00002D080000}"/>
    <cellStyle name="ปกติ 6 32" xfId="2107" xr:uid="{00000000-0005-0000-0000-00002E080000}"/>
    <cellStyle name="ปกติ 6 32 2" xfId="2108" xr:uid="{00000000-0005-0000-0000-00002F080000}"/>
    <cellStyle name="ปกติ 6 33" xfId="2109" xr:uid="{00000000-0005-0000-0000-000030080000}"/>
    <cellStyle name="ปกติ 6 33 2" xfId="2110" xr:uid="{00000000-0005-0000-0000-000031080000}"/>
    <cellStyle name="ปกติ 6 34" xfId="2111" xr:uid="{00000000-0005-0000-0000-000032080000}"/>
    <cellStyle name="ปกติ 6 34 2" xfId="2112" xr:uid="{00000000-0005-0000-0000-000033080000}"/>
    <cellStyle name="ปกติ 6 35" xfId="2113" xr:uid="{00000000-0005-0000-0000-000034080000}"/>
    <cellStyle name="ปกติ 6 35 2" xfId="2114" xr:uid="{00000000-0005-0000-0000-000035080000}"/>
    <cellStyle name="ปกติ 6 36" xfId="2115" xr:uid="{00000000-0005-0000-0000-000036080000}"/>
    <cellStyle name="ปกติ 6 36 2" xfId="2116" xr:uid="{00000000-0005-0000-0000-000037080000}"/>
    <cellStyle name="ปกติ 6 37" xfId="2117" xr:uid="{00000000-0005-0000-0000-000038080000}"/>
    <cellStyle name="ปกติ 6 37 2" xfId="2118" xr:uid="{00000000-0005-0000-0000-000039080000}"/>
    <cellStyle name="ปกติ 6 38" xfId="2119" xr:uid="{00000000-0005-0000-0000-00003A080000}"/>
    <cellStyle name="ปกติ 6 38 2" xfId="2120" xr:uid="{00000000-0005-0000-0000-00003B080000}"/>
    <cellStyle name="ปกติ 6 39" xfId="2121" xr:uid="{00000000-0005-0000-0000-00003C080000}"/>
    <cellStyle name="ปกติ 6 39 2" xfId="2122" xr:uid="{00000000-0005-0000-0000-00003D080000}"/>
    <cellStyle name="ปกติ 6 4" xfId="2123" xr:uid="{00000000-0005-0000-0000-00003E080000}"/>
    <cellStyle name="ปกติ 6 4 2" xfId="2124" xr:uid="{00000000-0005-0000-0000-00003F080000}"/>
    <cellStyle name="ปกติ 6 40" xfId="2125" xr:uid="{00000000-0005-0000-0000-000040080000}"/>
    <cellStyle name="ปกติ 6 40 2" xfId="2126" xr:uid="{00000000-0005-0000-0000-000041080000}"/>
    <cellStyle name="ปกติ 6 41" xfId="2127" xr:uid="{00000000-0005-0000-0000-000042080000}"/>
    <cellStyle name="ปกติ 6 41 2" xfId="2128" xr:uid="{00000000-0005-0000-0000-000043080000}"/>
    <cellStyle name="ปกติ 6 42" xfId="2129" xr:uid="{00000000-0005-0000-0000-000044080000}"/>
    <cellStyle name="ปกติ 6 42 2" xfId="2130" xr:uid="{00000000-0005-0000-0000-000045080000}"/>
    <cellStyle name="ปกติ 6 43" xfId="2131" xr:uid="{00000000-0005-0000-0000-000046080000}"/>
    <cellStyle name="ปกติ 6 43 2" xfId="2132" xr:uid="{00000000-0005-0000-0000-000047080000}"/>
    <cellStyle name="ปกติ 6 44" xfId="2133" xr:uid="{00000000-0005-0000-0000-000048080000}"/>
    <cellStyle name="ปกติ 6 44 2" xfId="2134" xr:uid="{00000000-0005-0000-0000-000049080000}"/>
    <cellStyle name="ปกติ 6 45" xfId="2135" xr:uid="{00000000-0005-0000-0000-00004A080000}"/>
    <cellStyle name="ปกติ 6 45 2" xfId="2136" xr:uid="{00000000-0005-0000-0000-00004B080000}"/>
    <cellStyle name="ปกติ 6 46" xfId="2137" xr:uid="{00000000-0005-0000-0000-00004C080000}"/>
    <cellStyle name="ปกติ 6 46 2" xfId="2138" xr:uid="{00000000-0005-0000-0000-00004D080000}"/>
    <cellStyle name="ปกติ 6 47" xfId="2139" xr:uid="{00000000-0005-0000-0000-00004E080000}"/>
    <cellStyle name="ปกติ 6 47 2" xfId="2140" xr:uid="{00000000-0005-0000-0000-00004F080000}"/>
    <cellStyle name="ปกติ 6 48" xfId="2141" xr:uid="{00000000-0005-0000-0000-000050080000}"/>
    <cellStyle name="ปกติ 6 48 2" xfId="2142" xr:uid="{00000000-0005-0000-0000-000051080000}"/>
    <cellStyle name="ปกติ 6 49" xfId="2143" xr:uid="{00000000-0005-0000-0000-000052080000}"/>
    <cellStyle name="ปกติ 6 49 2" xfId="2144" xr:uid="{00000000-0005-0000-0000-000053080000}"/>
    <cellStyle name="ปกติ 6 5" xfId="2145" xr:uid="{00000000-0005-0000-0000-000054080000}"/>
    <cellStyle name="ปกติ 6 5 2" xfId="2146" xr:uid="{00000000-0005-0000-0000-000055080000}"/>
    <cellStyle name="ปกติ 6 50" xfId="2147" xr:uid="{00000000-0005-0000-0000-000056080000}"/>
    <cellStyle name="ปกติ 6 50 2" xfId="2148" xr:uid="{00000000-0005-0000-0000-000057080000}"/>
    <cellStyle name="ปกติ 6 51" xfId="2149" xr:uid="{00000000-0005-0000-0000-000058080000}"/>
    <cellStyle name="ปกติ 6 51 2" xfId="2150" xr:uid="{00000000-0005-0000-0000-000059080000}"/>
    <cellStyle name="ปกติ 6 52" xfId="2151" xr:uid="{00000000-0005-0000-0000-00005A080000}"/>
    <cellStyle name="ปกติ 6 52 2" xfId="2152" xr:uid="{00000000-0005-0000-0000-00005B080000}"/>
    <cellStyle name="ปกติ 6 53" xfId="2153" xr:uid="{00000000-0005-0000-0000-00005C080000}"/>
    <cellStyle name="ปกติ 6 53 2" xfId="2154" xr:uid="{00000000-0005-0000-0000-00005D080000}"/>
    <cellStyle name="ปกติ 6 54" xfId="2155" xr:uid="{00000000-0005-0000-0000-00005E080000}"/>
    <cellStyle name="ปกติ 6 54 2" xfId="2156" xr:uid="{00000000-0005-0000-0000-00005F080000}"/>
    <cellStyle name="ปกติ 6 55" xfId="2157" xr:uid="{00000000-0005-0000-0000-000060080000}"/>
    <cellStyle name="ปกติ 6 55 2" xfId="2158" xr:uid="{00000000-0005-0000-0000-000061080000}"/>
    <cellStyle name="ปกติ 6 56" xfId="2159" xr:uid="{00000000-0005-0000-0000-000062080000}"/>
    <cellStyle name="ปกติ 6 56 2" xfId="2160" xr:uid="{00000000-0005-0000-0000-000063080000}"/>
    <cellStyle name="ปกติ 6 57" xfId="2161" xr:uid="{00000000-0005-0000-0000-000064080000}"/>
    <cellStyle name="ปกติ 6 57 2" xfId="2162" xr:uid="{00000000-0005-0000-0000-000065080000}"/>
    <cellStyle name="ปกติ 6 58" xfId="2163" xr:uid="{00000000-0005-0000-0000-000066080000}"/>
    <cellStyle name="ปกติ 6 58 2" xfId="2164" xr:uid="{00000000-0005-0000-0000-000067080000}"/>
    <cellStyle name="ปกติ 6 59" xfId="2165" xr:uid="{00000000-0005-0000-0000-000068080000}"/>
    <cellStyle name="ปกติ 6 59 2" xfId="2166" xr:uid="{00000000-0005-0000-0000-000069080000}"/>
    <cellStyle name="ปกติ 6 6" xfId="2167" xr:uid="{00000000-0005-0000-0000-00006A080000}"/>
    <cellStyle name="ปกติ 6 6 2" xfId="2168" xr:uid="{00000000-0005-0000-0000-00006B080000}"/>
    <cellStyle name="ปกติ 6 60" xfId="2169" xr:uid="{00000000-0005-0000-0000-00006C080000}"/>
    <cellStyle name="ปกติ 6 60 2" xfId="2170" xr:uid="{00000000-0005-0000-0000-00006D080000}"/>
    <cellStyle name="ปกติ 6 61" xfId="2171" xr:uid="{00000000-0005-0000-0000-00006E080000}"/>
    <cellStyle name="ปกติ 6 61 2" xfId="2172" xr:uid="{00000000-0005-0000-0000-00006F080000}"/>
    <cellStyle name="ปกติ 6 62" xfId="2173" xr:uid="{00000000-0005-0000-0000-000070080000}"/>
    <cellStyle name="ปกติ 6 62 2" xfId="2174" xr:uid="{00000000-0005-0000-0000-000071080000}"/>
    <cellStyle name="ปกติ 6 63" xfId="2175" xr:uid="{00000000-0005-0000-0000-000072080000}"/>
    <cellStyle name="ปกติ 6 63 2" xfId="2176" xr:uid="{00000000-0005-0000-0000-000073080000}"/>
    <cellStyle name="ปกติ 6 64" xfId="2177" xr:uid="{00000000-0005-0000-0000-000074080000}"/>
    <cellStyle name="ปกติ 6 64 2" xfId="2178" xr:uid="{00000000-0005-0000-0000-000075080000}"/>
    <cellStyle name="ปกติ 6 65" xfId="2179" xr:uid="{00000000-0005-0000-0000-000076080000}"/>
    <cellStyle name="ปกติ 6 65 2" xfId="2180" xr:uid="{00000000-0005-0000-0000-000077080000}"/>
    <cellStyle name="ปกติ 6 66" xfId="2181" xr:uid="{00000000-0005-0000-0000-000078080000}"/>
    <cellStyle name="ปกติ 6 66 2" xfId="2182" xr:uid="{00000000-0005-0000-0000-000079080000}"/>
    <cellStyle name="ปกติ 6 67" xfId="2183" xr:uid="{00000000-0005-0000-0000-00007A080000}"/>
    <cellStyle name="ปกติ 6 67 2" xfId="2184" xr:uid="{00000000-0005-0000-0000-00007B080000}"/>
    <cellStyle name="ปกติ 6 68" xfId="2185" xr:uid="{00000000-0005-0000-0000-00007C080000}"/>
    <cellStyle name="ปกติ 6 68 2" xfId="2186" xr:uid="{00000000-0005-0000-0000-00007D080000}"/>
    <cellStyle name="ปกติ 6 69" xfId="2187" xr:uid="{00000000-0005-0000-0000-00007E080000}"/>
    <cellStyle name="ปกติ 6 69 2" xfId="2188" xr:uid="{00000000-0005-0000-0000-00007F080000}"/>
    <cellStyle name="ปกติ 6 7" xfId="2189" xr:uid="{00000000-0005-0000-0000-000080080000}"/>
    <cellStyle name="ปกติ 6 7 2" xfId="2190" xr:uid="{00000000-0005-0000-0000-000081080000}"/>
    <cellStyle name="ปกติ 6 70" xfId="2191" xr:uid="{00000000-0005-0000-0000-000082080000}"/>
    <cellStyle name="ปกติ 6 70 2" xfId="2192" xr:uid="{00000000-0005-0000-0000-000083080000}"/>
    <cellStyle name="ปกติ 6 71" xfId="2193" xr:uid="{00000000-0005-0000-0000-000084080000}"/>
    <cellStyle name="ปกติ 6 71 2" xfId="2194" xr:uid="{00000000-0005-0000-0000-000085080000}"/>
    <cellStyle name="ปกติ 6 72" xfId="2195" xr:uid="{00000000-0005-0000-0000-000086080000}"/>
    <cellStyle name="ปกติ 6 72 2" xfId="2196" xr:uid="{00000000-0005-0000-0000-000087080000}"/>
    <cellStyle name="ปกติ 6 73" xfId="2197" xr:uid="{00000000-0005-0000-0000-000088080000}"/>
    <cellStyle name="ปกติ 6 73 2" xfId="2198" xr:uid="{00000000-0005-0000-0000-000089080000}"/>
    <cellStyle name="ปกติ 6 74" xfId="2199" xr:uid="{00000000-0005-0000-0000-00008A080000}"/>
    <cellStyle name="ปกติ 6 74 2" xfId="2200" xr:uid="{00000000-0005-0000-0000-00008B080000}"/>
    <cellStyle name="ปกติ 6 75" xfId="2201" xr:uid="{00000000-0005-0000-0000-00008C080000}"/>
    <cellStyle name="ปกติ 6 75 2" xfId="2202" xr:uid="{00000000-0005-0000-0000-00008D080000}"/>
    <cellStyle name="ปกติ 6 76" xfId="2203" xr:uid="{00000000-0005-0000-0000-00008E080000}"/>
    <cellStyle name="ปกติ 6 76 2" xfId="2204" xr:uid="{00000000-0005-0000-0000-00008F080000}"/>
    <cellStyle name="ปกติ 6 77" xfId="2205" xr:uid="{00000000-0005-0000-0000-000090080000}"/>
    <cellStyle name="ปกติ 6 77 2" xfId="2206" xr:uid="{00000000-0005-0000-0000-000091080000}"/>
    <cellStyle name="ปกติ 6 8" xfId="2207" xr:uid="{00000000-0005-0000-0000-000092080000}"/>
    <cellStyle name="ปกติ 6 8 2" xfId="2208" xr:uid="{00000000-0005-0000-0000-000093080000}"/>
    <cellStyle name="ปกติ 6 9" xfId="2209" xr:uid="{00000000-0005-0000-0000-000094080000}"/>
    <cellStyle name="ปกติ 6 9 2" xfId="2210" xr:uid="{00000000-0005-0000-0000-000095080000}"/>
    <cellStyle name="ปกติ 6_Asia Metal Y2008" xfId="2211" xr:uid="{00000000-0005-0000-0000-000096080000}"/>
    <cellStyle name="ปกติ 7" xfId="2212" xr:uid="{00000000-0005-0000-0000-000097080000}"/>
    <cellStyle name="ปกติ 7 10" xfId="2213" xr:uid="{00000000-0005-0000-0000-000098080000}"/>
    <cellStyle name="ปกติ 7 10 2" xfId="2214" xr:uid="{00000000-0005-0000-0000-000099080000}"/>
    <cellStyle name="ปกติ 7 11" xfId="2215" xr:uid="{00000000-0005-0000-0000-00009A080000}"/>
    <cellStyle name="ปกติ 7 11 2" xfId="2216" xr:uid="{00000000-0005-0000-0000-00009B080000}"/>
    <cellStyle name="ปกติ 7 12" xfId="2217" xr:uid="{00000000-0005-0000-0000-00009C080000}"/>
    <cellStyle name="ปกติ 7 12 2" xfId="2218" xr:uid="{00000000-0005-0000-0000-00009D080000}"/>
    <cellStyle name="ปกติ 7 13" xfId="2219" xr:uid="{00000000-0005-0000-0000-00009E080000}"/>
    <cellStyle name="ปกติ 7 13 2" xfId="2220" xr:uid="{00000000-0005-0000-0000-00009F080000}"/>
    <cellStyle name="ปกติ 7 14" xfId="2221" xr:uid="{00000000-0005-0000-0000-0000A0080000}"/>
    <cellStyle name="ปกติ 7 14 2" xfId="2222" xr:uid="{00000000-0005-0000-0000-0000A1080000}"/>
    <cellStyle name="ปกติ 7 15" xfId="2223" xr:uid="{00000000-0005-0000-0000-0000A2080000}"/>
    <cellStyle name="ปกติ 7 15 2" xfId="2224" xr:uid="{00000000-0005-0000-0000-0000A3080000}"/>
    <cellStyle name="ปกติ 7 16" xfId="2225" xr:uid="{00000000-0005-0000-0000-0000A4080000}"/>
    <cellStyle name="ปกติ 7 16 2" xfId="2226" xr:uid="{00000000-0005-0000-0000-0000A5080000}"/>
    <cellStyle name="ปกติ 7 17" xfId="2227" xr:uid="{00000000-0005-0000-0000-0000A6080000}"/>
    <cellStyle name="ปกติ 7 17 2" xfId="2228" xr:uid="{00000000-0005-0000-0000-0000A7080000}"/>
    <cellStyle name="ปกติ 7 18" xfId="2229" xr:uid="{00000000-0005-0000-0000-0000A8080000}"/>
    <cellStyle name="ปกติ 7 18 2" xfId="2230" xr:uid="{00000000-0005-0000-0000-0000A9080000}"/>
    <cellStyle name="ปกติ 7 19" xfId="2231" xr:uid="{00000000-0005-0000-0000-0000AA080000}"/>
    <cellStyle name="ปกติ 7 19 2" xfId="2232" xr:uid="{00000000-0005-0000-0000-0000AB080000}"/>
    <cellStyle name="ปกติ 7 2" xfId="2233" xr:uid="{00000000-0005-0000-0000-0000AC080000}"/>
    <cellStyle name="ปกติ 7 2 2" xfId="2234" xr:uid="{00000000-0005-0000-0000-0000AD080000}"/>
    <cellStyle name="ปกติ 7 20" xfId="2235" xr:uid="{00000000-0005-0000-0000-0000AE080000}"/>
    <cellStyle name="ปกติ 7 20 2" xfId="2236" xr:uid="{00000000-0005-0000-0000-0000AF080000}"/>
    <cellStyle name="ปกติ 7 21" xfId="2237" xr:uid="{00000000-0005-0000-0000-0000B0080000}"/>
    <cellStyle name="ปกติ 7 21 2" xfId="2238" xr:uid="{00000000-0005-0000-0000-0000B1080000}"/>
    <cellStyle name="ปกติ 7 22" xfId="2239" xr:uid="{00000000-0005-0000-0000-0000B2080000}"/>
    <cellStyle name="ปกติ 7 22 2" xfId="2240" xr:uid="{00000000-0005-0000-0000-0000B3080000}"/>
    <cellStyle name="ปกติ 7 23" xfId="2241" xr:uid="{00000000-0005-0000-0000-0000B4080000}"/>
    <cellStyle name="ปกติ 7 23 2" xfId="2242" xr:uid="{00000000-0005-0000-0000-0000B5080000}"/>
    <cellStyle name="ปกติ 7 24" xfId="2243" xr:uid="{00000000-0005-0000-0000-0000B6080000}"/>
    <cellStyle name="ปกติ 7 24 2" xfId="2244" xr:uid="{00000000-0005-0000-0000-0000B7080000}"/>
    <cellStyle name="ปกติ 7 25" xfId="2245" xr:uid="{00000000-0005-0000-0000-0000B8080000}"/>
    <cellStyle name="ปกติ 7 25 2" xfId="2246" xr:uid="{00000000-0005-0000-0000-0000B9080000}"/>
    <cellStyle name="ปกติ 7 26" xfId="2247" xr:uid="{00000000-0005-0000-0000-0000BA080000}"/>
    <cellStyle name="ปกติ 7 26 2" xfId="2248" xr:uid="{00000000-0005-0000-0000-0000BB080000}"/>
    <cellStyle name="ปกติ 7 27" xfId="2249" xr:uid="{00000000-0005-0000-0000-0000BC080000}"/>
    <cellStyle name="ปกติ 7 27 2" xfId="2250" xr:uid="{00000000-0005-0000-0000-0000BD080000}"/>
    <cellStyle name="ปกติ 7 28" xfId="2251" xr:uid="{00000000-0005-0000-0000-0000BE080000}"/>
    <cellStyle name="ปกติ 7 28 2" xfId="2252" xr:uid="{00000000-0005-0000-0000-0000BF080000}"/>
    <cellStyle name="ปกติ 7 29" xfId="2253" xr:uid="{00000000-0005-0000-0000-0000C0080000}"/>
    <cellStyle name="ปกติ 7 29 2" xfId="2254" xr:uid="{00000000-0005-0000-0000-0000C1080000}"/>
    <cellStyle name="ปกติ 7 3" xfId="2255" xr:uid="{00000000-0005-0000-0000-0000C2080000}"/>
    <cellStyle name="ปกติ 7 3 2" xfId="2256" xr:uid="{00000000-0005-0000-0000-0000C3080000}"/>
    <cellStyle name="ปกติ 7 30" xfId="2257" xr:uid="{00000000-0005-0000-0000-0000C4080000}"/>
    <cellStyle name="ปกติ 7 30 2" xfId="2258" xr:uid="{00000000-0005-0000-0000-0000C5080000}"/>
    <cellStyle name="ปกติ 7 31" xfId="2259" xr:uid="{00000000-0005-0000-0000-0000C6080000}"/>
    <cellStyle name="ปกติ 7 31 2" xfId="2260" xr:uid="{00000000-0005-0000-0000-0000C7080000}"/>
    <cellStyle name="ปกติ 7 32" xfId="2261" xr:uid="{00000000-0005-0000-0000-0000C8080000}"/>
    <cellStyle name="ปกติ 7 32 2" xfId="2262" xr:uid="{00000000-0005-0000-0000-0000C9080000}"/>
    <cellStyle name="ปกติ 7 33" xfId="2263" xr:uid="{00000000-0005-0000-0000-0000CA080000}"/>
    <cellStyle name="ปกติ 7 33 2" xfId="2264" xr:uid="{00000000-0005-0000-0000-0000CB080000}"/>
    <cellStyle name="ปกติ 7 34" xfId="2265" xr:uid="{00000000-0005-0000-0000-0000CC080000}"/>
    <cellStyle name="ปกติ 7 34 2" xfId="2266" xr:uid="{00000000-0005-0000-0000-0000CD080000}"/>
    <cellStyle name="ปกติ 7 35" xfId="2267" xr:uid="{00000000-0005-0000-0000-0000CE080000}"/>
    <cellStyle name="ปกติ 7 35 2" xfId="2268" xr:uid="{00000000-0005-0000-0000-0000CF080000}"/>
    <cellStyle name="ปกติ 7 36" xfId="2269" xr:uid="{00000000-0005-0000-0000-0000D0080000}"/>
    <cellStyle name="ปกติ 7 36 2" xfId="2270" xr:uid="{00000000-0005-0000-0000-0000D1080000}"/>
    <cellStyle name="ปกติ 7 37" xfId="2271" xr:uid="{00000000-0005-0000-0000-0000D2080000}"/>
    <cellStyle name="ปกติ 7 37 2" xfId="2272" xr:uid="{00000000-0005-0000-0000-0000D3080000}"/>
    <cellStyle name="ปกติ 7 38" xfId="2273" xr:uid="{00000000-0005-0000-0000-0000D4080000}"/>
    <cellStyle name="ปกติ 7 38 2" xfId="2274" xr:uid="{00000000-0005-0000-0000-0000D5080000}"/>
    <cellStyle name="ปกติ 7 39" xfId="2275" xr:uid="{00000000-0005-0000-0000-0000D6080000}"/>
    <cellStyle name="ปกติ 7 39 2" xfId="2276" xr:uid="{00000000-0005-0000-0000-0000D7080000}"/>
    <cellStyle name="ปกติ 7 4" xfId="2277" xr:uid="{00000000-0005-0000-0000-0000D8080000}"/>
    <cellStyle name="ปกติ 7 4 2" xfId="2278" xr:uid="{00000000-0005-0000-0000-0000D9080000}"/>
    <cellStyle name="ปกติ 7 40" xfId="2279" xr:uid="{00000000-0005-0000-0000-0000DA080000}"/>
    <cellStyle name="ปกติ 7 40 2" xfId="2280" xr:uid="{00000000-0005-0000-0000-0000DB080000}"/>
    <cellStyle name="ปกติ 7 41" xfId="2281" xr:uid="{00000000-0005-0000-0000-0000DC080000}"/>
    <cellStyle name="ปกติ 7 41 2" xfId="2282" xr:uid="{00000000-0005-0000-0000-0000DD080000}"/>
    <cellStyle name="ปกติ 7 42" xfId="2283" xr:uid="{00000000-0005-0000-0000-0000DE080000}"/>
    <cellStyle name="ปกติ 7 42 2" xfId="2284" xr:uid="{00000000-0005-0000-0000-0000DF080000}"/>
    <cellStyle name="ปกติ 7 43" xfId="2285" xr:uid="{00000000-0005-0000-0000-0000E0080000}"/>
    <cellStyle name="ปกติ 7 43 2" xfId="2286" xr:uid="{00000000-0005-0000-0000-0000E1080000}"/>
    <cellStyle name="ปกติ 7 44" xfId="2287" xr:uid="{00000000-0005-0000-0000-0000E2080000}"/>
    <cellStyle name="ปกติ 7 44 2" xfId="2288" xr:uid="{00000000-0005-0000-0000-0000E3080000}"/>
    <cellStyle name="ปกติ 7 45" xfId="2289" xr:uid="{00000000-0005-0000-0000-0000E4080000}"/>
    <cellStyle name="ปกติ 7 45 2" xfId="2290" xr:uid="{00000000-0005-0000-0000-0000E5080000}"/>
    <cellStyle name="ปกติ 7 46" xfId="2291" xr:uid="{00000000-0005-0000-0000-0000E6080000}"/>
    <cellStyle name="ปกติ 7 46 2" xfId="2292" xr:uid="{00000000-0005-0000-0000-0000E7080000}"/>
    <cellStyle name="ปกติ 7 47" xfId="2293" xr:uid="{00000000-0005-0000-0000-0000E8080000}"/>
    <cellStyle name="ปกติ 7 47 2" xfId="2294" xr:uid="{00000000-0005-0000-0000-0000E9080000}"/>
    <cellStyle name="ปกติ 7 48" xfId="2295" xr:uid="{00000000-0005-0000-0000-0000EA080000}"/>
    <cellStyle name="ปกติ 7 48 2" xfId="2296" xr:uid="{00000000-0005-0000-0000-0000EB080000}"/>
    <cellStyle name="ปกติ 7 49" xfId="2297" xr:uid="{00000000-0005-0000-0000-0000EC080000}"/>
    <cellStyle name="ปกติ 7 49 2" xfId="2298" xr:uid="{00000000-0005-0000-0000-0000ED080000}"/>
    <cellStyle name="ปกติ 7 5" xfId="2299" xr:uid="{00000000-0005-0000-0000-0000EE080000}"/>
    <cellStyle name="ปกติ 7 5 2" xfId="2300" xr:uid="{00000000-0005-0000-0000-0000EF080000}"/>
    <cellStyle name="ปกติ 7 50" xfId="2301" xr:uid="{00000000-0005-0000-0000-0000F0080000}"/>
    <cellStyle name="ปกติ 7 50 2" xfId="2302" xr:uid="{00000000-0005-0000-0000-0000F1080000}"/>
    <cellStyle name="ปกติ 7 51" xfId="2303" xr:uid="{00000000-0005-0000-0000-0000F2080000}"/>
    <cellStyle name="ปกติ 7 51 2" xfId="2304" xr:uid="{00000000-0005-0000-0000-0000F3080000}"/>
    <cellStyle name="ปกติ 7 52" xfId="2305" xr:uid="{00000000-0005-0000-0000-0000F4080000}"/>
    <cellStyle name="ปกติ 7 52 2" xfId="2306" xr:uid="{00000000-0005-0000-0000-0000F5080000}"/>
    <cellStyle name="ปกติ 7 53" xfId="2307" xr:uid="{00000000-0005-0000-0000-0000F6080000}"/>
    <cellStyle name="ปกติ 7 53 2" xfId="2308" xr:uid="{00000000-0005-0000-0000-0000F7080000}"/>
    <cellStyle name="ปกติ 7 54" xfId="2309" xr:uid="{00000000-0005-0000-0000-0000F8080000}"/>
    <cellStyle name="ปกติ 7 54 2" xfId="2310" xr:uid="{00000000-0005-0000-0000-0000F9080000}"/>
    <cellStyle name="ปกติ 7 55" xfId="2311" xr:uid="{00000000-0005-0000-0000-0000FA080000}"/>
    <cellStyle name="ปกติ 7 55 2" xfId="2312" xr:uid="{00000000-0005-0000-0000-0000FB080000}"/>
    <cellStyle name="ปกติ 7 56" xfId="2313" xr:uid="{00000000-0005-0000-0000-0000FC080000}"/>
    <cellStyle name="ปกติ 7 56 2" xfId="2314" xr:uid="{00000000-0005-0000-0000-0000FD080000}"/>
    <cellStyle name="ปกติ 7 57" xfId="2315" xr:uid="{00000000-0005-0000-0000-0000FE080000}"/>
    <cellStyle name="ปกติ 7 57 2" xfId="2316" xr:uid="{00000000-0005-0000-0000-0000FF080000}"/>
    <cellStyle name="ปกติ 7 58" xfId="2317" xr:uid="{00000000-0005-0000-0000-000000090000}"/>
    <cellStyle name="ปกติ 7 58 2" xfId="2318" xr:uid="{00000000-0005-0000-0000-000001090000}"/>
    <cellStyle name="ปกติ 7 59" xfId="2319" xr:uid="{00000000-0005-0000-0000-000002090000}"/>
    <cellStyle name="ปกติ 7 59 2" xfId="2320" xr:uid="{00000000-0005-0000-0000-000003090000}"/>
    <cellStyle name="ปกติ 7 6" xfId="2321" xr:uid="{00000000-0005-0000-0000-000004090000}"/>
    <cellStyle name="ปกติ 7 6 2" xfId="2322" xr:uid="{00000000-0005-0000-0000-000005090000}"/>
    <cellStyle name="ปกติ 7 60" xfId="2323" xr:uid="{00000000-0005-0000-0000-000006090000}"/>
    <cellStyle name="ปกติ 7 60 2" xfId="2324" xr:uid="{00000000-0005-0000-0000-000007090000}"/>
    <cellStyle name="ปกติ 7 61" xfId="2325" xr:uid="{00000000-0005-0000-0000-000008090000}"/>
    <cellStyle name="ปกติ 7 61 2" xfId="2326" xr:uid="{00000000-0005-0000-0000-000009090000}"/>
    <cellStyle name="ปกติ 7 62" xfId="2327" xr:uid="{00000000-0005-0000-0000-00000A090000}"/>
    <cellStyle name="ปกติ 7 62 2" xfId="2328" xr:uid="{00000000-0005-0000-0000-00000B090000}"/>
    <cellStyle name="ปกติ 7 63" xfId="2329" xr:uid="{00000000-0005-0000-0000-00000C090000}"/>
    <cellStyle name="ปกติ 7 63 2" xfId="2330" xr:uid="{00000000-0005-0000-0000-00000D090000}"/>
    <cellStyle name="ปกติ 7 64" xfId="2331" xr:uid="{00000000-0005-0000-0000-00000E090000}"/>
    <cellStyle name="ปกติ 7 64 2" xfId="2332" xr:uid="{00000000-0005-0000-0000-00000F090000}"/>
    <cellStyle name="ปกติ 7 65" xfId="2333" xr:uid="{00000000-0005-0000-0000-000010090000}"/>
    <cellStyle name="ปกติ 7 65 2" xfId="2334" xr:uid="{00000000-0005-0000-0000-000011090000}"/>
    <cellStyle name="ปกติ 7 66" xfId="2335" xr:uid="{00000000-0005-0000-0000-000012090000}"/>
    <cellStyle name="ปกติ 7 66 2" xfId="2336" xr:uid="{00000000-0005-0000-0000-000013090000}"/>
    <cellStyle name="ปกติ 7 67" xfId="2337" xr:uid="{00000000-0005-0000-0000-000014090000}"/>
    <cellStyle name="ปกติ 7 67 2" xfId="2338" xr:uid="{00000000-0005-0000-0000-000015090000}"/>
    <cellStyle name="ปกติ 7 68" xfId="2339" xr:uid="{00000000-0005-0000-0000-000016090000}"/>
    <cellStyle name="ปกติ 7 68 2" xfId="2340" xr:uid="{00000000-0005-0000-0000-000017090000}"/>
    <cellStyle name="ปกติ 7 69" xfId="2341" xr:uid="{00000000-0005-0000-0000-000018090000}"/>
    <cellStyle name="ปกติ 7 69 2" xfId="2342" xr:uid="{00000000-0005-0000-0000-000019090000}"/>
    <cellStyle name="ปกติ 7 7" xfId="2343" xr:uid="{00000000-0005-0000-0000-00001A090000}"/>
    <cellStyle name="ปกติ 7 7 2" xfId="2344" xr:uid="{00000000-0005-0000-0000-00001B090000}"/>
    <cellStyle name="ปกติ 7 70" xfId="2345" xr:uid="{00000000-0005-0000-0000-00001C090000}"/>
    <cellStyle name="ปกติ 7 70 2" xfId="2346" xr:uid="{00000000-0005-0000-0000-00001D090000}"/>
    <cellStyle name="ปกติ 7 71" xfId="2347" xr:uid="{00000000-0005-0000-0000-00001E090000}"/>
    <cellStyle name="ปกติ 7 71 2" xfId="2348" xr:uid="{00000000-0005-0000-0000-00001F090000}"/>
    <cellStyle name="ปกติ 7 72" xfId="2349" xr:uid="{00000000-0005-0000-0000-000020090000}"/>
    <cellStyle name="ปกติ 7 72 2" xfId="2350" xr:uid="{00000000-0005-0000-0000-000021090000}"/>
    <cellStyle name="ปกติ 7 73" xfId="2351" xr:uid="{00000000-0005-0000-0000-000022090000}"/>
    <cellStyle name="ปกติ 7 73 2" xfId="2352" xr:uid="{00000000-0005-0000-0000-000023090000}"/>
    <cellStyle name="ปกติ 7 74" xfId="2353" xr:uid="{00000000-0005-0000-0000-000024090000}"/>
    <cellStyle name="ปกติ 7 74 2" xfId="2354" xr:uid="{00000000-0005-0000-0000-000025090000}"/>
    <cellStyle name="ปกติ 7 75" xfId="2355" xr:uid="{00000000-0005-0000-0000-000026090000}"/>
    <cellStyle name="ปกติ 7 75 2" xfId="2356" xr:uid="{00000000-0005-0000-0000-000027090000}"/>
    <cellStyle name="ปกติ 7 76" xfId="2357" xr:uid="{00000000-0005-0000-0000-000028090000}"/>
    <cellStyle name="ปกติ 7 76 2" xfId="2358" xr:uid="{00000000-0005-0000-0000-000029090000}"/>
    <cellStyle name="ปกติ 7 77" xfId="2359" xr:uid="{00000000-0005-0000-0000-00002A090000}"/>
    <cellStyle name="ปกติ 7 77 2" xfId="2360" xr:uid="{00000000-0005-0000-0000-00002B090000}"/>
    <cellStyle name="ปกติ 7 8" xfId="2361" xr:uid="{00000000-0005-0000-0000-00002C090000}"/>
    <cellStyle name="ปกติ 7 8 2" xfId="2362" xr:uid="{00000000-0005-0000-0000-00002D090000}"/>
    <cellStyle name="ปกติ 7 9" xfId="2363" xr:uid="{00000000-0005-0000-0000-00002E090000}"/>
    <cellStyle name="ปกติ 7 9 2" xfId="2364" xr:uid="{00000000-0005-0000-0000-00002F090000}"/>
    <cellStyle name="ปกติ 7_Asia Metal Y2008" xfId="2365" xr:uid="{00000000-0005-0000-0000-000030090000}"/>
    <cellStyle name="ปกติ 8" xfId="2366" xr:uid="{00000000-0005-0000-0000-000031090000}"/>
    <cellStyle name="ปกติ 8 10" xfId="2367" xr:uid="{00000000-0005-0000-0000-000032090000}"/>
    <cellStyle name="ปกติ 8 10 2" xfId="2368" xr:uid="{00000000-0005-0000-0000-000033090000}"/>
    <cellStyle name="ปกติ 8 11" xfId="2369" xr:uid="{00000000-0005-0000-0000-000034090000}"/>
    <cellStyle name="ปกติ 8 11 2" xfId="2370" xr:uid="{00000000-0005-0000-0000-000035090000}"/>
    <cellStyle name="ปกติ 8 12" xfId="2371" xr:uid="{00000000-0005-0000-0000-000036090000}"/>
    <cellStyle name="ปกติ 8 12 2" xfId="2372" xr:uid="{00000000-0005-0000-0000-000037090000}"/>
    <cellStyle name="ปกติ 8 13" xfId="2373" xr:uid="{00000000-0005-0000-0000-000038090000}"/>
    <cellStyle name="ปกติ 8 13 2" xfId="2374" xr:uid="{00000000-0005-0000-0000-000039090000}"/>
    <cellStyle name="ปกติ 8 14" xfId="2375" xr:uid="{00000000-0005-0000-0000-00003A090000}"/>
    <cellStyle name="ปกติ 8 14 2" xfId="2376" xr:uid="{00000000-0005-0000-0000-00003B090000}"/>
    <cellStyle name="ปกติ 8 15" xfId="2377" xr:uid="{00000000-0005-0000-0000-00003C090000}"/>
    <cellStyle name="ปกติ 8 15 2" xfId="2378" xr:uid="{00000000-0005-0000-0000-00003D090000}"/>
    <cellStyle name="ปกติ 8 16" xfId="2379" xr:uid="{00000000-0005-0000-0000-00003E090000}"/>
    <cellStyle name="ปกติ 8 16 2" xfId="2380" xr:uid="{00000000-0005-0000-0000-00003F090000}"/>
    <cellStyle name="ปกติ 8 17" xfId="2381" xr:uid="{00000000-0005-0000-0000-000040090000}"/>
    <cellStyle name="ปกติ 8 17 2" xfId="2382" xr:uid="{00000000-0005-0000-0000-000041090000}"/>
    <cellStyle name="ปกติ 8 18" xfId="2383" xr:uid="{00000000-0005-0000-0000-000042090000}"/>
    <cellStyle name="ปกติ 8 18 2" xfId="2384" xr:uid="{00000000-0005-0000-0000-000043090000}"/>
    <cellStyle name="ปกติ 8 19" xfId="2385" xr:uid="{00000000-0005-0000-0000-000044090000}"/>
    <cellStyle name="ปกติ 8 19 2" xfId="2386" xr:uid="{00000000-0005-0000-0000-000045090000}"/>
    <cellStyle name="ปกติ 8 2" xfId="2387" xr:uid="{00000000-0005-0000-0000-000046090000}"/>
    <cellStyle name="ปกติ 8 2 2" xfId="2388" xr:uid="{00000000-0005-0000-0000-000047090000}"/>
    <cellStyle name="ปกติ 8 20" xfId="2389" xr:uid="{00000000-0005-0000-0000-000048090000}"/>
    <cellStyle name="ปกติ 8 20 2" xfId="2390" xr:uid="{00000000-0005-0000-0000-000049090000}"/>
    <cellStyle name="ปกติ 8 21" xfId="2391" xr:uid="{00000000-0005-0000-0000-00004A090000}"/>
    <cellStyle name="ปกติ 8 21 2" xfId="2392" xr:uid="{00000000-0005-0000-0000-00004B090000}"/>
    <cellStyle name="ปกติ 8 22" xfId="2393" xr:uid="{00000000-0005-0000-0000-00004C090000}"/>
    <cellStyle name="ปกติ 8 22 2" xfId="2394" xr:uid="{00000000-0005-0000-0000-00004D090000}"/>
    <cellStyle name="ปกติ 8 23" xfId="2395" xr:uid="{00000000-0005-0000-0000-00004E090000}"/>
    <cellStyle name="ปกติ 8 23 2" xfId="2396" xr:uid="{00000000-0005-0000-0000-00004F090000}"/>
    <cellStyle name="ปกติ 8 24" xfId="2397" xr:uid="{00000000-0005-0000-0000-000050090000}"/>
    <cellStyle name="ปกติ 8 24 2" xfId="2398" xr:uid="{00000000-0005-0000-0000-000051090000}"/>
    <cellStyle name="ปกติ 8 25" xfId="2399" xr:uid="{00000000-0005-0000-0000-000052090000}"/>
    <cellStyle name="ปกติ 8 25 2" xfId="2400" xr:uid="{00000000-0005-0000-0000-000053090000}"/>
    <cellStyle name="ปกติ 8 26" xfId="2401" xr:uid="{00000000-0005-0000-0000-000054090000}"/>
    <cellStyle name="ปกติ 8 26 2" xfId="2402" xr:uid="{00000000-0005-0000-0000-000055090000}"/>
    <cellStyle name="ปกติ 8 27" xfId="2403" xr:uid="{00000000-0005-0000-0000-000056090000}"/>
    <cellStyle name="ปกติ 8 27 2" xfId="2404" xr:uid="{00000000-0005-0000-0000-000057090000}"/>
    <cellStyle name="ปกติ 8 28" xfId="2405" xr:uid="{00000000-0005-0000-0000-000058090000}"/>
    <cellStyle name="ปกติ 8 28 2" xfId="2406" xr:uid="{00000000-0005-0000-0000-000059090000}"/>
    <cellStyle name="ปกติ 8 29" xfId="2407" xr:uid="{00000000-0005-0000-0000-00005A090000}"/>
    <cellStyle name="ปกติ 8 29 2" xfId="2408" xr:uid="{00000000-0005-0000-0000-00005B090000}"/>
    <cellStyle name="ปกติ 8 3" xfId="2409" xr:uid="{00000000-0005-0000-0000-00005C090000}"/>
    <cellStyle name="ปกติ 8 3 2" xfId="2410" xr:uid="{00000000-0005-0000-0000-00005D090000}"/>
    <cellStyle name="ปกติ 8 30" xfId="2411" xr:uid="{00000000-0005-0000-0000-00005E090000}"/>
    <cellStyle name="ปกติ 8 30 2" xfId="2412" xr:uid="{00000000-0005-0000-0000-00005F090000}"/>
    <cellStyle name="ปกติ 8 31" xfId="2413" xr:uid="{00000000-0005-0000-0000-000060090000}"/>
    <cellStyle name="ปกติ 8 31 2" xfId="2414" xr:uid="{00000000-0005-0000-0000-000061090000}"/>
    <cellStyle name="ปกติ 8 32" xfId="2415" xr:uid="{00000000-0005-0000-0000-000062090000}"/>
    <cellStyle name="ปกติ 8 32 2" xfId="2416" xr:uid="{00000000-0005-0000-0000-000063090000}"/>
    <cellStyle name="ปกติ 8 33" xfId="2417" xr:uid="{00000000-0005-0000-0000-000064090000}"/>
    <cellStyle name="ปกติ 8 33 2" xfId="2418" xr:uid="{00000000-0005-0000-0000-000065090000}"/>
    <cellStyle name="ปกติ 8 34" xfId="2419" xr:uid="{00000000-0005-0000-0000-000066090000}"/>
    <cellStyle name="ปกติ 8 34 2" xfId="2420" xr:uid="{00000000-0005-0000-0000-000067090000}"/>
    <cellStyle name="ปกติ 8 35" xfId="2421" xr:uid="{00000000-0005-0000-0000-000068090000}"/>
    <cellStyle name="ปกติ 8 35 2" xfId="2422" xr:uid="{00000000-0005-0000-0000-000069090000}"/>
    <cellStyle name="ปกติ 8 36" xfId="2423" xr:uid="{00000000-0005-0000-0000-00006A090000}"/>
    <cellStyle name="ปกติ 8 36 2" xfId="2424" xr:uid="{00000000-0005-0000-0000-00006B090000}"/>
    <cellStyle name="ปกติ 8 37" xfId="2425" xr:uid="{00000000-0005-0000-0000-00006C090000}"/>
    <cellStyle name="ปกติ 8 37 2" xfId="2426" xr:uid="{00000000-0005-0000-0000-00006D090000}"/>
    <cellStyle name="ปกติ 8 38" xfId="2427" xr:uid="{00000000-0005-0000-0000-00006E090000}"/>
    <cellStyle name="ปกติ 8 38 2" xfId="2428" xr:uid="{00000000-0005-0000-0000-00006F090000}"/>
    <cellStyle name="ปกติ 8 39" xfId="2429" xr:uid="{00000000-0005-0000-0000-000070090000}"/>
    <cellStyle name="ปกติ 8 39 2" xfId="2430" xr:uid="{00000000-0005-0000-0000-000071090000}"/>
    <cellStyle name="ปกติ 8 4" xfId="2431" xr:uid="{00000000-0005-0000-0000-000072090000}"/>
    <cellStyle name="ปกติ 8 4 2" xfId="2432" xr:uid="{00000000-0005-0000-0000-000073090000}"/>
    <cellStyle name="ปกติ 8 40" xfId="2433" xr:uid="{00000000-0005-0000-0000-000074090000}"/>
    <cellStyle name="ปกติ 8 40 2" xfId="2434" xr:uid="{00000000-0005-0000-0000-000075090000}"/>
    <cellStyle name="ปกติ 8 41" xfId="2435" xr:uid="{00000000-0005-0000-0000-000076090000}"/>
    <cellStyle name="ปกติ 8 41 2" xfId="2436" xr:uid="{00000000-0005-0000-0000-000077090000}"/>
    <cellStyle name="ปกติ 8 42" xfId="2437" xr:uid="{00000000-0005-0000-0000-000078090000}"/>
    <cellStyle name="ปกติ 8 42 2" xfId="2438" xr:uid="{00000000-0005-0000-0000-000079090000}"/>
    <cellStyle name="ปกติ 8 43" xfId="2439" xr:uid="{00000000-0005-0000-0000-00007A090000}"/>
    <cellStyle name="ปกติ 8 43 2" xfId="2440" xr:uid="{00000000-0005-0000-0000-00007B090000}"/>
    <cellStyle name="ปกติ 8 44" xfId="2441" xr:uid="{00000000-0005-0000-0000-00007C090000}"/>
    <cellStyle name="ปกติ 8 44 2" xfId="2442" xr:uid="{00000000-0005-0000-0000-00007D090000}"/>
    <cellStyle name="ปกติ 8 45" xfId="2443" xr:uid="{00000000-0005-0000-0000-00007E090000}"/>
    <cellStyle name="ปกติ 8 45 2" xfId="2444" xr:uid="{00000000-0005-0000-0000-00007F090000}"/>
    <cellStyle name="ปกติ 8 46" xfId="2445" xr:uid="{00000000-0005-0000-0000-000080090000}"/>
    <cellStyle name="ปกติ 8 46 2" xfId="2446" xr:uid="{00000000-0005-0000-0000-000081090000}"/>
    <cellStyle name="ปกติ 8 47" xfId="2447" xr:uid="{00000000-0005-0000-0000-000082090000}"/>
    <cellStyle name="ปกติ 8 47 2" xfId="2448" xr:uid="{00000000-0005-0000-0000-000083090000}"/>
    <cellStyle name="ปกติ 8 48" xfId="2449" xr:uid="{00000000-0005-0000-0000-000084090000}"/>
    <cellStyle name="ปกติ 8 48 2" xfId="2450" xr:uid="{00000000-0005-0000-0000-000085090000}"/>
    <cellStyle name="ปกติ 8 49" xfId="2451" xr:uid="{00000000-0005-0000-0000-000086090000}"/>
    <cellStyle name="ปกติ 8 49 2" xfId="2452" xr:uid="{00000000-0005-0000-0000-000087090000}"/>
    <cellStyle name="ปกติ 8 5" xfId="2453" xr:uid="{00000000-0005-0000-0000-000088090000}"/>
    <cellStyle name="ปกติ 8 5 2" xfId="2454" xr:uid="{00000000-0005-0000-0000-000089090000}"/>
    <cellStyle name="ปกติ 8 50" xfId="2455" xr:uid="{00000000-0005-0000-0000-00008A090000}"/>
    <cellStyle name="ปกติ 8 50 2" xfId="2456" xr:uid="{00000000-0005-0000-0000-00008B090000}"/>
    <cellStyle name="ปกติ 8 51" xfId="2457" xr:uid="{00000000-0005-0000-0000-00008C090000}"/>
    <cellStyle name="ปกติ 8 51 2" xfId="2458" xr:uid="{00000000-0005-0000-0000-00008D090000}"/>
    <cellStyle name="ปกติ 8 52" xfId="2459" xr:uid="{00000000-0005-0000-0000-00008E090000}"/>
    <cellStyle name="ปกติ 8 52 2" xfId="2460" xr:uid="{00000000-0005-0000-0000-00008F090000}"/>
    <cellStyle name="ปกติ 8 53" xfId="2461" xr:uid="{00000000-0005-0000-0000-000090090000}"/>
    <cellStyle name="ปกติ 8 53 2" xfId="2462" xr:uid="{00000000-0005-0000-0000-000091090000}"/>
    <cellStyle name="ปกติ 8 54" xfId="2463" xr:uid="{00000000-0005-0000-0000-000092090000}"/>
    <cellStyle name="ปกติ 8 54 2" xfId="2464" xr:uid="{00000000-0005-0000-0000-000093090000}"/>
    <cellStyle name="ปกติ 8 55" xfId="2465" xr:uid="{00000000-0005-0000-0000-000094090000}"/>
    <cellStyle name="ปกติ 8 55 2" xfId="2466" xr:uid="{00000000-0005-0000-0000-000095090000}"/>
    <cellStyle name="ปกติ 8 56" xfId="2467" xr:uid="{00000000-0005-0000-0000-000096090000}"/>
    <cellStyle name="ปกติ 8 56 2" xfId="2468" xr:uid="{00000000-0005-0000-0000-000097090000}"/>
    <cellStyle name="ปกติ 8 57" xfId="2469" xr:uid="{00000000-0005-0000-0000-000098090000}"/>
    <cellStyle name="ปกติ 8 57 2" xfId="2470" xr:uid="{00000000-0005-0000-0000-000099090000}"/>
    <cellStyle name="ปกติ 8 58" xfId="2471" xr:uid="{00000000-0005-0000-0000-00009A090000}"/>
    <cellStyle name="ปกติ 8 58 2" xfId="2472" xr:uid="{00000000-0005-0000-0000-00009B090000}"/>
    <cellStyle name="ปกติ 8 59" xfId="2473" xr:uid="{00000000-0005-0000-0000-00009C090000}"/>
    <cellStyle name="ปกติ 8 59 2" xfId="2474" xr:uid="{00000000-0005-0000-0000-00009D090000}"/>
    <cellStyle name="ปกติ 8 6" xfId="2475" xr:uid="{00000000-0005-0000-0000-00009E090000}"/>
    <cellStyle name="ปกติ 8 6 2" xfId="2476" xr:uid="{00000000-0005-0000-0000-00009F090000}"/>
    <cellStyle name="ปกติ 8 60" xfId="2477" xr:uid="{00000000-0005-0000-0000-0000A0090000}"/>
    <cellStyle name="ปกติ 8 60 2" xfId="2478" xr:uid="{00000000-0005-0000-0000-0000A1090000}"/>
    <cellStyle name="ปกติ 8 61" xfId="2479" xr:uid="{00000000-0005-0000-0000-0000A2090000}"/>
    <cellStyle name="ปกติ 8 61 2" xfId="2480" xr:uid="{00000000-0005-0000-0000-0000A3090000}"/>
    <cellStyle name="ปกติ 8 62" xfId="2481" xr:uid="{00000000-0005-0000-0000-0000A4090000}"/>
    <cellStyle name="ปกติ 8 62 2" xfId="2482" xr:uid="{00000000-0005-0000-0000-0000A5090000}"/>
    <cellStyle name="ปกติ 8 63" xfId="2483" xr:uid="{00000000-0005-0000-0000-0000A6090000}"/>
    <cellStyle name="ปกติ 8 63 2" xfId="2484" xr:uid="{00000000-0005-0000-0000-0000A7090000}"/>
    <cellStyle name="ปกติ 8 64" xfId="2485" xr:uid="{00000000-0005-0000-0000-0000A8090000}"/>
    <cellStyle name="ปกติ 8 64 2" xfId="2486" xr:uid="{00000000-0005-0000-0000-0000A9090000}"/>
    <cellStyle name="ปกติ 8 65" xfId="2487" xr:uid="{00000000-0005-0000-0000-0000AA090000}"/>
    <cellStyle name="ปกติ 8 65 2" xfId="2488" xr:uid="{00000000-0005-0000-0000-0000AB090000}"/>
    <cellStyle name="ปกติ 8 66" xfId="2489" xr:uid="{00000000-0005-0000-0000-0000AC090000}"/>
    <cellStyle name="ปกติ 8 66 2" xfId="2490" xr:uid="{00000000-0005-0000-0000-0000AD090000}"/>
    <cellStyle name="ปกติ 8 67" xfId="2491" xr:uid="{00000000-0005-0000-0000-0000AE090000}"/>
    <cellStyle name="ปกติ 8 67 2" xfId="2492" xr:uid="{00000000-0005-0000-0000-0000AF090000}"/>
    <cellStyle name="ปกติ 8 68" xfId="2493" xr:uid="{00000000-0005-0000-0000-0000B0090000}"/>
    <cellStyle name="ปกติ 8 68 2" xfId="2494" xr:uid="{00000000-0005-0000-0000-0000B1090000}"/>
    <cellStyle name="ปกติ 8 69" xfId="2495" xr:uid="{00000000-0005-0000-0000-0000B2090000}"/>
    <cellStyle name="ปกติ 8 69 2" xfId="2496" xr:uid="{00000000-0005-0000-0000-0000B3090000}"/>
    <cellStyle name="ปกติ 8 7" xfId="2497" xr:uid="{00000000-0005-0000-0000-0000B4090000}"/>
    <cellStyle name="ปกติ 8 7 2" xfId="2498" xr:uid="{00000000-0005-0000-0000-0000B5090000}"/>
    <cellStyle name="ปกติ 8 70" xfId="2499" xr:uid="{00000000-0005-0000-0000-0000B6090000}"/>
    <cellStyle name="ปกติ 8 70 2" xfId="2500" xr:uid="{00000000-0005-0000-0000-0000B7090000}"/>
    <cellStyle name="ปกติ 8 71" xfId="2501" xr:uid="{00000000-0005-0000-0000-0000B8090000}"/>
    <cellStyle name="ปกติ 8 71 2" xfId="2502" xr:uid="{00000000-0005-0000-0000-0000B9090000}"/>
    <cellStyle name="ปกติ 8 72" xfId="2503" xr:uid="{00000000-0005-0000-0000-0000BA090000}"/>
    <cellStyle name="ปกติ 8 72 2" xfId="2504" xr:uid="{00000000-0005-0000-0000-0000BB090000}"/>
    <cellStyle name="ปกติ 8 73" xfId="2505" xr:uid="{00000000-0005-0000-0000-0000BC090000}"/>
    <cellStyle name="ปกติ 8 73 2" xfId="2506" xr:uid="{00000000-0005-0000-0000-0000BD090000}"/>
    <cellStyle name="ปกติ 8 74" xfId="2507" xr:uid="{00000000-0005-0000-0000-0000BE090000}"/>
    <cellStyle name="ปกติ 8 74 2" xfId="2508" xr:uid="{00000000-0005-0000-0000-0000BF090000}"/>
    <cellStyle name="ปกติ 8 75" xfId="2509" xr:uid="{00000000-0005-0000-0000-0000C0090000}"/>
    <cellStyle name="ปกติ 8 75 2" xfId="2510" xr:uid="{00000000-0005-0000-0000-0000C1090000}"/>
    <cellStyle name="ปกติ 8 76" xfId="2511" xr:uid="{00000000-0005-0000-0000-0000C2090000}"/>
    <cellStyle name="ปกติ 8 76 2" xfId="2512" xr:uid="{00000000-0005-0000-0000-0000C3090000}"/>
    <cellStyle name="ปกติ 8 77" xfId="2513" xr:uid="{00000000-0005-0000-0000-0000C4090000}"/>
    <cellStyle name="ปกติ 8 77 2" xfId="2514" xr:uid="{00000000-0005-0000-0000-0000C5090000}"/>
    <cellStyle name="ปกติ 8 8" xfId="2515" xr:uid="{00000000-0005-0000-0000-0000C6090000}"/>
    <cellStyle name="ปกติ 8 8 2" xfId="2516" xr:uid="{00000000-0005-0000-0000-0000C7090000}"/>
    <cellStyle name="ปกติ 8 9" xfId="2517" xr:uid="{00000000-0005-0000-0000-0000C8090000}"/>
    <cellStyle name="ปกติ 8 9 2" xfId="2518" xr:uid="{00000000-0005-0000-0000-0000C9090000}"/>
    <cellStyle name="ปกติ 8_Asia Metal Y2008" xfId="2519" xr:uid="{00000000-0005-0000-0000-0000CA090000}"/>
    <cellStyle name="ปกติ 9" xfId="2520" xr:uid="{00000000-0005-0000-0000-0000CB090000}"/>
    <cellStyle name="ปกติ 9 10" xfId="2521" xr:uid="{00000000-0005-0000-0000-0000CC090000}"/>
    <cellStyle name="ปกติ 9 10 2" xfId="2522" xr:uid="{00000000-0005-0000-0000-0000CD090000}"/>
    <cellStyle name="ปกติ 9 11" xfId="2523" xr:uid="{00000000-0005-0000-0000-0000CE090000}"/>
    <cellStyle name="ปกติ 9 11 2" xfId="2524" xr:uid="{00000000-0005-0000-0000-0000CF090000}"/>
    <cellStyle name="ปกติ 9 12" xfId="2525" xr:uid="{00000000-0005-0000-0000-0000D0090000}"/>
    <cellStyle name="ปกติ 9 12 2" xfId="2526" xr:uid="{00000000-0005-0000-0000-0000D1090000}"/>
    <cellStyle name="ปกติ 9 13" xfId="2527" xr:uid="{00000000-0005-0000-0000-0000D2090000}"/>
    <cellStyle name="ปกติ 9 13 2" xfId="2528" xr:uid="{00000000-0005-0000-0000-0000D3090000}"/>
    <cellStyle name="ปกติ 9 14" xfId="2529" xr:uid="{00000000-0005-0000-0000-0000D4090000}"/>
    <cellStyle name="ปกติ 9 14 2" xfId="2530" xr:uid="{00000000-0005-0000-0000-0000D5090000}"/>
    <cellStyle name="ปกติ 9 15" xfId="2531" xr:uid="{00000000-0005-0000-0000-0000D6090000}"/>
    <cellStyle name="ปกติ 9 15 2" xfId="2532" xr:uid="{00000000-0005-0000-0000-0000D7090000}"/>
    <cellStyle name="ปกติ 9 16" xfId="2533" xr:uid="{00000000-0005-0000-0000-0000D8090000}"/>
    <cellStyle name="ปกติ 9 16 2" xfId="2534" xr:uid="{00000000-0005-0000-0000-0000D9090000}"/>
    <cellStyle name="ปกติ 9 17" xfId="2535" xr:uid="{00000000-0005-0000-0000-0000DA090000}"/>
    <cellStyle name="ปกติ 9 17 2" xfId="2536" xr:uid="{00000000-0005-0000-0000-0000DB090000}"/>
    <cellStyle name="ปกติ 9 18" xfId="2537" xr:uid="{00000000-0005-0000-0000-0000DC090000}"/>
    <cellStyle name="ปกติ 9 18 2" xfId="2538" xr:uid="{00000000-0005-0000-0000-0000DD090000}"/>
    <cellStyle name="ปกติ 9 19" xfId="2539" xr:uid="{00000000-0005-0000-0000-0000DE090000}"/>
    <cellStyle name="ปกติ 9 19 2" xfId="2540" xr:uid="{00000000-0005-0000-0000-0000DF090000}"/>
    <cellStyle name="ปกติ 9 2" xfId="2541" xr:uid="{00000000-0005-0000-0000-0000E0090000}"/>
    <cellStyle name="ปกติ 9 2 2" xfId="2542" xr:uid="{00000000-0005-0000-0000-0000E1090000}"/>
    <cellStyle name="ปกติ 9 20" xfId="2543" xr:uid="{00000000-0005-0000-0000-0000E2090000}"/>
    <cellStyle name="ปกติ 9 20 2" xfId="2544" xr:uid="{00000000-0005-0000-0000-0000E3090000}"/>
    <cellStyle name="ปกติ 9 21" xfId="2545" xr:uid="{00000000-0005-0000-0000-0000E4090000}"/>
    <cellStyle name="ปกติ 9 21 2" xfId="2546" xr:uid="{00000000-0005-0000-0000-0000E5090000}"/>
    <cellStyle name="ปกติ 9 22" xfId="2547" xr:uid="{00000000-0005-0000-0000-0000E6090000}"/>
    <cellStyle name="ปกติ 9 22 2" xfId="2548" xr:uid="{00000000-0005-0000-0000-0000E7090000}"/>
    <cellStyle name="ปกติ 9 23" xfId="2549" xr:uid="{00000000-0005-0000-0000-0000E8090000}"/>
    <cellStyle name="ปกติ 9 23 2" xfId="2550" xr:uid="{00000000-0005-0000-0000-0000E9090000}"/>
    <cellStyle name="ปกติ 9 24" xfId="2551" xr:uid="{00000000-0005-0000-0000-0000EA090000}"/>
    <cellStyle name="ปกติ 9 24 2" xfId="2552" xr:uid="{00000000-0005-0000-0000-0000EB090000}"/>
    <cellStyle name="ปกติ 9 25" xfId="2553" xr:uid="{00000000-0005-0000-0000-0000EC090000}"/>
    <cellStyle name="ปกติ 9 25 2" xfId="2554" xr:uid="{00000000-0005-0000-0000-0000ED090000}"/>
    <cellStyle name="ปกติ 9 26" xfId="2555" xr:uid="{00000000-0005-0000-0000-0000EE090000}"/>
    <cellStyle name="ปกติ 9 26 2" xfId="2556" xr:uid="{00000000-0005-0000-0000-0000EF090000}"/>
    <cellStyle name="ปกติ 9 27" xfId="2557" xr:uid="{00000000-0005-0000-0000-0000F0090000}"/>
    <cellStyle name="ปกติ 9 27 2" xfId="2558" xr:uid="{00000000-0005-0000-0000-0000F1090000}"/>
    <cellStyle name="ปกติ 9 28" xfId="2559" xr:uid="{00000000-0005-0000-0000-0000F2090000}"/>
    <cellStyle name="ปกติ 9 28 2" xfId="2560" xr:uid="{00000000-0005-0000-0000-0000F3090000}"/>
    <cellStyle name="ปกติ 9 29" xfId="2561" xr:uid="{00000000-0005-0000-0000-0000F4090000}"/>
    <cellStyle name="ปกติ 9 29 2" xfId="2562" xr:uid="{00000000-0005-0000-0000-0000F5090000}"/>
    <cellStyle name="ปกติ 9 3" xfId="2563" xr:uid="{00000000-0005-0000-0000-0000F6090000}"/>
    <cellStyle name="ปกติ 9 3 2" xfId="2564" xr:uid="{00000000-0005-0000-0000-0000F7090000}"/>
    <cellStyle name="ปกติ 9 30" xfId="2565" xr:uid="{00000000-0005-0000-0000-0000F8090000}"/>
    <cellStyle name="ปกติ 9 30 2" xfId="2566" xr:uid="{00000000-0005-0000-0000-0000F9090000}"/>
    <cellStyle name="ปกติ 9 31" xfId="2567" xr:uid="{00000000-0005-0000-0000-0000FA090000}"/>
    <cellStyle name="ปกติ 9 31 2" xfId="2568" xr:uid="{00000000-0005-0000-0000-0000FB090000}"/>
    <cellStyle name="ปกติ 9 32" xfId="2569" xr:uid="{00000000-0005-0000-0000-0000FC090000}"/>
    <cellStyle name="ปกติ 9 32 2" xfId="2570" xr:uid="{00000000-0005-0000-0000-0000FD090000}"/>
    <cellStyle name="ปกติ 9 33" xfId="2571" xr:uid="{00000000-0005-0000-0000-0000FE090000}"/>
    <cellStyle name="ปกติ 9 33 2" xfId="2572" xr:uid="{00000000-0005-0000-0000-0000FF090000}"/>
    <cellStyle name="ปกติ 9 34" xfId="2573" xr:uid="{00000000-0005-0000-0000-0000000A0000}"/>
    <cellStyle name="ปกติ 9 34 2" xfId="2574" xr:uid="{00000000-0005-0000-0000-0000010A0000}"/>
    <cellStyle name="ปกติ 9 35" xfId="2575" xr:uid="{00000000-0005-0000-0000-0000020A0000}"/>
    <cellStyle name="ปกติ 9 35 2" xfId="2576" xr:uid="{00000000-0005-0000-0000-0000030A0000}"/>
    <cellStyle name="ปกติ 9 36" xfId="2577" xr:uid="{00000000-0005-0000-0000-0000040A0000}"/>
    <cellStyle name="ปกติ 9 36 2" xfId="2578" xr:uid="{00000000-0005-0000-0000-0000050A0000}"/>
    <cellStyle name="ปกติ 9 37" xfId="2579" xr:uid="{00000000-0005-0000-0000-0000060A0000}"/>
    <cellStyle name="ปกติ 9 37 2" xfId="2580" xr:uid="{00000000-0005-0000-0000-0000070A0000}"/>
    <cellStyle name="ปกติ 9 38" xfId="2581" xr:uid="{00000000-0005-0000-0000-0000080A0000}"/>
    <cellStyle name="ปกติ 9 38 2" xfId="2582" xr:uid="{00000000-0005-0000-0000-0000090A0000}"/>
    <cellStyle name="ปกติ 9 39" xfId="2583" xr:uid="{00000000-0005-0000-0000-00000A0A0000}"/>
    <cellStyle name="ปกติ 9 39 2" xfId="2584" xr:uid="{00000000-0005-0000-0000-00000B0A0000}"/>
    <cellStyle name="ปกติ 9 4" xfId="2585" xr:uid="{00000000-0005-0000-0000-00000C0A0000}"/>
    <cellStyle name="ปกติ 9 4 2" xfId="2586" xr:uid="{00000000-0005-0000-0000-00000D0A0000}"/>
    <cellStyle name="ปกติ 9 40" xfId="2587" xr:uid="{00000000-0005-0000-0000-00000E0A0000}"/>
    <cellStyle name="ปกติ 9 40 2" xfId="2588" xr:uid="{00000000-0005-0000-0000-00000F0A0000}"/>
    <cellStyle name="ปกติ 9 41" xfId="2589" xr:uid="{00000000-0005-0000-0000-0000100A0000}"/>
    <cellStyle name="ปกติ 9 41 2" xfId="2590" xr:uid="{00000000-0005-0000-0000-0000110A0000}"/>
    <cellStyle name="ปกติ 9 42" xfId="2591" xr:uid="{00000000-0005-0000-0000-0000120A0000}"/>
    <cellStyle name="ปกติ 9 42 2" xfId="2592" xr:uid="{00000000-0005-0000-0000-0000130A0000}"/>
    <cellStyle name="ปกติ 9 43" xfId="2593" xr:uid="{00000000-0005-0000-0000-0000140A0000}"/>
    <cellStyle name="ปกติ 9 43 2" xfId="2594" xr:uid="{00000000-0005-0000-0000-0000150A0000}"/>
    <cellStyle name="ปกติ 9 44" xfId="2595" xr:uid="{00000000-0005-0000-0000-0000160A0000}"/>
    <cellStyle name="ปกติ 9 44 2" xfId="2596" xr:uid="{00000000-0005-0000-0000-0000170A0000}"/>
    <cellStyle name="ปกติ 9 45" xfId="2597" xr:uid="{00000000-0005-0000-0000-0000180A0000}"/>
    <cellStyle name="ปกติ 9 45 2" xfId="2598" xr:uid="{00000000-0005-0000-0000-0000190A0000}"/>
    <cellStyle name="ปกติ 9 46" xfId="2599" xr:uid="{00000000-0005-0000-0000-00001A0A0000}"/>
    <cellStyle name="ปกติ 9 46 2" xfId="2600" xr:uid="{00000000-0005-0000-0000-00001B0A0000}"/>
    <cellStyle name="ปกติ 9 47" xfId="2601" xr:uid="{00000000-0005-0000-0000-00001C0A0000}"/>
    <cellStyle name="ปกติ 9 47 2" xfId="2602" xr:uid="{00000000-0005-0000-0000-00001D0A0000}"/>
    <cellStyle name="ปกติ 9 48" xfId="2603" xr:uid="{00000000-0005-0000-0000-00001E0A0000}"/>
    <cellStyle name="ปกติ 9 48 2" xfId="2604" xr:uid="{00000000-0005-0000-0000-00001F0A0000}"/>
    <cellStyle name="ปกติ 9 49" xfId="2605" xr:uid="{00000000-0005-0000-0000-0000200A0000}"/>
    <cellStyle name="ปกติ 9 49 2" xfId="2606" xr:uid="{00000000-0005-0000-0000-0000210A0000}"/>
    <cellStyle name="ปกติ 9 5" xfId="2607" xr:uid="{00000000-0005-0000-0000-0000220A0000}"/>
    <cellStyle name="ปกติ 9 5 2" xfId="2608" xr:uid="{00000000-0005-0000-0000-0000230A0000}"/>
    <cellStyle name="ปกติ 9 50" xfId="2609" xr:uid="{00000000-0005-0000-0000-0000240A0000}"/>
    <cellStyle name="ปกติ 9 50 2" xfId="2610" xr:uid="{00000000-0005-0000-0000-0000250A0000}"/>
    <cellStyle name="ปกติ 9 51" xfId="2611" xr:uid="{00000000-0005-0000-0000-0000260A0000}"/>
    <cellStyle name="ปกติ 9 51 2" xfId="2612" xr:uid="{00000000-0005-0000-0000-0000270A0000}"/>
    <cellStyle name="ปกติ 9 52" xfId="2613" xr:uid="{00000000-0005-0000-0000-0000280A0000}"/>
    <cellStyle name="ปกติ 9 52 2" xfId="2614" xr:uid="{00000000-0005-0000-0000-0000290A0000}"/>
    <cellStyle name="ปกติ 9 53" xfId="2615" xr:uid="{00000000-0005-0000-0000-00002A0A0000}"/>
    <cellStyle name="ปกติ 9 53 2" xfId="2616" xr:uid="{00000000-0005-0000-0000-00002B0A0000}"/>
    <cellStyle name="ปกติ 9 54" xfId="2617" xr:uid="{00000000-0005-0000-0000-00002C0A0000}"/>
    <cellStyle name="ปกติ 9 54 2" xfId="2618" xr:uid="{00000000-0005-0000-0000-00002D0A0000}"/>
    <cellStyle name="ปกติ 9 55" xfId="2619" xr:uid="{00000000-0005-0000-0000-00002E0A0000}"/>
    <cellStyle name="ปกติ 9 55 2" xfId="2620" xr:uid="{00000000-0005-0000-0000-00002F0A0000}"/>
    <cellStyle name="ปกติ 9 56" xfId="2621" xr:uid="{00000000-0005-0000-0000-0000300A0000}"/>
    <cellStyle name="ปกติ 9 56 2" xfId="2622" xr:uid="{00000000-0005-0000-0000-0000310A0000}"/>
    <cellStyle name="ปกติ 9 57" xfId="2623" xr:uid="{00000000-0005-0000-0000-0000320A0000}"/>
    <cellStyle name="ปกติ 9 57 2" xfId="2624" xr:uid="{00000000-0005-0000-0000-0000330A0000}"/>
    <cellStyle name="ปกติ 9 58" xfId="2625" xr:uid="{00000000-0005-0000-0000-0000340A0000}"/>
    <cellStyle name="ปกติ 9 58 2" xfId="2626" xr:uid="{00000000-0005-0000-0000-0000350A0000}"/>
    <cellStyle name="ปกติ 9 59" xfId="2627" xr:uid="{00000000-0005-0000-0000-0000360A0000}"/>
    <cellStyle name="ปกติ 9 59 2" xfId="2628" xr:uid="{00000000-0005-0000-0000-0000370A0000}"/>
    <cellStyle name="ปกติ 9 6" xfId="2629" xr:uid="{00000000-0005-0000-0000-0000380A0000}"/>
    <cellStyle name="ปกติ 9 6 2" xfId="2630" xr:uid="{00000000-0005-0000-0000-0000390A0000}"/>
    <cellStyle name="ปกติ 9 60" xfId="2631" xr:uid="{00000000-0005-0000-0000-00003A0A0000}"/>
    <cellStyle name="ปกติ 9 60 2" xfId="2632" xr:uid="{00000000-0005-0000-0000-00003B0A0000}"/>
    <cellStyle name="ปกติ 9 61" xfId="2633" xr:uid="{00000000-0005-0000-0000-00003C0A0000}"/>
    <cellStyle name="ปกติ 9 61 2" xfId="2634" xr:uid="{00000000-0005-0000-0000-00003D0A0000}"/>
    <cellStyle name="ปกติ 9 62" xfId="2635" xr:uid="{00000000-0005-0000-0000-00003E0A0000}"/>
    <cellStyle name="ปกติ 9 62 2" xfId="2636" xr:uid="{00000000-0005-0000-0000-00003F0A0000}"/>
    <cellStyle name="ปกติ 9 63" xfId="2637" xr:uid="{00000000-0005-0000-0000-0000400A0000}"/>
    <cellStyle name="ปกติ 9 63 2" xfId="2638" xr:uid="{00000000-0005-0000-0000-0000410A0000}"/>
    <cellStyle name="ปกติ 9 64" xfId="2639" xr:uid="{00000000-0005-0000-0000-0000420A0000}"/>
    <cellStyle name="ปกติ 9 64 2" xfId="2640" xr:uid="{00000000-0005-0000-0000-0000430A0000}"/>
    <cellStyle name="ปกติ 9 65" xfId="2641" xr:uid="{00000000-0005-0000-0000-0000440A0000}"/>
    <cellStyle name="ปกติ 9 65 2" xfId="2642" xr:uid="{00000000-0005-0000-0000-0000450A0000}"/>
    <cellStyle name="ปกติ 9 66" xfId="2643" xr:uid="{00000000-0005-0000-0000-0000460A0000}"/>
    <cellStyle name="ปกติ 9 66 2" xfId="2644" xr:uid="{00000000-0005-0000-0000-0000470A0000}"/>
    <cellStyle name="ปกติ 9 67" xfId="2645" xr:uid="{00000000-0005-0000-0000-0000480A0000}"/>
    <cellStyle name="ปกติ 9 67 2" xfId="2646" xr:uid="{00000000-0005-0000-0000-0000490A0000}"/>
    <cellStyle name="ปกติ 9 68" xfId="2647" xr:uid="{00000000-0005-0000-0000-00004A0A0000}"/>
    <cellStyle name="ปกติ 9 68 2" xfId="2648" xr:uid="{00000000-0005-0000-0000-00004B0A0000}"/>
    <cellStyle name="ปกติ 9 69" xfId="2649" xr:uid="{00000000-0005-0000-0000-00004C0A0000}"/>
    <cellStyle name="ปกติ 9 69 2" xfId="2650" xr:uid="{00000000-0005-0000-0000-00004D0A0000}"/>
    <cellStyle name="ปกติ 9 7" xfId="2651" xr:uid="{00000000-0005-0000-0000-00004E0A0000}"/>
    <cellStyle name="ปกติ 9 7 2" xfId="2652" xr:uid="{00000000-0005-0000-0000-00004F0A0000}"/>
    <cellStyle name="ปกติ 9 70" xfId="2653" xr:uid="{00000000-0005-0000-0000-0000500A0000}"/>
    <cellStyle name="ปกติ 9 8" xfId="2654" xr:uid="{00000000-0005-0000-0000-0000510A0000}"/>
    <cellStyle name="ปกติ 9 8 2" xfId="2655" xr:uid="{00000000-0005-0000-0000-0000520A0000}"/>
    <cellStyle name="ปกติ 9 9" xfId="2656" xr:uid="{00000000-0005-0000-0000-0000530A0000}"/>
    <cellStyle name="ปกติ 9 9 2" xfId="2657" xr:uid="{00000000-0005-0000-0000-0000540A0000}"/>
    <cellStyle name="ป้อนค่า 2" xfId="2658" xr:uid="{00000000-0005-0000-0000-0000550A0000}"/>
    <cellStyle name="ป้อนค่า 2 2" xfId="2659" xr:uid="{00000000-0005-0000-0000-0000560A0000}"/>
    <cellStyle name="ป้อนค่า 2 3" xfId="2660" xr:uid="{00000000-0005-0000-0000-0000570A0000}"/>
    <cellStyle name="ป้อนค่า 3" xfId="2661" xr:uid="{00000000-0005-0000-0000-0000580A0000}"/>
    <cellStyle name="ป้อนค่า 3 2" xfId="2662" xr:uid="{00000000-0005-0000-0000-0000590A0000}"/>
    <cellStyle name="ป้อนค่า 4" xfId="2663" xr:uid="{00000000-0005-0000-0000-00005A0A0000}"/>
    <cellStyle name="ปานกลาง 2" xfId="2664" xr:uid="{00000000-0005-0000-0000-00005B0A0000}"/>
    <cellStyle name="ปานกลาง 2 2" xfId="2665" xr:uid="{00000000-0005-0000-0000-00005C0A0000}"/>
    <cellStyle name="ปานกลาง 3" xfId="2666" xr:uid="{00000000-0005-0000-0000-00005D0A0000}"/>
    <cellStyle name="เปอร์เซ็นต์ 2" xfId="717" xr:uid="{00000000-0005-0000-0000-00005E0A0000}"/>
    <cellStyle name="เปอร์เซ็นต์ 3" xfId="718" xr:uid="{00000000-0005-0000-0000-00005F0A0000}"/>
    <cellStyle name="เปอร์เซ็นต์ 4" xfId="719" xr:uid="{00000000-0005-0000-0000-0000600A0000}"/>
    <cellStyle name="เปอร์เซ็นต์ 4 2" xfId="720" xr:uid="{00000000-0005-0000-0000-0000610A0000}"/>
    <cellStyle name="ผลรวม 2" xfId="2667" xr:uid="{00000000-0005-0000-0000-0000620A0000}"/>
    <cellStyle name="ผลรวม 2 2" xfId="2668" xr:uid="{00000000-0005-0000-0000-0000630A0000}"/>
    <cellStyle name="ผลรวม 2 3" xfId="2669" xr:uid="{00000000-0005-0000-0000-0000640A0000}"/>
    <cellStyle name="ผลรวม 3" xfId="2670" xr:uid="{00000000-0005-0000-0000-0000650A0000}"/>
    <cellStyle name="ผลรวม 3 2" xfId="2671" xr:uid="{00000000-0005-0000-0000-0000660A0000}"/>
    <cellStyle name="ผลรวม 4" xfId="2672" xr:uid="{00000000-0005-0000-0000-0000670A0000}"/>
    <cellStyle name="ผลรวม 5" xfId="2673" xr:uid="{00000000-0005-0000-0000-0000680A0000}"/>
    <cellStyle name="แย่ 2" xfId="721" xr:uid="{00000000-0005-0000-0000-0000690A0000}"/>
    <cellStyle name="แย่ 2 2" xfId="722" xr:uid="{00000000-0005-0000-0000-00006A0A0000}"/>
    <cellStyle name="แย่ 3" xfId="723" xr:uid="{00000000-0005-0000-0000-00006B0A0000}"/>
    <cellStyle name="ฤธถ [0]_95" xfId="2674" xr:uid="{00000000-0005-0000-0000-00006C0A0000}"/>
    <cellStyle name="ฤธถ_95" xfId="2675" xr:uid="{00000000-0005-0000-0000-00006D0A0000}"/>
    <cellStyle name="ล๋ศญ [0]_95" xfId="2676" xr:uid="{00000000-0005-0000-0000-00006E0A0000}"/>
    <cellStyle name="ล๋ศญ_95" xfId="2677" xr:uid="{00000000-0005-0000-0000-00006F0A0000}"/>
    <cellStyle name="วฅมุ_4ฟ๙ฝวภ๛" xfId="2678" xr:uid="{00000000-0005-0000-0000-0000700A0000}"/>
    <cellStyle name="ส่วนที่ถูกเน้น1 2" xfId="2679" xr:uid="{00000000-0005-0000-0000-0000710A0000}"/>
    <cellStyle name="ส่วนที่ถูกเน้น1 2 2" xfId="2680" xr:uid="{00000000-0005-0000-0000-0000720A0000}"/>
    <cellStyle name="ส่วนที่ถูกเน้น1 3" xfId="2681" xr:uid="{00000000-0005-0000-0000-0000730A0000}"/>
    <cellStyle name="ส่วนที่ถูกเน้น2 2" xfId="2682" xr:uid="{00000000-0005-0000-0000-0000740A0000}"/>
    <cellStyle name="ส่วนที่ถูกเน้น2 2 2" xfId="2683" xr:uid="{00000000-0005-0000-0000-0000750A0000}"/>
    <cellStyle name="ส่วนที่ถูกเน้น2 3" xfId="2684" xr:uid="{00000000-0005-0000-0000-0000760A0000}"/>
    <cellStyle name="ส่วนที่ถูกเน้น3 2" xfId="2685" xr:uid="{00000000-0005-0000-0000-0000770A0000}"/>
    <cellStyle name="ส่วนที่ถูกเน้น3 2 2" xfId="2686" xr:uid="{00000000-0005-0000-0000-0000780A0000}"/>
    <cellStyle name="ส่วนที่ถูกเน้น3 3" xfId="2687" xr:uid="{00000000-0005-0000-0000-0000790A0000}"/>
    <cellStyle name="ส่วนที่ถูกเน้น4 2" xfId="2688" xr:uid="{00000000-0005-0000-0000-00007A0A0000}"/>
    <cellStyle name="ส่วนที่ถูกเน้น4 2 2" xfId="2689" xr:uid="{00000000-0005-0000-0000-00007B0A0000}"/>
    <cellStyle name="ส่วนที่ถูกเน้น4 3" xfId="2690" xr:uid="{00000000-0005-0000-0000-00007C0A0000}"/>
    <cellStyle name="ส่วนที่ถูกเน้น5 2" xfId="2691" xr:uid="{00000000-0005-0000-0000-00007D0A0000}"/>
    <cellStyle name="ส่วนที่ถูกเน้น6 2" xfId="2692" xr:uid="{00000000-0005-0000-0000-00007E0A0000}"/>
    <cellStyle name="ส่วนที่ถูกเน้น6 2 2" xfId="2693" xr:uid="{00000000-0005-0000-0000-00007F0A0000}"/>
    <cellStyle name="ส่วนที่ถูกเน้น6 3" xfId="2694" xr:uid="{00000000-0005-0000-0000-0000800A0000}"/>
    <cellStyle name="แสดงผล 2" xfId="724" xr:uid="{00000000-0005-0000-0000-0000810A0000}"/>
    <cellStyle name="แสดงผล 2 2" xfId="725" xr:uid="{00000000-0005-0000-0000-0000820A0000}"/>
    <cellStyle name="แสดงผล 2 3" xfId="726" xr:uid="{00000000-0005-0000-0000-0000830A0000}"/>
    <cellStyle name="แสดงผล 3" xfId="727" xr:uid="{00000000-0005-0000-0000-0000840A0000}"/>
    <cellStyle name="แสดงผล 3 2" xfId="728" xr:uid="{00000000-0005-0000-0000-0000850A0000}"/>
    <cellStyle name="แสดงผล 4" xfId="729" xr:uid="{00000000-0005-0000-0000-0000860A0000}"/>
    <cellStyle name="หมายเหตุ 2" xfId="2695" xr:uid="{00000000-0005-0000-0000-0000870A0000}"/>
    <cellStyle name="หมายเหตุ 2 2" xfId="2696" xr:uid="{00000000-0005-0000-0000-0000880A0000}"/>
    <cellStyle name="หมายเหตุ 2 3" xfId="2697" xr:uid="{00000000-0005-0000-0000-0000890A0000}"/>
    <cellStyle name="หมายเหตุ 3" xfId="2698" xr:uid="{00000000-0005-0000-0000-00008A0A0000}"/>
    <cellStyle name="หมายเหตุ 3 2" xfId="2699" xr:uid="{00000000-0005-0000-0000-00008B0A0000}"/>
    <cellStyle name="หมายเหตุ 4" xfId="2700" xr:uid="{00000000-0005-0000-0000-00008C0A0000}"/>
    <cellStyle name="หัวเรื่อง 1 2" xfId="2701" xr:uid="{00000000-0005-0000-0000-00008D0A0000}"/>
    <cellStyle name="หัวเรื่อง 1 2 2" xfId="2702" xr:uid="{00000000-0005-0000-0000-00008E0A0000}"/>
    <cellStyle name="หัวเรื่อง 1 3" xfId="2703" xr:uid="{00000000-0005-0000-0000-00008F0A0000}"/>
    <cellStyle name="หัวเรื่อง 2 2" xfId="2704" xr:uid="{00000000-0005-0000-0000-0000900A0000}"/>
    <cellStyle name="หัวเรื่อง 2 2 2" xfId="2705" xr:uid="{00000000-0005-0000-0000-0000910A0000}"/>
    <cellStyle name="หัวเรื่อง 2 3" xfId="2706" xr:uid="{00000000-0005-0000-0000-0000920A0000}"/>
    <cellStyle name="หัวเรื่อง 3 2" xfId="2707" xr:uid="{00000000-0005-0000-0000-0000930A0000}"/>
    <cellStyle name="หัวเรื่อง 3 2 2" xfId="2708" xr:uid="{00000000-0005-0000-0000-0000940A0000}"/>
    <cellStyle name="หัวเรื่อง 3 3" xfId="2709" xr:uid="{00000000-0005-0000-0000-0000950A0000}"/>
    <cellStyle name="หัวเรื่อง 4 2" xfId="2710" xr:uid="{00000000-0005-0000-0000-0000960A0000}"/>
    <cellStyle name="หัวเรื่อง 4 2 2" xfId="2711" xr:uid="{00000000-0005-0000-0000-0000970A0000}"/>
    <cellStyle name="หัวเรื่อง 4 3" xfId="2712" xr:uid="{00000000-0005-0000-0000-0000980A0000}"/>
    <cellStyle name="常规_สต๊อกเดือน 12" xfId="2713" xr:uid="{00000000-0005-0000-0000-0000990A0000}"/>
    <cellStyle name="標準_FIXED ASSET" xfId="2714" xr:uid="{00000000-0005-0000-0000-00009A0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61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57150</xdr:colOff>
      <xdr:row>34</xdr:row>
      <xdr:rowOff>117475</xdr:rowOff>
    </xdr:from>
    <xdr:ext cx="2041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35E61AC-4878-4FA4-8B55-33D57CC2696E}"/>
            </a:ext>
          </a:extLst>
        </xdr:cNvPr>
        <xdr:cNvSpPr txBox="1"/>
      </xdr:nvSpPr>
      <xdr:spPr>
        <a:xfrm>
          <a:off x="3314700" y="910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81</xdr:row>
      <xdr:rowOff>0</xdr:rowOff>
    </xdr:from>
    <xdr:ext cx="21677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EEB0C5C-8021-4E60-A106-352E8478D1C7}"/>
            </a:ext>
          </a:extLst>
        </xdr:cNvPr>
        <xdr:cNvSpPr txBox="1"/>
      </xdr:nvSpPr>
      <xdr:spPr>
        <a:xfrm>
          <a:off x="3457575" y="944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75</xdr:row>
      <xdr:rowOff>117475</xdr:rowOff>
    </xdr:from>
    <xdr:ext cx="204176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AC74EAF-DFB8-41F1-A481-DD68E04F0F96}"/>
            </a:ext>
          </a:extLst>
        </xdr:cNvPr>
        <xdr:cNvSpPr txBox="1"/>
      </xdr:nvSpPr>
      <xdr:spPr>
        <a:xfrm>
          <a:off x="3314700" y="1956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73</xdr:row>
      <xdr:rowOff>117475</xdr:rowOff>
    </xdr:from>
    <xdr:ext cx="204176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3CD8A513-0446-4440-8374-F57D12814DA5}"/>
            </a:ext>
          </a:extLst>
        </xdr:cNvPr>
        <xdr:cNvSpPr txBox="1"/>
      </xdr:nvSpPr>
      <xdr:spPr>
        <a:xfrm>
          <a:off x="3314700" y="190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109</xdr:row>
      <xdr:rowOff>117475</xdr:rowOff>
    </xdr:from>
    <xdr:ext cx="204176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158D8614-792D-4125-81C2-95906EBD2B39}"/>
            </a:ext>
          </a:extLst>
        </xdr:cNvPr>
        <xdr:cNvSpPr txBox="1"/>
      </xdr:nvSpPr>
      <xdr:spPr>
        <a:xfrm>
          <a:off x="3314700" y="2840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113</xdr:row>
      <xdr:rowOff>117475</xdr:rowOff>
    </xdr:from>
    <xdr:ext cx="204176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8D454EA4-8501-4F7D-9EDB-3692A3F3F19E}"/>
            </a:ext>
          </a:extLst>
        </xdr:cNvPr>
        <xdr:cNvSpPr txBox="1"/>
      </xdr:nvSpPr>
      <xdr:spPr>
        <a:xfrm>
          <a:off x="3314700" y="2947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111</xdr:row>
      <xdr:rowOff>117475</xdr:rowOff>
    </xdr:from>
    <xdr:ext cx="204176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A429AB4-E514-4520-82E6-E9AFDD43472E}"/>
            </a:ext>
          </a:extLst>
        </xdr:cNvPr>
        <xdr:cNvSpPr txBox="1"/>
      </xdr:nvSpPr>
      <xdr:spPr>
        <a:xfrm>
          <a:off x="3314700" y="2894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148</xdr:row>
      <xdr:rowOff>117475</xdr:rowOff>
    </xdr:from>
    <xdr:ext cx="204176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BFE621C0-9B74-467A-9CB2-552ED14E8823}"/>
            </a:ext>
          </a:extLst>
        </xdr:cNvPr>
        <xdr:cNvSpPr txBox="1"/>
      </xdr:nvSpPr>
      <xdr:spPr>
        <a:xfrm>
          <a:off x="3314700" y="3880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151</xdr:row>
      <xdr:rowOff>117475</xdr:rowOff>
    </xdr:from>
    <xdr:ext cx="204176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E3FE9D21-CCE0-41D3-B7D6-88734B80D6D6}"/>
            </a:ext>
          </a:extLst>
        </xdr:cNvPr>
        <xdr:cNvSpPr txBox="1"/>
      </xdr:nvSpPr>
      <xdr:spPr>
        <a:xfrm>
          <a:off x="3314700" y="3960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149</xdr:row>
      <xdr:rowOff>117475</xdr:rowOff>
    </xdr:from>
    <xdr:ext cx="204176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2D0FC297-DB4D-4D34-82AD-31AD52A2821C}"/>
            </a:ext>
          </a:extLst>
        </xdr:cNvPr>
        <xdr:cNvSpPr txBox="1"/>
      </xdr:nvSpPr>
      <xdr:spPr>
        <a:xfrm>
          <a:off x="3314700" y="390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188</xdr:row>
      <xdr:rowOff>0</xdr:rowOff>
    </xdr:from>
    <xdr:ext cx="204176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562D3B6-6D64-48A4-9B5E-F743B208BA53}"/>
            </a:ext>
          </a:extLst>
        </xdr:cNvPr>
        <xdr:cNvSpPr txBox="1"/>
      </xdr:nvSpPr>
      <xdr:spPr>
        <a:xfrm>
          <a:off x="3314700" y="486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190</xdr:row>
      <xdr:rowOff>107950</xdr:rowOff>
    </xdr:from>
    <xdr:ext cx="216776" cy="27400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D27524FF-F036-453B-9AF9-9BE14C1C3FA2}"/>
            </a:ext>
          </a:extLst>
        </xdr:cNvPr>
        <xdr:cNvSpPr txBox="1"/>
      </xdr:nvSpPr>
      <xdr:spPr>
        <a:xfrm>
          <a:off x="3457575" y="410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188</xdr:row>
      <xdr:rowOff>107950</xdr:rowOff>
    </xdr:from>
    <xdr:ext cx="216776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4DA7D37-44C0-4A75-8A5D-64D11AD194AD}"/>
            </a:ext>
          </a:extLst>
        </xdr:cNvPr>
        <xdr:cNvSpPr txBox="1"/>
      </xdr:nvSpPr>
      <xdr:spPr>
        <a:xfrm>
          <a:off x="3457575" y="404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225</xdr:row>
      <xdr:rowOff>0</xdr:rowOff>
    </xdr:from>
    <xdr:ext cx="213899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87F9E8-67D9-4933-A6A7-C62B6ACAF855}"/>
            </a:ext>
          </a:extLst>
        </xdr:cNvPr>
        <xdr:cNvSpPr txBox="1"/>
      </xdr:nvSpPr>
      <xdr:spPr>
        <a:xfrm>
          <a:off x="3314700" y="5849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227</xdr:row>
      <xdr:rowOff>117475</xdr:rowOff>
    </xdr:from>
    <xdr:ext cx="204176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6EF263C6-5DA2-4E54-8042-7D8F8A89C631}"/>
            </a:ext>
          </a:extLst>
        </xdr:cNvPr>
        <xdr:cNvSpPr txBox="1"/>
      </xdr:nvSpPr>
      <xdr:spPr>
        <a:xfrm>
          <a:off x="3314700" y="591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225</xdr:row>
      <xdr:rowOff>117475</xdr:rowOff>
    </xdr:from>
    <xdr:ext cx="204176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B9B4352-9EA9-4EFB-8160-FB6E7AF2D09C}"/>
            </a:ext>
          </a:extLst>
        </xdr:cNvPr>
        <xdr:cNvSpPr txBox="1"/>
      </xdr:nvSpPr>
      <xdr:spPr>
        <a:xfrm>
          <a:off x="3314700" y="586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261</xdr:row>
      <xdr:rowOff>0</xdr:rowOff>
    </xdr:from>
    <xdr:ext cx="216776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6E4B76F-7C63-4B20-8018-57542AAED742}"/>
            </a:ext>
          </a:extLst>
        </xdr:cNvPr>
        <xdr:cNvSpPr txBox="1"/>
      </xdr:nvSpPr>
      <xdr:spPr>
        <a:xfrm>
          <a:off x="3457575" y="4020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264</xdr:row>
      <xdr:rowOff>117475</xdr:rowOff>
    </xdr:from>
    <xdr:ext cx="204176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ABEF5AF2-DD24-4200-89C2-0045776CB3C3}"/>
            </a:ext>
          </a:extLst>
        </xdr:cNvPr>
        <xdr:cNvSpPr txBox="1"/>
      </xdr:nvSpPr>
      <xdr:spPr>
        <a:xfrm>
          <a:off x="3314700" y="6906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262</xdr:row>
      <xdr:rowOff>117475</xdr:rowOff>
    </xdr:from>
    <xdr:ext cx="204176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B8F8FAC6-5EAC-457E-9EEC-D7877E529226}"/>
            </a:ext>
          </a:extLst>
        </xdr:cNvPr>
        <xdr:cNvSpPr txBox="1"/>
      </xdr:nvSpPr>
      <xdr:spPr>
        <a:xfrm>
          <a:off x="3314700" y="6853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347</xdr:row>
      <xdr:rowOff>114300</xdr:rowOff>
    </xdr:from>
    <xdr:ext cx="216776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94EA9759-CA98-4AB8-96E3-9CD109FB40F9}"/>
            </a:ext>
          </a:extLst>
        </xdr:cNvPr>
        <xdr:cNvSpPr txBox="1"/>
      </xdr:nvSpPr>
      <xdr:spPr>
        <a:xfrm>
          <a:off x="3457575" y="7142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342</xdr:row>
      <xdr:rowOff>107950</xdr:rowOff>
    </xdr:from>
    <xdr:ext cx="216776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2375485-FBBF-422A-9F70-CBB0DE86E6D7}"/>
            </a:ext>
          </a:extLst>
        </xdr:cNvPr>
        <xdr:cNvSpPr txBox="1"/>
      </xdr:nvSpPr>
      <xdr:spPr>
        <a:xfrm>
          <a:off x="3457575" y="7223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9</xdr:col>
      <xdr:colOff>57150</xdr:colOff>
      <xdr:row>340</xdr:row>
      <xdr:rowOff>107950</xdr:rowOff>
    </xdr:from>
    <xdr:ext cx="216776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8656CE4F-F47C-48F6-BA15-983650BCF20C}"/>
            </a:ext>
          </a:extLst>
        </xdr:cNvPr>
        <xdr:cNvSpPr txBox="1"/>
      </xdr:nvSpPr>
      <xdr:spPr>
        <a:xfrm>
          <a:off x="3457575" y="7170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34</xdr:row>
      <xdr:rowOff>123825</xdr:rowOff>
    </xdr:from>
    <xdr:ext cx="203204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341EB8D5-39AE-4D77-9D43-F89F1039C4B7}"/>
            </a:ext>
          </a:extLst>
        </xdr:cNvPr>
        <xdr:cNvSpPr txBox="1"/>
      </xdr:nvSpPr>
      <xdr:spPr>
        <a:xfrm>
          <a:off x="4819650" y="911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73</xdr:row>
      <xdr:rowOff>123825</xdr:rowOff>
    </xdr:from>
    <xdr:ext cx="203204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3B68AFB3-C8A3-472B-95AF-0F626BB0558E}"/>
            </a:ext>
          </a:extLst>
        </xdr:cNvPr>
        <xdr:cNvSpPr txBox="1"/>
      </xdr:nvSpPr>
      <xdr:spPr>
        <a:xfrm>
          <a:off x="4819650" y="1904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111</xdr:row>
      <xdr:rowOff>123825</xdr:rowOff>
    </xdr:from>
    <xdr:ext cx="203204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77535F1-C767-4230-BBDF-0348E31F4542}"/>
            </a:ext>
          </a:extLst>
        </xdr:cNvPr>
        <xdr:cNvSpPr txBox="1"/>
      </xdr:nvSpPr>
      <xdr:spPr>
        <a:xfrm>
          <a:off x="4819650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149</xdr:row>
      <xdr:rowOff>123825</xdr:rowOff>
    </xdr:from>
    <xdr:ext cx="203204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1457E28F-1BF0-406D-8ACA-689D79EB6AF6}"/>
            </a:ext>
          </a:extLst>
        </xdr:cNvPr>
        <xdr:cNvSpPr txBox="1"/>
      </xdr:nvSpPr>
      <xdr:spPr>
        <a:xfrm>
          <a:off x="4819650" y="3908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188</xdr:row>
      <xdr:rowOff>114300</xdr:rowOff>
    </xdr:from>
    <xdr:ext cx="203204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F5383931-C98B-49C4-AB46-DF23C1DBA1C6}"/>
            </a:ext>
          </a:extLst>
        </xdr:cNvPr>
        <xdr:cNvSpPr txBox="1"/>
      </xdr:nvSpPr>
      <xdr:spPr>
        <a:xfrm>
          <a:off x="4819650" y="4880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225</xdr:row>
      <xdr:rowOff>123825</xdr:rowOff>
    </xdr:from>
    <xdr:ext cx="203204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623CAC2-E913-4BBE-8FB6-9B6520BA77F9}"/>
            </a:ext>
          </a:extLst>
        </xdr:cNvPr>
        <xdr:cNvSpPr txBox="1"/>
      </xdr:nvSpPr>
      <xdr:spPr>
        <a:xfrm>
          <a:off x="4819650" y="5861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262</xdr:row>
      <xdr:rowOff>123825</xdr:rowOff>
    </xdr:from>
    <xdr:ext cx="203204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234B76CA-4211-4B4A-AEB6-674363781EB6}"/>
            </a:ext>
          </a:extLst>
        </xdr:cNvPr>
        <xdr:cNvSpPr txBox="1"/>
      </xdr:nvSpPr>
      <xdr:spPr>
        <a:xfrm>
          <a:off x="4819650" y="6854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301</xdr:row>
      <xdr:rowOff>114300</xdr:rowOff>
    </xdr:from>
    <xdr:ext cx="203204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82BF86C-47DE-472E-BFB1-254A9562940C}"/>
            </a:ext>
          </a:extLst>
        </xdr:cNvPr>
        <xdr:cNvSpPr txBox="1"/>
      </xdr:nvSpPr>
      <xdr:spPr>
        <a:xfrm>
          <a:off x="4819650" y="7836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340</xdr:row>
      <xdr:rowOff>114300</xdr:rowOff>
    </xdr:from>
    <xdr:ext cx="203204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375F31FB-CAC1-4841-A7A1-5272E0C297F1}"/>
            </a:ext>
          </a:extLst>
        </xdr:cNvPr>
        <xdr:cNvSpPr txBox="1"/>
      </xdr:nvSpPr>
      <xdr:spPr>
        <a:xfrm>
          <a:off x="4819650" y="8799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380</xdr:row>
      <xdr:rowOff>114300</xdr:rowOff>
    </xdr:from>
    <xdr:ext cx="203204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99CC3DD2-702C-43F2-998E-71F2A724660C}"/>
            </a:ext>
          </a:extLst>
        </xdr:cNvPr>
        <xdr:cNvSpPr txBox="1"/>
      </xdr:nvSpPr>
      <xdr:spPr>
        <a:xfrm>
          <a:off x="4819650" y="9755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418</xdr:row>
      <xdr:rowOff>123825</xdr:rowOff>
    </xdr:from>
    <xdr:ext cx="203204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08FD73B-1629-4825-B1A5-6813E68C0F3A}"/>
            </a:ext>
          </a:extLst>
        </xdr:cNvPr>
        <xdr:cNvSpPr txBox="1"/>
      </xdr:nvSpPr>
      <xdr:spPr>
        <a:xfrm>
          <a:off x="4819650" y="10736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456</xdr:row>
      <xdr:rowOff>123825</xdr:rowOff>
    </xdr:from>
    <xdr:ext cx="203204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E0A253DE-6BAB-4A5B-8526-F28549FA9B2D}"/>
            </a:ext>
          </a:extLst>
        </xdr:cNvPr>
        <xdr:cNvSpPr txBox="1"/>
      </xdr:nvSpPr>
      <xdr:spPr>
        <a:xfrm>
          <a:off x="4819650" y="1172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493</xdr:row>
      <xdr:rowOff>123825</xdr:rowOff>
    </xdr:from>
    <xdr:ext cx="203204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D00A820-4AB3-49B6-BDE2-C5279124443A}"/>
            </a:ext>
          </a:extLst>
        </xdr:cNvPr>
        <xdr:cNvSpPr txBox="1"/>
      </xdr:nvSpPr>
      <xdr:spPr>
        <a:xfrm>
          <a:off x="4819650" y="127149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530</xdr:row>
      <xdr:rowOff>123825</xdr:rowOff>
    </xdr:from>
    <xdr:ext cx="203204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DF5B1114-1F22-4CA5-AFA1-792671B0F8B5}"/>
            </a:ext>
          </a:extLst>
        </xdr:cNvPr>
        <xdr:cNvSpPr txBox="1"/>
      </xdr:nvSpPr>
      <xdr:spPr>
        <a:xfrm>
          <a:off x="4819650" y="1370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567</xdr:row>
      <xdr:rowOff>123825</xdr:rowOff>
    </xdr:from>
    <xdr:ext cx="203204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41BC2EAE-032F-4574-A3D1-D4B0AE0C22BD}"/>
            </a:ext>
          </a:extLst>
        </xdr:cNvPr>
        <xdr:cNvSpPr txBox="1"/>
      </xdr:nvSpPr>
      <xdr:spPr>
        <a:xfrm>
          <a:off x="4819650" y="14694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604</xdr:row>
      <xdr:rowOff>123825</xdr:rowOff>
    </xdr:from>
    <xdr:ext cx="203204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A5718A30-AF22-4AC4-986C-1662097CBF10}"/>
            </a:ext>
          </a:extLst>
        </xdr:cNvPr>
        <xdr:cNvSpPr txBox="1"/>
      </xdr:nvSpPr>
      <xdr:spPr>
        <a:xfrm>
          <a:off x="4819650" y="15684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641</xdr:row>
      <xdr:rowOff>123825</xdr:rowOff>
    </xdr:from>
    <xdr:ext cx="203204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6F62369-234C-468A-BDDB-E4883893E425}"/>
            </a:ext>
          </a:extLst>
        </xdr:cNvPr>
        <xdr:cNvSpPr txBox="1"/>
      </xdr:nvSpPr>
      <xdr:spPr>
        <a:xfrm>
          <a:off x="4819650" y="1667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678</xdr:row>
      <xdr:rowOff>123825</xdr:rowOff>
    </xdr:from>
    <xdr:ext cx="203204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1E21C3C-03F0-40B3-95C6-E698E21186BE}"/>
            </a:ext>
          </a:extLst>
        </xdr:cNvPr>
        <xdr:cNvSpPr txBox="1"/>
      </xdr:nvSpPr>
      <xdr:spPr>
        <a:xfrm>
          <a:off x="4819650" y="17653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715</xdr:row>
      <xdr:rowOff>123825</xdr:rowOff>
    </xdr:from>
    <xdr:ext cx="203204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BFEFACB-B938-4FF8-ADF7-5669A5F1E7BA}"/>
            </a:ext>
          </a:extLst>
        </xdr:cNvPr>
        <xdr:cNvSpPr txBox="1"/>
      </xdr:nvSpPr>
      <xdr:spPr>
        <a:xfrm>
          <a:off x="4819650" y="18646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752</xdr:row>
      <xdr:rowOff>123825</xdr:rowOff>
    </xdr:from>
    <xdr:ext cx="203204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B57AC2B-749D-4CD2-B377-8453F5F08294}"/>
            </a:ext>
          </a:extLst>
        </xdr:cNvPr>
        <xdr:cNvSpPr txBox="1"/>
      </xdr:nvSpPr>
      <xdr:spPr>
        <a:xfrm>
          <a:off x="4819650" y="1963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789</xdr:row>
      <xdr:rowOff>123825</xdr:rowOff>
    </xdr:from>
    <xdr:ext cx="203204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124A3939-19F3-4127-8D8D-322B6F8FDB87}"/>
            </a:ext>
          </a:extLst>
        </xdr:cNvPr>
        <xdr:cNvSpPr txBox="1"/>
      </xdr:nvSpPr>
      <xdr:spPr>
        <a:xfrm>
          <a:off x="4819650" y="2062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827</xdr:row>
      <xdr:rowOff>123825</xdr:rowOff>
    </xdr:from>
    <xdr:ext cx="203204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2C9E185-44D5-49C0-9093-A002BAE2D371}"/>
            </a:ext>
          </a:extLst>
        </xdr:cNvPr>
        <xdr:cNvSpPr txBox="1"/>
      </xdr:nvSpPr>
      <xdr:spPr>
        <a:xfrm>
          <a:off x="4819650" y="21641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899</xdr:row>
      <xdr:rowOff>114300</xdr:rowOff>
    </xdr:from>
    <xdr:ext cx="203204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80FA4CC0-A204-4F72-A478-7EAD34609884}"/>
            </a:ext>
          </a:extLst>
        </xdr:cNvPr>
        <xdr:cNvSpPr txBox="1"/>
      </xdr:nvSpPr>
      <xdr:spPr>
        <a:xfrm>
          <a:off x="4819650" y="23561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12</xdr:col>
      <xdr:colOff>57150</xdr:colOff>
      <xdr:row>863</xdr:row>
      <xdr:rowOff>114300</xdr:rowOff>
    </xdr:from>
    <xdr:ext cx="203204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5C9B0277-CE41-4C85-8475-A45DE016B483}"/>
            </a:ext>
          </a:extLst>
        </xdr:cNvPr>
        <xdr:cNvSpPr txBox="1"/>
      </xdr:nvSpPr>
      <xdr:spPr>
        <a:xfrm>
          <a:off x="4819650" y="2260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22</xdr:row>
      <xdr:rowOff>123825</xdr:rowOff>
    </xdr:from>
    <xdr:ext cx="19396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754814F-D9A1-4892-9D29-21089326948B}"/>
            </a:ext>
          </a:extLst>
        </xdr:cNvPr>
        <xdr:cNvSpPr txBox="1"/>
      </xdr:nvSpPr>
      <xdr:spPr>
        <a:xfrm>
          <a:off x="8416018" y="77729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47625</xdr:colOff>
      <xdr:row>25</xdr:row>
      <xdr:rowOff>123825</xdr:rowOff>
    </xdr:from>
    <xdr:ext cx="19445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0A43595-E0A2-4AE6-A471-3FAE757B4BEF}"/>
            </a:ext>
          </a:extLst>
        </xdr:cNvPr>
        <xdr:cNvSpPr txBox="1"/>
      </xdr:nvSpPr>
      <xdr:spPr>
        <a:xfrm>
          <a:off x="8797925" y="678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27</xdr:row>
      <xdr:rowOff>123825</xdr:rowOff>
    </xdr:from>
    <xdr:ext cx="19396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85DA2C-B808-40F1-87BC-77DCCB5138D2}"/>
            </a:ext>
          </a:extLst>
        </xdr:cNvPr>
        <xdr:cNvSpPr txBox="1"/>
      </xdr:nvSpPr>
      <xdr:spPr>
        <a:xfrm>
          <a:off x="9172575" y="932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57150</xdr:colOff>
      <xdr:row>32</xdr:row>
      <xdr:rowOff>123825</xdr:rowOff>
    </xdr:from>
    <xdr:ext cx="20320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D448DD6-F61D-41C0-A958-6E48313BF8A9}"/>
            </a:ext>
          </a:extLst>
        </xdr:cNvPr>
        <xdr:cNvSpPr txBox="1"/>
      </xdr:nvSpPr>
      <xdr:spPr>
        <a:xfrm>
          <a:off x="9029700" y="751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Cs\VCAL\TB-&#3650;&#3619;&#3591;&#3649;&#3619;&#3617;\TB_07%20JUL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01%20-%20Data\02%20&#3591;&#3610;&#3585;&#3634;&#3619;&#3648;&#3591;&#3636;&#3609;\&#3591;&#3610;%20&#3648;&#3629;&#3648;&#3594;&#3637;&#3656;&#3618;&#3609;\ASIAN%20Q3-51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03"/>
  <sheetViews>
    <sheetView showGridLines="0" topLeftCell="A154" zoomScaleNormal="100" zoomScaleSheetLayoutView="100" workbookViewId="0">
      <selection activeCell="W158" sqref="W158"/>
    </sheetView>
  </sheetViews>
  <sheetFormatPr defaultColWidth="7" defaultRowHeight="21"/>
  <cols>
    <col min="1" max="4" width="3.625" style="18" customWidth="1"/>
    <col min="5" max="5" width="5.625" style="18" customWidth="1"/>
    <col min="6" max="6" width="10.625" style="18" customWidth="1"/>
    <col min="7" max="7" width="0.875" style="18" customWidth="1"/>
    <col min="8" max="8" width="10.625" style="18" customWidth="1"/>
    <col min="9" max="9" width="0.875" style="18" customWidth="1"/>
    <col min="10" max="10" width="10.625" style="18" customWidth="1"/>
    <col min="11" max="11" width="0.875" style="18" customWidth="1"/>
    <col min="12" max="12" width="10.625" style="18" customWidth="1"/>
    <col min="13" max="13" width="0.875" style="18" customWidth="1"/>
    <col min="14" max="14" width="10.625" style="18" customWidth="1"/>
    <col min="15" max="15" width="0.875" style="18" customWidth="1"/>
    <col min="16" max="16" width="10.625" style="18" customWidth="1"/>
    <col min="17" max="19" width="7" style="18"/>
    <col min="20" max="20" width="9.75" style="18" bestFit="1" customWidth="1"/>
    <col min="21" max="16384" width="7" style="18"/>
  </cols>
  <sheetData>
    <row r="1" spans="1:16">
      <c r="O1" s="37"/>
      <c r="P1" s="18">
        <v>15</v>
      </c>
    </row>
    <row r="2" spans="1:16">
      <c r="A2" s="833" t="s">
        <v>0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</row>
    <row r="3" spans="1:16">
      <c r="A3" s="833" t="s">
        <v>28</v>
      </c>
      <c r="B3" s="833"/>
      <c r="C3" s="833"/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</row>
    <row r="4" spans="1:16">
      <c r="A4" s="833" t="s">
        <v>454</v>
      </c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</row>
    <row r="5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38" t="s">
        <v>29</v>
      </c>
    </row>
    <row r="7" spans="1:16">
      <c r="C7" s="18" t="s">
        <v>30</v>
      </c>
    </row>
    <row r="8" spans="1:16">
      <c r="B8" s="18" t="s">
        <v>31</v>
      </c>
    </row>
    <row r="9" spans="1:16">
      <c r="B9" s="18" t="s">
        <v>32</v>
      </c>
    </row>
    <row r="10" spans="1:16">
      <c r="B10" s="18" t="s">
        <v>33</v>
      </c>
    </row>
    <row r="11" spans="1:16">
      <c r="C11" s="18" t="s">
        <v>34</v>
      </c>
    </row>
    <row r="12" spans="1:16">
      <c r="B12" s="18" t="s">
        <v>35</v>
      </c>
    </row>
    <row r="14" spans="1:16">
      <c r="A14" s="39" t="s">
        <v>36</v>
      </c>
      <c r="B14" s="40"/>
      <c r="C14" s="40"/>
      <c r="D14" s="19"/>
    </row>
    <row r="15" spans="1:16" s="43" customFormat="1">
      <c r="A15" s="41"/>
      <c r="B15" s="42"/>
      <c r="C15" s="43" t="s">
        <v>37</v>
      </c>
      <c r="G15" s="44"/>
      <c r="H15" s="44"/>
      <c r="K15" s="45"/>
    </row>
    <row r="16" spans="1:16" s="43" customFormat="1">
      <c r="A16" s="41"/>
      <c r="B16" s="43" t="s">
        <v>38</v>
      </c>
      <c r="G16" s="44"/>
      <c r="H16" s="44"/>
      <c r="K16" s="45"/>
    </row>
    <row r="17" spans="1:16" s="43" customFormat="1">
      <c r="A17" s="41"/>
      <c r="B17" s="43" t="s">
        <v>39</v>
      </c>
      <c r="G17" s="44"/>
      <c r="H17" s="44"/>
      <c r="K17" s="45"/>
    </row>
    <row r="18" spans="1:16" s="43" customFormat="1">
      <c r="A18" s="41"/>
      <c r="B18" s="43" t="s">
        <v>40</v>
      </c>
      <c r="G18" s="44"/>
      <c r="H18" s="44"/>
      <c r="K18" s="45"/>
    </row>
    <row r="19" spans="1:16" s="43" customFormat="1">
      <c r="A19" s="41"/>
      <c r="B19" s="43" t="s">
        <v>41</v>
      </c>
      <c r="C19" s="46"/>
      <c r="D19" s="46"/>
      <c r="F19" s="46"/>
      <c r="G19" s="46"/>
      <c r="H19" s="46"/>
      <c r="I19" s="46"/>
      <c r="J19" s="46"/>
      <c r="K19" s="46"/>
    </row>
    <row r="20" spans="1:16" s="43" customFormat="1">
      <c r="A20" s="41"/>
      <c r="B20" s="43" t="s">
        <v>42</v>
      </c>
      <c r="C20" s="47"/>
      <c r="D20" s="46"/>
      <c r="F20" s="46"/>
      <c r="G20" s="46"/>
      <c r="H20" s="46"/>
      <c r="I20" s="46"/>
      <c r="J20" s="46"/>
      <c r="K20" s="46"/>
    </row>
    <row r="21" spans="1:16" s="43" customFormat="1">
      <c r="A21" s="41"/>
      <c r="B21" s="43" t="s">
        <v>43</v>
      </c>
      <c r="C21" s="46"/>
      <c r="D21" s="46"/>
      <c r="F21" s="46"/>
      <c r="G21" s="46"/>
      <c r="H21" s="46"/>
      <c r="I21" s="46"/>
      <c r="J21" s="46"/>
      <c r="K21" s="46"/>
    </row>
    <row r="22" spans="1:16" s="43" customFormat="1">
      <c r="A22" s="41"/>
      <c r="B22" s="43" t="s">
        <v>44</v>
      </c>
      <c r="C22" s="47"/>
      <c r="D22" s="46"/>
      <c r="F22" s="46"/>
      <c r="G22" s="46"/>
      <c r="H22" s="46"/>
      <c r="I22" s="46"/>
      <c r="J22" s="46"/>
      <c r="K22" s="46"/>
    </row>
    <row r="23" spans="1:16" s="43" customFormat="1">
      <c r="A23" s="41"/>
      <c r="C23" s="47" t="s">
        <v>45</v>
      </c>
      <c r="D23" s="46"/>
      <c r="F23" s="46"/>
      <c r="G23" s="46"/>
      <c r="H23" s="46"/>
      <c r="I23" s="46"/>
      <c r="J23" s="46"/>
      <c r="K23" s="46"/>
    </row>
    <row r="24" spans="1:16" s="43" customFormat="1">
      <c r="A24" s="41"/>
      <c r="B24" s="43" t="s">
        <v>46</v>
      </c>
      <c r="C24" s="47"/>
      <c r="D24" s="46"/>
      <c r="F24" s="46"/>
      <c r="G24" s="46"/>
      <c r="H24" s="46"/>
      <c r="I24" s="46"/>
      <c r="J24" s="46"/>
      <c r="K24" s="46"/>
    </row>
    <row r="25" spans="1:16" s="43" customFormat="1">
      <c r="A25" s="46"/>
      <c r="B25" s="48" t="s">
        <v>47</v>
      </c>
      <c r="C25" s="47"/>
      <c r="D25" s="46"/>
      <c r="F25" s="46"/>
      <c r="G25" s="46"/>
      <c r="H25" s="46"/>
      <c r="I25" s="46"/>
      <c r="J25" s="46"/>
      <c r="K25" s="46"/>
    </row>
    <row r="26" spans="1:16" s="43" customFormat="1">
      <c r="A26" s="46"/>
      <c r="B26" s="48"/>
      <c r="C26" s="47" t="s">
        <v>48</v>
      </c>
      <c r="D26" s="46"/>
      <c r="F26" s="46"/>
      <c r="G26" s="46"/>
      <c r="H26" s="46"/>
      <c r="I26" s="46"/>
      <c r="J26" s="46"/>
      <c r="K26" s="46"/>
    </row>
    <row r="27" spans="1:16" s="43" customFormat="1">
      <c r="A27" s="46"/>
      <c r="B27" s="48" t="s">
        <v>49</v>
      </c>
      <c r="C27" s="47"/>
      <c r="D27" s="46"/>
      <c r="F27" s="46"/>
      <c r="G27" s="46"/>
      <c r="H27" s="46"/>
      <c r="I27" s="46"/>
      <c r="J27" s="46"/>
      <c r="K27" s="46"/>
    </row>
    <row r="28" spans="1:16" s="49" customFormat="1">
      <c r="B28" s="50"/>
      <c r="D28" s="50"/>
      <c r="E28" s="50"/>
      <c r="F28" s="50"/>
      <c r="G28" s="50"/>
      <c r="H28" s="51"/>
      <c r="L28" s="52"/>
      <c r="M28" s="53"/>
      <c r="N28" s="54"/>
      <c r="O28" s="54"/>
      <c r="P28" s="54"/>
    </row>
    <row r="29" spans="1:16" s="49" customFormat="1">
      <c r="B29" s="50"/>
      <c r="D29" s="50"/>
      <c r="E29" s="50"/>
      <c r="F29" s="50"/>
      <c r="G29" s="50"/>
      <c r="H29" s="51"/>
      <c r="L29" s="52"/>
      <c r="M29" s="53"/>
      <c r="N29" s="54"/>
      <c r="O29" s="54"/>
      <c r="P29" s="54"/>
    </row>
    <row r="30" spans="1:16" s="49" customFormat="1">
      <c r="B30" s="50"/>
      <c r="D30" s="50"/>
      <c r="E30" s="50"/>
      <c r="F30" s="50"/>
      <c r="G30" s="50"/>
      <c r="H30" s="51"/>
      <c r="L30" s="52"/>
      <c r="M30" s="53"/>
      <c r="N30" s="54"/>
      <c r="O30" s="54"/>
      <c r="P30" s="54"/>
    </row>
    <row r="31" spans="1:16" s="49" customFormat="1">
      <c r="B31" s="50"/>
      <c r="D31" s="50"/>
      <c r="E31" s="50"/>
      <c r="F31" s="50"/>
      <c r="G31" s="50"/>
      <c r="H31" s="51"/>
      <c r="L31" s="52"/>
      <c r="M31" s="53"/>
      <c r="N31" s="54"/>
      <c r="O31" s="54"/>
      <c r="P31" s="54"/>
    </row>
    <row r="32" spans="1:16" s="49" customFormat="1">
      <c r="B32" s="50"/>
      <c r="D32" s="50"/>
      <c r="E32" s="50"/>
      <c r="F32" s="50"/>
      <c r="G32" s="50"/>
      <c r="H32" s="51"/>
      <c r="L32" s="52"/>
      <c r="M32" s="53"/>
      <c r="N32" s="54"/>
      <c r="O32" s="54"/>
      <c r="P32" s="54"/>
    </row>
    <row r="33" spans="1:16" s="49" customFormat="1">
      <c r="B33" s="50"/>
      <c r="D33" s="50"/>
      <c r="E33" s="50"/>
      <c r="F33" s="50"/>
      <c r="G33" s="50"/>
      <c r="H33" s="51"/>
      <c r="L33" s="52"/>
      <c r="M33" s="53"/>
      <c r="N33" s="54"/>
      <c r="O33" s="54"/>
      <c r="P33" s="54"/>
    </row>
    <row r="34" spans="1:16" s="49" customFormat="1">
      <c r="B34" s="50"/>
      <c r="D34" s="50"/>
      <c r="E34" s="50"/>
      <c r="F34" s="50"/>
      <c r="G34" s="50"/>
      <c r="H34" s="51"/>
      <c r="L34" s="52"/>
      <c r="M34" s="53"/>
      <c r="N34" s="54"/>
      <c r="O34" s="54"/>
      <c r="P34" s="54"/>
    </row>
    <row r="35" spans="1:16" s="49" customFormat="1">
      <c r="B35" s="50"/>
      <c r="D35" s="50"/>
      <c r="E35" s="50"/>
      <c r="F35" s="50"/>
      <c r="G35" s="50"/>
      <c r="H35" s="51"/>
      <c r="L35" s="52"/>
      <c r="M35" s="53"/>
      <c r="N35" s="54"/>
      <c r="O35" s="54"/>
      <c r="P35" s="54"/>
    </row>
    <row r="36" spans="1:16" s="49" customFormat="1">
      <c r="B36" s="50"/>
      <c r="D36" s="50"/>
      <c r="E36" s="50"/>
      <c r="F36" s="50"/>
      <c r="G36" s="50"/>
      <c r="H36" s="51"/>
      <c r="L36" s="52"/>
      <c r="M36" s="53"/>
      <c r="N36" s="54"/>
      <c r="O36" s="54"/>
      <c r="P36" s="54"/>
    </row>
    <row r="37" spans="1:16" s="49" customFormat="1">
      <c r="B37" s="50"/>
      <c r="D37" s="50"/>
      <c r="E37" s="50"/>
      <c r="F37" s="50"/>
      <c r="G37" s="50"/>
      <c r="H37" s="51"/>
      <c r="L37" s="52"/>
      <c r="M37" s="53"/>
      <c r="N37" s="54"/>
      <c r="O37" s="54"/>
      <c r="P37" s="54"/>
    </row>
    <row r="38" spans="1:16" s="49" customFormat="1">
      <c r="B38" s="50"/>
      <c r="D38" s="50"/>
      <c r="E38" s="50"/>
      <c r="F38" s="50"/>
      <c r="G38" s="50"/>
      <c r="H38" s="51"/>
      <c r="L38" s="52"/>
      <c r="M38" s="53"/>
      <c r="N38" s="54"/>
      <c r="O38" s="54"/>
      <c r="P38" s="55">
        <v>16</v>
      </c>
    </row>
    <row r="39" spans="1:16" s="49" customFormat="1">
      <c r="A39" s="39" t="s">
        <v>50</v>
      </c>
      <c r="B39" s="39"/>
      <c r="C39" s="39"/>
      <c r="D39" s="19"/>
      <c r="E39" s="50"/>
      <c r="F39" s="50"/>
      <c r="G39" s="50"/>
      <c r="H39" s="51"/>
      <c r="L39" s="52"/>
      <c r="M39" s="53"/>
      <c r="N39" s="54"/>
      <c r="O39" s="54"/>
      <c r="P39" s="54"/>
    </row>
    <row r="40" spans="1:16" s="43" customFormat="1">
      <c r="A40" s="46"/>
      <c r="C40" s="48"/>
      <c r="D40" s="47" t="s">
        <v>51</v>
      </c>
      <c r="E40" s="46"/>
      <c r="F40" s="46"/>
      <c r="G40" s="46"/>
      <c r="H40" s="46"/>
      <c r="I40" s="46"/>
      <c r="J40" s="46"/>
      <c r="K40" s="46"/>
    </row>
    <row r="41" spans="1:16" s="43" customFormat="1">
      <c r="A41" s="46"/>
      <c r="C41" s="48" t="s">
        <v>52</v>
      </c>
      <c r="D41" s="47"/>
      <c r="E41" s="46"/>
      <c r="F41" s="46"/>
      <c r="G41" s="46"/>
      <c r="H41" s="46"/>
      <c r="I41" s="46"/>
      <c r="J41" s="46"/>
      <c r="K41" s="46"/>
    </row>
    <row r="42" spans="1:16" s="57" customFormat="1">
      <c r="A42" s="56"/>
      <c r="G42" s="20"/>
      <c r="H42" s="58" t="s">
        <v>53</v>
      </c>
      <c r="I42" s="58"/>
      <c r="J42" s="58"/>
      <c r="K42" s="58"/>
      <c r="L42" s="58" t="s">
        <v>54</v>
      </c>
      <c r="M42" s="20"/>
      <c r="N42" s="834" t="s">
        <v>55</v>
      </c>
      <c r="O42" s="834"/>
      <c r="P42" s="834"/>
    </row>
    <row r="43" spans="1:16" s="51" customFormat="1">
      <c r="B43" s="834" t="s">
        <v>56</v>
      </c>
      <c r="C43" s="834"/>
      <c r="D43" s="834"/>
      <c r="E43" s="834"/>
      <c r="F43" s="834"/>
      <c r="G43" s="8"/>
      <c r="H43" s="60" t="s">
        <v>57</v>
      </c>
      <c r="I43" s="58"/>
      <c r="J43" s="60" t="s">
        <v>58</v>
      </c>
      <c r="K43" s="58"/>
      <c r="L43" s="60" t="s">
        <v>59</v>
      </c>
      <c r="M43" s="20"/>
      <c r="N43" s="59">
        <v>2557</v>
      </c>
      <c r="O43" s="20"/>
      <c r="P43" s="59">
        <v>2556</v>
      </c>
    </row>
    <row r="44" spans="1:16" s="51" customFormat="1">
      <c r="B44" s="61" t="s">
        <v>60</v>
      </c>
      <c r="C44" s="20"/>
      <c r="D44" s="20"/>
      <c r="E44" s="20"/>
      <c r="F44" s="20"/>
      <c r="G44" s="8"/>
      <c r="H44" s="62"/>
      <c r="I44" s="62"/>
      <c r="J44" s="62"/>
      <c r="K44" s="62"/>
      <c r="L44" s="62"/>
      <c r="M44" s="56"/>
      <c r="N44" s="20"/>
      <c r="O44" s="56"/>
      <c r="P44" s="20"/>
    </row>
    <row r="45" spans="1:16" s="49" customFormat="1">
      <c r="A45" s="51"/>
      <c r="B45" s="63" t="s">
        <v>61</v>
      </c>
      <c r="C45" s="63"/>
      <c r="D45" s="63"/>
      <c r="E45" s="63"/>
      <c r="F45" s="64"/>
      <c r="G45" s="51"/>
      <c r="H45" s="13" t="s">
        <v>62</v>
      </c>
      <c r="I45" s="51"/>
      <c r="J45" s="65" t="s">
        <v>63</v>
      </c>
      <c r="L45" s="66" t="s">
        <v>64</v>
      </c>
      <c r="M45" s="51"/>
      <c r="N45" s="67">
        <v>100</v>
      </c>
      <c r="O45" s="57"/>
      <c r="P45" s="67">
        <v>100</v>
      </c>
    </row>
    <row r="46" spans="1:16" s="49" customFormat="1">
      <c r="A46" s="51"/>
      <c r="B46" s="63"/>
      <c r="C46" s="63"/>
      <c r="D46" s="63"/>
      <c r="E46" s="63"/>
      <c r="F46" s="64"/>
      <c r="G46" s="51"/>
      <c r="H46" s="13"/>
      <c r="I46" s="51"/>
      <c r="J46" s="49" t="s">
        <v>65</v>
      </c>
      <c r="L46" s="66"/>
      <c r="M46" s="51"/>
      <c r="N46" s="67"/>
      <c r="O46" s="54"/>
      <c r="P46" s="67"/>
    </row>
    <row r="47" spans="1:16" s="49" customFormat="1">
      <c r="B47" s="63" t="s">
        <v>66</v>
      </c>
      <c r="D47" s="63"/>
      <c r="E47" s="63"/>
      <c r="F47" s="63"/>
      <c r="G47" s="63"/>
      <c r="H47" s="13" t="s">
        <v>62</v>
      </c>
      <c r="I47" s="68"/>
      <c r="J47" s="65" t="s">
        <v>67</v>
      </c>
      <c r="L47" s="66" t="s">
        <v>68</v>
      </c>
      <c r="M47" s="68"/>
      <c r="N47" s="69">
        <v>60</v>
      </c>
      <c r="O47" s="50"/>
      <c r="P47" s="69">
        <v>60</v>
      </c>
    </row>
    <row r="48" spans="1:16" s="49" customFormat="1">
      <c r="B48" s="63"/>
      <c r="D48" s="63"/>
      <c r="E48" s="63"/>
      <c r="F48" s="63"/>
      <c r="G48" s="63"/>
      <c r="H48" s="13"/>
      <c r="I48" s="68"/>
      <c r="J48" s="49" t="s">
        <v>69</v>
      </c>
      <c r="L48" s="66"/>
      <c r="M48" s="68"/>
      <c r="N48" s="50"/>
      <c r="O48" s="50"/>
      <c r="P48" s="50"/>
    </row>
    <row r="49" spans="2:16" s="49" customFormat="1">
      <c r="B49" s="835" t="s">
        <v>70</v>
      </c>
      <c r="C49" s="836"/>
      <c r="D49" s="836"/>
      <c r="E49" s="836"/>
      <c r="F49" s="836"/>
      <c r="G49" s="836"/>
      <c r="H49" s="13" t="s">
        <v>71</v>
      </c>
      <c r="J49" s="65" t="s">
        <v>67</v>
      </c>
      <c r="L49" s="66" t="s">
        <v>72</v>
      </c>
      <c r="M49" s="53"/>
      <c r="N49" s="67">
        <v>70</v>
      </c>
      <c r="O49" s="57"/>
      <c r="P49" s="67">
        <v>70</v>
      </c>
    </row>
    <row r="50" spans="2:16" s="49" customFormat="1">
      <c r="B50" s="51"/>
      <c r="D50" s="50"/>
      <c r="E50" s="50"/>
      <c r="F50" s="50"/>
      <c r="G50" s="50"/>
      <c r="H50" s="13"/>
      <c r="J50" s="49" t="s">
        <v>69</v>
      </c>
      <c r="L50" s="66"/>
      <c r="M50" s="53"/>
      <c r="N50" s="54"/>
      <c r="O50" s="54"/>
      <c r="P50" s="67"/>
    </row>
    <row r="51" spans="2:16" s="49" customFormat="1">
      <c r="B51" s="51"/>
      <c r="D51" s="50"/>
      <c r="E51" s="50"/>
      <c r="F51" s="50"/>
      <c r="G51" s="50"/>
      <c r="H51" s="13"/>
      <c r="J51" s="49" t="s">
        <v>73</v>
      </c>
      <c r="L51" s="66"/>
      <c r="M51" s="53"/>
      <c r="N51" s="54"/>
      <c r="O51" s="54"/>
      <c r="P51" s="67"/>
    </row>
    <row r="52" spans="2:16" s="49" customFormat="1">
      <c r="B52" s="835" t="s">
        <v>74</v>
      </c>
      <c r="C52" s="836"/>
      <c r="D52" s="836"/>
      <c r="E52" s="836"/>
      <c r="F52" s="836"/>
      <c r="G52" s="836"/>
      <c r="H52" s="13" t="s">
        <v>75</v>
      </c>
      <c r="J52" s="65" t="s">
        <v>67</v>
      </c>
      <c r="L52" s="66" t="s">
        <v>76</v>
      </c>
      <c r="M52" s="53"/>
      <c r="N52" s="67">
        <v>60</v>
      </c>
      <c r="O52" s="57"/>
      <c r="P52" s="67">
        <v>60</v>
      </c>
    </row>
    <row r="53" spans="2:16" s="49" customFormat="1">
      <c r="B53" s="50"/>
      <c r="D53" s="50"/>
      <c r="E53" s="50"/>
      <c r="F53" s="50"/>
      <c r="G53" s="50"/>
      <c r="H53" s="13"/>
      <c r="J53" s="49" t="s">
        <v>69</v>
      </c>
      <c r="L53" s="66"/>
      <c r="M53" s="53"/>
      <c r="N53" s="54"/>
      <c r="O53" s="54"/>
      <c r="P53" s="54"/>
    </row>
    <row r="54" spans="2:16" s="49" customFormat="1">
      <c r="B54" s="50"/>
      <c r="D54" s="50"/>
      <c r="E54" s="50"/>
      <c r="F54" s="50"/>
      <c r="G54" s="50"/>
      <c r="H54" s="13"/>
      <c r="J54" s="49" t="s">
        <v>77</v>
      </c>
      <c r="L54" s="66"/>
      <c r="M54" s="53"/>
      <c r="N54" s="54"/>
      <c r="O54" s="54"/>
      <c r="P54" s="54"/>
    </row>
    <row r="55" spans="2:16" s="49" customFormat="1">
      <c r="B55" s="835" t="s">
        <v>78</v>
      </c>
      <c r="C55" s="836"/>
      <c r="D55" s="836"/>
      <c r="E55" s="836"/>
      <c r="F55" s="836"/>
      <c r="G55" s="836"/>
      <c r="H55" s="13" t="s">
        <v>79</v>
      </c>
      <c r="J55" s="65" t="s">
        <v>80</v>
      </c>
      <c r="K55" s="66"/>
      <c r="L55" s="66" t="s">
        <v>81</v>
      </c>
      <c r="M55" s="13"/>
      <c r="N55" s="67">
        <v>65</v>
      </c>
      <c r="O55" s="57"/>
      <c r="P55" s="67">
        <v>65</v>
      </c>
    </row>
    <row r="56" spans="2:16" s="49" customFormat="1">
      <c r="B56" s="50"/>
      <c r="D56" s="50"/>
      <c r="E56" s="50"/>
      <c r="F56" s="50"/>
      <c r="G56" s="50"/>
      <c r="H56" s="13"/>
      <c r="J56" s="49" t="s">
        <v>82</v>
      </c>
      <c r="K56" s="66"/>
      <c r="L56" s="66"/>
      <c r="M56" s="13"/>
      <c r="N56" s="54"/>
      <c r="O56" s="54"/>
      <c r="P56" s="54"/>
    </row>
    <row r="57" spans="2:16" s="49" customFormat="1">
      <c r="B57" s="51"/>
      <c r="C57" s="69"/>
      <c r="D57" s="69"/>
      <c r="E57" s="69"/>
      <c r="F57" s="69"/>
      <c r="G57" s="69"/>
      <c r="H57" s="13"/>
      <c r="I57" s="53"/>
      <c r="J57" s="49" t="s">
        <v>83</v>
      </c>
      <c r="L57" s="66"/>
      <c r="M57" s="13"/>
      <c r="N57" s="57"/>
      <c r="O57" s="57"/>
      <c r="P57" s="57"/>
    </row>
    <row r="58" spans="2:16" s="49" customFormat="1">
      <c r="B58" s="61" t="s">
        <v>84</v>
      </c>
      <c r="D58" s="50"/>
      <c r="E58" s="50"/>
      <c r="F58" s="50"/>
      <c r="G58" s="50"/>
      <c r="H58" s="13"/>
      <c r="K58" s="66"/>
      <c r="L58" s="66"/>
      <c r="M58" s="13"/>
      <c r="N58" s="57"/>
      <c r="O58" s="57"/>
      <c r="P58" s="57"/>
    </row>
    <row r="59" spans="2:16" s="49" customFormat="1">
      <c r="B59" s="51" t="s">
        <v>85</v>
      </c>
      <c r="D59" s="50"/>
      <c r="E59" s="50"/>
      <c r="F59" s="50"/>
      <c r="G59" s="50"/>
      <c r="H59" s="13" t="s">
        <v>79</v>
      </c>
      <c r="J59" s="65" t="s">
        <v>86</v>
      </c>
      <c r="K59" s="66"/>
      <c r="L59" s="66" t="s">
        <v>87</v>
      </c>
      <c r="M59" s="13"/>
      <c r="N59" s="67">
        <v>65</v>
      </c>
      <c r="O59" s="57"/>
      <c r="P59" s="67">
        <v>65</v>
      </c>
    </row>
    <row r="60" spans="2:16" s="49" customFormat="1">
      <c r="B60" s="51"/>
      <c r="D60" s="50"/>
      <c r="E60" s="50"/>
      <c r="F60" s="50"/>
      <c r="G60" s="50"/>
      <c r="H60" s="51"/>
      <c r="J60" s="49" t="s">
        <v>88</v>
      </c>
      <c r="K60" s="66"/>
      <c r="L60" s="52"/>
      <c r="M60" s="13"/>
      <c r="N60" s="837"/>
      <c r="O60" s="837"/>
      <c r="P60" s="837"/>
    </row>
    <row r="61" spans="2:16" s="49" customFormat="1">
      <c r="B61" s="50"/>
      <c r="D61" s="50"/>
      <c r="E61" s="50"/>
      <c r="F61" s="50"/>
      <c r="G61" s="50"/>
      <c r="H61" s="51"/>
      <c r="J61" s="49" t="s">
        <v>83</v>
      </c>
      <c r="K61" s="66"/>
      <c r="L61" s="52"/>
      <c r="M61" s="13"/>
      <c r="N61" s="837"/>
      <c r="O61" s="837"/>
      <c r="P61" s="837"/>
    </row>
    <row r="62" spans="2:16" s="49" customFormat="1">
      <c r="B62" s="50"/>
      <c r="D62" s="50"/>
      <c r="E62" s="50"/>
      <c r="F62" s="50"/>
      <c r="G62" s="50"/>
      <c r="H62" s="51"/>
      <c r="K62" s="66"/>
      <c r="L62" s="52"/>
      <c r="M62" s="13"/>
      <c r="N62" s="54"/>
      <c r="O62" s="54"/>
      <c r="P62" s="54"/>
    </row>
    <row r="63" spans="2:16" s="49" customFormat="1">
      <c r="B63" s="70" t="s">
        <v>89</v>
      </c>
      <c r="C63" s="50" t="s">
        <v>90</v>
      </c>
      <c r="D63" s="50"/>
      <c r="E63" s="50"/>
      <c r="F63" s="50"/>
      <c r="G63" s="50"/>
      <c r="H63" s="51"/>
      <c r="K63" s="66"/>
      <c r="L63" s="52"/>
      <c r="M63" s="13"/>
      <c r="N63" s="54"/>
      <c r="O63" s="54"/>
      <c r="P63" s="54"/>
    </row>
    <row r="64" spans="2:16" s="49" customFormat="1">
      <c r="C64" s="50" t="s">
        <v>91</v>
      </c>
      <c r="D64" s="50"/>
      <c r="E64" s="50"/>
      <c r="F64" s="50"/>
      <c r="G64" s="50"/>
      <c r="H64" s="51"/>
      <c r="K64" s="66"/>
      <c r="L64" s="52"/>
      <c r="M64" s="13"/>
      <c r="N64" s="54"/>
      <c r="O64" s="54"/>
      <c r="P64" s="71"/>
    </row>
    <row r="65" spans="1:16" s="49" customFormat="1">
      <c r="B65" s="70" t="s">
        <v>92</v>
      </c>
      <c r="C65" s="50" t="s">
        <v>93</v>
      </c>
      <c r="D65" s="50"/>
      <c r="E65" s="50"/>
      <c r="F65" s="50"/>
      <c r="G65" s="50"/>
      <c r="H65" s="51"/>
      <c r="K65" s="66"/>
      <c r="L65" s="52"/>
      <c r="M65" s="13"/>
      <c r="N65" s="54"/>
      <c r="O65" s="54"/>
      <c r="P65" s="54"/>
    </row>
    <row r="66" spans="1:16" s="49" customFormat="1">
      <c r="C66" s="50" t="s">
        <v>94</v>
      </c>
      <c r="D66" s="50"/>
      <c r="E66" s="50"/>
      <c r="F66" s="50"/>
      <c r="G66" s="50"/>
      <c r="H66" s="51"/>
      <c r="K66" s="66"/>
      <c r="L66" s="52"/>
      <c r="M66" s="13"/>
      <c r="N66" s="54"/>
      <c r="O66" s="54"/>
      <c r="P66" s="71"/>
    </row>
    <row r="67" spans="1:16" s="49" customFormat="1">
      <c r="B67" s="50"/>
      <c r="C67" s="49" t="s">
        <v>95</v>
      </c>
      <c r="D67" s="50"/>
      <c r="E67" s="50"/>
      <c r="F67" s="50"/>
      <c r="G67" s="50"/>
      <c r="H67" s="51"/>
      <c r="K67" s="66"/>
      <c r="L67" s="52"/>
      <c r="M67" s="13"/>
      <c r="N67" s="54"/>
      <c r="O67" s="54"/>
      <c r="P67" s="54"/>
    </row>
    <row r="68" spans="1:16" s="49" customFormat="1">
      <c r="B68" s="50"/>
      <c r="D68" s="50"/>
      <c r="E68" s="50"/>
      <c r="F68" s="50"/>
      <c r="G68" s="50"/>
      <c r="H68" s="51"/>
      <c r="K68" s="66"/>
      <c r="L68" s="52"/>
      <c r="M68" s="13"/>
      <c r="N68" s="54"/>
      <c r="O68" s="54"/>
      <c r="P68" s="54"/>
    </row>
    <row r="69" spans="1:16" s="49" customFormat="1">
      <c r="A69" s="72" t="s">
        <v>96</v>
      </c>
      <c r="B69" s="50"/>
      <c r="D69" s="50"/>
      <c r="E69" s="50"/>
      <c r="F69" s="50"/>
      <c r="G69" s="50"/>
      <c r="H69" s="51"/>
      <c r="K69" s="66"/>
      <c r="L69" s="52"/>
      <c r="M69" s="13"/>
      <c r="N69" s="54"/>
      <c r="O69" s="54"/>
      <c r="P69" s="55"/>
    </row>
    <row r="70" spans="1:16" s="73" customFormat="1">
      <c r="A70" s="72"/>
      <c r="B70" s="39" t="s">
        <v>97</v>
      </c>
      <c r="C70" s="39"/>
      <c r="D70" s="19"/>
      <c r="F70" s="74"/>
      <c r="I70" s="75"/>
      <c r="J70" s="76"/>
      <c r="K70" s="77"/>
      <c r="L70" s="78"/>
      <c r="M70" s="79"/>
      <c r="N70" s="79"/>
      <c r="O70" s="79"/>
      <c r="P70" s="80"/>
    </row>
    <row r="71" spans="1:16" s="73" customFormat="1">
      <c r="A71" s="81"/>
      <c r="C71" s="81"/>
      <c r="D71" s="73" t="s">
        <v>98</v>
      </c>
      <c r="F71" s="82"/>
      <c r="G71" s="74"/>
      <c r="J71" s="75"/>
      <c r="K71" s="76"/>
      <c r="L71" s="77"/>
      <c r="M71" s="78"/>
      <c r="N71" s="79"/>
      <c r="O71" s="83"/>
      <c r="P71" s="83"/>
    </row>
    <row r="72" spans="1:16" s="73" customFormat="1">
      <c r="A72" s="81"/>
      <c r="C72" s="84" t="s">
        <v>99</v>
      </c>
      <c r="F72" s="82"/>
      <c r="G72" s="74"/>
      <c r="J72" s="75"/>
      <c r="K72" s="76"/>
      <c r="L72" s="77"/>
      <c r="M72" s="78"/>
      <c r="N72" s="79"/>
      <c r="O72" s="85"/>
      <c r="P72" s="85"/>
    </row>
    <row r="73" spans="1:16" s="73" customFormat="1">
      <c r="A73" s="81"/>
      <c r="C73" s="84" t="s">
        <v>100</v>
      </c>
      <c r="D73" s="86"/>
      <c r="F73" s="82"/>
      <c r="G73" s="74"/>
      <c r="J73" s="75"/>
      <c r="K73" s="76"/>
      <c r="L73" s="77"/>
      <c r="M73" s="78"/>
      <c r="N73" s="79"/>
      <c r="O73" s="83"/>
      <c r="P73" s="83"/>
    </row>
    <row r="74" spans="1:16" s="49" customFormat="1">
      <c r="B74" s="50"/>
      <c r="D74" s="50"/>
      <c r="E74" s="50"/>
      <c r="F74" s="50"/>
      <c r="G74" s="50"/>
      <c r="H74" s="51"/>
      <c r="K74" s="66"/>
      <c r="L74" s="52"/>
      <c r="M74" s="13"/>
      <c r="N74" s="54"/>
      <c r="O74" s="54"/>
      <c r="P74" s="54"/>
    </row>
    <row r="75" spans="1:16" s="49" customFormat="1">
      <c r="B75" s="50"/>
      <c r="D75" s="50"/>
      <c r="E75" s="50"/>
      <c r="F75" s="50"/>
      <c r="G75" s="50"/>
      <c r="H75" s="51"/>
      <c r="K75" s="66"/>
      <c r="L75" s="52"/>
      <c r="M75" s="13"/>
      <c r="N75" s="54"/>
      <c r="O75" s="54"/>
      <c r="P75" s="55">
        <v>17</v>
      </c>
    </row>
    <row r="76" spans="1:16" s="73" customFormat="1">
      <c r="A76" s="72"/>
      <c r="B76" s="39" t="s">
        <v>425</v>
      </c>
      <c r="C76" s="39"/>
      <c r="D76" s="19"/>
      <c r="F76" s="74"/>
      <c r="I76" s="75"/>
      <c r="J76" s="76"/>
      <c r="K76" s="77"/>
      <c r="L76" s="78"/>
      <c r="M76" s="79"/>
      <c r="N76" s="79"/>
      <c r="O76" s="79"/>
      <c r="P76" s="80"/>
    </row>
    <row r="77" spans="1:16" s="73" customFormat="1">
      <c r="A77" s="81"/>
      <c r="C77" s="84"/>
      <c r="D77" s="73" t="s">
        <v>101</v>
      </c>
      <c r="E77" s="87"/>
      <c r="F77" s="87"/>
      <c r="G77" s="88"/>
      <c r="J77" s="75"/>
      <c r="K77" s="76"/>
      <c r="L77" s="77"/>
      <c r="M77" s="78"/>
      <c r="N77" s="79"/>
      <c r="O77" s="89"/>
      <c r="P77" s="89"/>
    </row>
    <row r="78" spans="1:16" s="73" customFormat="1">
      <c r="A78" s="81"/>
      <c r="C78" s="84" t="s">
        <v>102</v>
      </c>
      <c r="D78" s="90"/>
      <c r="E78" s="87"/>
      <c r="F78" s="87"/>
      <c r="G78" s="88"/>
      <c r="J78" s="75"/>
      <c r="K78" s="76"/>
      <c r="L78" s="77"/>
      <c r="M78" s="78"/>
      <c r="N78" s="79"/>
      <c r="O78" s="89"/>
      <c r="P78" s="89"/>
    </row>
    <row r="79" spans="1:16" s="73" customFormat="1">
      <c r="A79" s="81"/>
      <c r="C79" s="84" t="s">
        <v>103</v>
      </c>
      <c r="E79" s="87"/>
      <c r="F79" s="87"/>
      <c r="G79" s="88"/>
      <c r="J79" s="75"/>
      <c r="K79" s="76"/>
      <c r="L79" s="77"/>
      <c r="M79" s="78"/>
      <c r="N79" s="79"/>
      <c r="O79" s="89"/>
      <c r="P79" s="89"/>
    </row>
    <row r="80" spans="1:16" s="73" customFormat="1">
      <c r="A80" s="72"/>
      <c r="B80" s="91" t="s">
        <v>104</v>
      </c>
      <c r="F80" s="74"/>
      <c r="I80" s="75"/>
      <c r="J80" s="76"/>
      <c r="K80" s="77"/>
      <c r="L80" s="78"/>
      <c r="M80" s="79"/>
      <c r="N80" s="79"/>
      <c r="O80" s="79"/>
      <c r="P80" s="80"/>
    </row>
    <row r="81" spans="1:16" s="73" customFormat="1">
      <c r="A81" s="72"/>
      <c r="C81" s="84"/>
      <c r="D81" s="73" t="s">
        <v>105</v>
      </c>
      <c r="F81" s="74"/>
      <c r="I81" s="75"/>
      <c r="J81" s="76"/>
      <c r="K81" s="77"/>
      <c r="L81" s="78"/>
      <c r="M81" s="79"/>
      <c r="N81" s="79"/>
      <c r="O81" s="79"/>
      <c r="P81" s="80"/>
    </row>
    <row r="82" spans="1:16" s="73" customFormat="1">
      <c r="A82" s="72"/>
      <c r="C82" s="84" t="s">
        <v>106</v>
      </c>
      <c r="F82" s="74"/>
      <c r="I82" s="75"/>
      <c r="J82" s="76"/>
      <c r="K82" s="77"/>
      <c r="L82" s="78"/>
      <c r="M82" s="79"/>
      <c r="N82" s="79"/>
      <c r="O82" s="79"/>
      <c r="P82" s="80"/>
    </row>
    <row r="83" spans="1:16" s="73" customFormat="1">
      <c r="A83" s="81"/>
      <c r="C83" s="84"/>
      <c r="D83" s="73" t="s">
        <v>107</v>
      </c>
      <c r="F83" s="74"/>
      <c r="M83" s="92"/>
      <c r="N83" s="93"/>
      <c r="O83" s="93"/>
      <c r="P83" s="93"/>
    </row>
    <row r="84" spans="1:16" s="73" customFormat="1">
      <c r="A84" s="81"/>
      <c r="C84" s="84" t="s">
        <v>108</v>
      </c>
      <c r="F84" s="74"/>
      <c r="M84" s="92"/>
      <c r="N84" s="93"/>
      <c r="O84" s="93"/>
      <c r="P84" s="93"/>
    </row>
    <row r="85" spans="1:16" s="73" customFormat="1">
      <c r="A85" s="81"/>
      <c r="C85" s="84"/>
      <c r="F85" s="74"/>
      <c r="M85" s="92"/>
      <c r="N85" s="93"/>
      <c r="O85" s="93"/>
      <c r="P85" s="93"/>
    </row>
    <row r="86" spans="1:16" s="46" customFormat="1">
      <c r="A86" s="81" t="s">
        <v>109</v>
      </c>
      <c r="B86" s="73"/>
      <c r="C86" s="73"/>
    </row>
    <row r="87" spans="1:16" s="46" customFormat="1">
      <c r="A87" s="73"/>
      <c r="B87" s="73"/>
      <c r="C87" s="73" t="s">
        <v>110</v>
      </c>
    </row>
    <row r="88" spans="1:16" s="46" customFormat="1">
      <c r="B88" s="46" t="s">
        <v>106</v>
      </c>
    </row>
    <row r="89" spans="1:16" s="46" customFormat="1"/>
    <row r="90" spans="1:16" s="46" customFormat="1">
      <c r="A90" s="94" t="s">
        <v>111</v>
      </c>
    </row>
    <row r="91" spans="1:16" s="46" customFormat="1">
      <c r="C91" s="46" t="s">
        <v>112</v>
      </c>
    </row>
    <row r="92" spans="1:16" s="46" customFormat="1">
      <c r="B92" s="46" t="s">
        <v>113</v>
      </c>
    </row>
    <row r="93" spans="1:16" s="46" customFormat="1"/>
    <row r="94" spans="1:16" s="51" customFormat="1">
      <c r="A94" s="19" t="s">
        <v>114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6" s="95" customFormat="1">
      <c r="B95" s="51"/>
      <c r="C95" s="51" t="s">
        <v>115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20"/>
    </row>
    <row r="96" spans="1:16" s="51" customFormat="1">
      <c r="A96" s="95"/>
      <c r="B96" s="51" t="s">
        <v>116</v>
      </c>
    </row>
    <row r="97" spans="2:16" s="51" customFormat="1">
      <c r="C97" s="16" t="s">
        <v>117</v>
      </c>
    </row>
    <row r="98" spans="2:16" s="49" customFormat="1">
      <c r="B98" s="50"/>
      <c r="D98" s="50"/>
      <c r="E98" s="50"/>
      <c r="F98" s="50"/>
      <c r="G98" s="50"/>
      <c r="H98" s="51"/>
      <c r="J98" s="838" t="s">
        <v>118</v>
      </c>
      <c r="K98" s="838"/>
      <c r="L98" s="838"/>
      <c r="M98" s="838"/>
      <c r="N98" s="838"/>
      <c r="O98" s="838"/>
      <c r="P98" s="838"/>
    </row>
    <row r="99" spans="2:16" s="49" customFormat="1">
      <c r="B99" s="50"/>
      <c r="D99" s="50"/>
      <c r="E99" s="50"/>
      <c r="F99" s="50"/>
      <c r="G99" s="50"/>
      <c r="H99" s="51"/>
      <c r="J99" s="839" t="s">
        <v>17</v>
      </c>
      <c r="K99" s="840"/>
      <c r="L99" s="840"/>
      <c r="M99" s="13"/>
      <c r="N99" s="839" t="s">
        <v>18</v>
      </c>
      <c r="O99" s="840"/>
      <c r="P99" s="840"/>
    </row>
    <row r="100" spans="2:16" s="49" customFormat="1">
      <c r="B100" s="50"/>
      <c r="C100" s="96" t="s">
        <v>119</v>
      </c>
      <c r="D100" s="50"/>
      <c r="E100" s="50"/>
      <c r="F100" s="50"/>
      <c r="G100" s="50"/>
      <c r="H100" s="51"/>
      <c r="K100" s="66"/>
      <c r="M100" s="13"/>
      <c r="N100" s="54"/>
      <c r="O100" s="54"/>
      <c r="P100" s="54"/>
    </row>
    <row r="101" spans="2:16" s="49" customFormat="1">
      <c r="B101" s="50"/>
      <c r="C101" s="49" t="s">
        <v>120</v>
      </c>
      <c r="D101" s="50"/>
      <c r="E101" s="50"/>
      <c r="F101" s="50"/>
      <c r="G101" s="50"/>
      <c r="H101" s="51"/>
      <c r="J101" s="841" t="s">
        <v>121</v>
      </c>
      <c r="K101" s="841"/>
      <c r="L101" s="841"/>
      <c r="M101" s="97"/>
      <c r="N101" s="841" t="s">
        <v>121</v>
      </c>
      <c r="O101" s="841"/>
      <c r="P101" s="841"/>
    </row>
    <row r="102" spans="2:16" s="49" customFormat="1">
      <c r="B102" s="50"/>
      <c r="C102" s="49" t="s">
        <v>122</v>
      </c>
      <c r="D102" s="50"/>
      <c r="E102" s="50"/>
      <c r="F102" s="50"/>
      <c r="G102" s="50"/>
      <c r="H102" s="51"/>
      <c r="J102" s="842" t="s">
        <v>123</v>
      </c>
      <c r="K102" s="842"/>
      <c r="L102" s="842"/>
      <c r="M102" s="97"/>
      <c r="N102" s="842" t="s">
        <v>123</v>
      </c>
      <c r="O102" s="842"/>
      <c r="P102" s="842"/>
    </row>
    <row r="103" spans="2:16" s="49" customFormat="1">
      <c r="B103" s="50"/>
      <c r="C103" s="49" t="s">
        <v>124</v>
      </c>
      <c r="D103" s="50"/>
      <c r="E103" s="50"/>
      <c r="F103" s="50"/>
      <c r="G103" s="50"/>
      <c r="H103" s="51"/>
      <c r="J103" s="842" t="s">
        <v>125</v>
      </c>
      <c r="K103" s="842"/>
      <c r="L103" s="842"/>
      <c r="M103" s="97"/>
      <c r="N103" s="842" t="s">
        <v>125</v>
      </c>
      <c r="O103" s="842"/>
      <c r="P103" s="842"/>
    </row>
    <row r="104" spans="2:16" s="49" customFormat="1">
      <c r="B104" s="50"/>
      <c r="C104" s="49" t="s">
        <v>126</v>
      </c>
      <c r="D104" s="50"/>
      <c r="E104" s="50"/>
      <c r="F104" s="50"/>
      <c r="G104" s="50"/>
      <c r="H104" s="51"/>
      <c r="J104" s="842" t="s">
        <v>127</v>
      </c>
      <c r="K104" s="842"/>
      <c r="L104" s="842"/>
      <c r="M104" s="97"/>
      <c r="N104" s="842" t="s">
        <v>127</v>
      </c>
      <c r="O104" s="842"/>
      <c r="P104" s="842"/>
    </row>
    <row r="105" spans="2:16" s="49" customFormat="1">
      <c r="B105" s="50"/>
      <c r="C105" s="49" t="s">
        <v>128</v>
      </c>
      <c r="D105" s="50"/>
      <c r="E105" s="50"/>
      <c r="F105" s="50"/>
      <c r="G105" s="50"/>
      <c r="H105" s="51"/>
      <c r="J105" s="843" t="s">
        <v>129</v>
      </c>
      <c r="K105" s="843"/>
      <c r="L105" s="843"/>
      <c r="M105" s="97"/>
      <c r="N105" s="843" t="s">
        <v>129</v>
      </c>
      <c r="O105" s="843"/>
      <c r="P105" s="843"/>
    </row>
    <row r="106" spans="2:16" s="49" customFormat="1">
      <c r="B106" s="50"/>
      <c r="C106" s="49" t="s">
        <v>130</v>
      </c>
      <c r="D106" s="50"/>
      <c r="E106" s="50"/>
      <c r="F106" s="50"/>
      <c r="G106" s="50"/>
      <c r="H106" s="51"/>
      <c r="J106" s="843" t="s">
        <v>123</v>
      </c>
      <c r="K106" s="843"/>
      <c r="L106" s="843"/>
      <c r="M106" s="97"/>
      <c r="N106" s="843" t="s">
        <v>123</v>
      </c>
      <c r="O106" s="843"/>
      <c r="P106" s="843"/>
    </row>
    <row r="107" spans="2:16" s="49" customFormat="1">
      <c r="B107" s="50"/>
      <c r="C107" s="96" t="s">
        <v>5</v>
      </c>
      <c r="D107" s="50"/>
      <c r="E107" s="50"/>
      <c r="F107" s="50"/>
      <c r="G107" s="50"/>
      <c r="H107" s="51"/>
      <c r="J107" s="842"/>
      <c r="K107" s="842"/>
      <c r="L107" s="842"/>
      <c r="M107" s="97"/>
      <c r="N107" s="98"/>
      <c r="O107" s="98"/>
      <c r="P107" s="98"/>
    </row>
    <row r="108" spans="2:16" s="49" customFormat="1">
      <c r="B108" s="50"/>
      <c r="C108" s="49" t="s">
        <v>131</v>
      </c>
      <c r="D108" s="50"/>
      <c r="E108" s="50"/>
      <c r="F108" s="50"/>
      <c r="G108" s="50"/>
      <c r="H108" s="51"/>
      <c r="J108" s="844" t="s">
        <v>132</v>
      </c>
      <c r="K108" s="844"/>
      <c r="L108" s="844"/>
      <c r="M108" s="97"/>
      <c r="N108" s="844" t="s">
        <v>132</v>
      </c>
      <c r="O108" s="844"/>
      <c r="P108" s="844"/>
    </row>
    <row r="109" spans="2:16" s="49" customFormat="1">
      <c r="B109" s="50"/>
      <c r="D109" s="50"/>
      <c r="E109" s="50"/>
      <c r="F109" s="50"/>
      <c r="G109" s="50"/>
      <c r="H109" s="51"/>
      <c r="J109" s="844" t="s">
        <v>133</v>
      </c>
      <c r="K109" s="844"/>
      <c r="L109" s="844"/>
      <c r="M109" s="13"/>
      <c r="N109" s="844" t="s">
        <v>133</v>
      </c>
      <c r="O109" s="844"/>
      <c r="P109" s="844"/>
    </row>
    <row r="110" spans="2:16" s="49" customFormat="1">
      <c r="B110" s="50"/>
      <c r="D110" s="50"/>
      <c r="E110" s="50"/>
      <c r="F110" s="50"/>
      <c r="G110" s="50"/>
      <c r="H110" s="51"/>
      <c r="J110" s="99"/>
      <c r="K110" s="99"/>
      <c r="L110" s="99"/>
      <c r="M110" s="13"/>
      <c r="N110" s="99"/>
      <c r="O110" s="99"/>
      <c r="P110" s="99"/>
    </row>
    <row r="111" spans="2:16" s="49" customFormat="1">
      <c r="B111" s="50"/>
      <c r="D111" s="50"/>
      <c r="E111" s="50"/>
      <c r="F111" s="50"/>
      <c r="G111" s="50"/>
      <c r="H111" s="51"/>
      <c r="J111" s="99"/>
      <c r="K111" s="99"/>
      <c r="L111" s="99"/>
      <c r="M111" s="13"/>
      <c r="N111" s="99"/>
      <c r="O111" s="99"/>
      <c r="P111" s="99"/>
    </row>
    <row r="112" spans="2:16" s="49" customFormat="1">
      <c r="B112" s="50"/>
      <c r="D112" s="50"/>
      <c r="E112" s="50"/>
      <c r="F112" s="50"/>
      <c r="G112" s="50"/>
      <c r="H112" s="51"/>
      <c r="J112" s="99"/>
      <c r="K112" s="99"/>
      <c r="L112" s="99"/>
      <c r="M112" s="13"/>
      <c r="N112" s="99"/>
      <c r="O112" s="99"/>
      <c r="P112" s="100">
        <v>18</v>
      </c>
    </row>
    <row r="113" spans="1:16" s="51" customFormat="1">
      <c r="A113" s="19" t="s">
        <v>134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6" s="49" customFormat="1">
      <c r="C114" s="50" t="s">
        <v>135</v>
      </c>
      <c r="D114" s="50"/>
      <c r="E114" s="50"/>
      <c r="F114" s="50"/>
      <c r="G114" s="50"/>
      <c r="H114" s="51"/>
      <c r="J114" s="65"/>
      <c r="K114" s="66"/>
      <c r="L114" s="65"/>
      <c r="M114" s="13"/>
      <c r="N114" s="98"/>
      <c r="O114" s="98"/>
      <c r="P114" s="98"/>
    </row>
    <row r="115" spans="1:16" s="49" customFormat="1">
      <c r="C115" s="101" t="s">
        <v>136</v>
      </c>
      <c r="D115" s="49" t="s">
        <v>137</v>
      </c>
      <c r="E115" s="50"/>
      <c r="F115" s="50"/>
      <c r="G115" s="50"/>
      <c r="H115" s="51"/>
      <c r="J115" s="65"/>
      <c r="K115" s="66"/>
      <c r="L115" s="65"/>
      <c r="M115" s="13"/>
      <c r="N115" s="98"/>
      <c r="O115" s="98"/>
      <c r="P115" s="98"/>
    </row>
    <row r="116" spans="1:16" s="49" customFormat="1">
      <c r="C116" s="101" t="s">
        <v>136</v>
      </c>
      <c r="D116" s="49" t="s">
        <v>455</v>
      </c>
      <c r="E116" s="50"/>
      <c r="F116" s="50"/>
      <c r="G116" s="50"/>
      <c r="H116" s="51"/>
      <c r="J116" s="65"/>
      <c r="K116" s="66"/>
      <c r="L116" s="65"/>
      <c r="M116" s="13"/>
      <c r="N116" s="98"/>
      <c r="O116" s="98"/>
      <c r="P116" s="98"/>
    </row>
    <row r="117" spans="1:16" s="49" customFormat="1">
      <c r="C117" s="101" t="s">
        <v>136</v>
      </c>
      <c r="D117" s="49" t="s">
        <v>138</v>
      </c>
      <c r="E117" s="50"/>
      <c r="F117" s="50"/>
      <c r="G117" s="50"/>
      <c r="H117" s="51"/>
      <c r="J117" s="65"/>
      <c r="K117" s="66"/>
      <c r="L117" s="65"/>
      <c r="M117" s="13"/>
      <c r="N117" s="98"/>
      <c r="O117" s="98"/>
      <c r="P117" s="98"/>
    </row>
    <row r="118" spans="1:16" s="49" customFormat="1">
      <c r="C118" s="101" t="s">
        <v>136</v>
      </c>
      <c r="D118" s="49" t="s">
        <v>139</v>
      </c>
      <c r="E118" s="50"/>
      <c r="F118" s="50"/>
      <c r="G118" s="50"/>
      <c r="H118" s="51"/>
      <c r="J118" s="65"/>
      <c r="K118" s="66"/>
      <c r="L118" s="65"/>
      <c r="M118" s="13"/>
      <c r="N118" s="98"/>
      <c r="O118" s="98"/>
      <c r="P118" s="98"/>
    </row>
    <row r="119" spans="1:16" s="49" customFormat="1">
      <c r="C119" s="50"/>
      <c r="D119" s="49" t="s">
        <v>140</v>
      </c>
      <c r="E119" s="50"/>
      <c r="F119" s="50"/>
      <c r="G119" s="50"/>
      <c r="H119" s="51"/>
      <c r="J119" s="65"/>
      <c r="K119" s="66"/>
      <c r="L119" s="65"/>
      <c r="M119" s="13"/>
      <c r="N119" s="98"/>
      <c r="O119" s="98"/>
      <c r="P119" s="98"/>
    </row>
    <row r="120" spans="1:16" s="49" customFormat="1">
      <c r="C120" s="101" t="s">
        <v>136</v>
      </c>
      <c r="D120" s="49" t="s">
        <v>141</v>
      </c>
      <c r="E120" s="50"/>
      <c r="F120" s="50"/>
      <c r="G120" s="50"/>
      <c r="H120" s="51"/>
      <c r="J120" s="65"/>
      <c r="K120" s="66"/>
      <c r="L120" s="65"/>
      <c r="M120" s="13"/>
      <c r="N120" s="98"/>
      <c r="O120" s="98"/>
      <c r="P120" s="98"/>
    </row>
    <row r="121" spans="1:16" s="49" customFormat="1">
      <c r="C121" s="50"/>
      <c r="D121" s="49" t="s">
        <v>142</v>
      </c>
      <c r="E121" s="50"/>
      <c r="F121" s="50"/>
      <c r="G121" s="50"/>
      <c r="H121" s="51"/>
      <c r="J121" s="65"/>
      <c r="K121" s="66"/>
      <c r="L121" s="65"/>
      <c r="M121" s="13"/>
      <c r="N121" s="98"/>
      <c r="O121" s="98"/>
      <c r="P121" s="98"/>
    </row>
    <row r="122" spans="1:16" s="49" customFormat="1">
      <c r="C122" s="50"/>
      <c r="D122" s="49" t="s">
        <v>143</v>
      </c>
      <c r="E122" s="50"/>
      <c r="F122" s="50"/>
      <c r="G122" s="50"/>
      <c r="H122" s="51"/>
      <c r="J122" s="65"/>
      <c r="K122" s="66"/>
      <c r="L122" s="65"/>
      <c r="M122" s="13"/>
      <c r="N122" s="98"/>
      <c r="O122" s="98"/>
      <c r="P122" s="98"/>
    </row>
    <row r="123" spans="1:16" s="49" customFormat="1">
      <c r="C123" s="101" t="s">
        <v>136</v>
      </c>
      <c r="D123" s="49" t="s">
        <v>144</v>
      </c>
      <c r="E123" s="50"/>
      <c r="F123" s="50"/>
      <c r="G123" s="50"/>
      <c r="H123" s="51"/>
      <c r="J123" s="65"/>
      <c r="K123" s="66"/>
      <c r="L123" s="65"/>
      <c r="M123" s="13"/>
      <c r="N123" s="98"/>
      <c r="O123" s="98"/>
      <c r="P123" s="98"/>
    </row>
    <row r="124" spans="1:16" s="49" customFormat="1">
      <c r="C124" s="101" t="s">
        <v>136</v>
      </c>
      <c r="D124" s="49" t="s">
        <v>145</v>
      </c>
      <c r="E124" s="50"/>
      <c r="F124" s="50"/>
      <c r="G124" s="50"/>
      <c r="H124" s="51"/>
      <c r="J124" s="65"/>
      <c r="K124" s="66"/>
      <c r="L124" s="65"/>
      <c r="M124" s="13"/>
      <c r="N124" s="98"/>
      <c r="O124" s="98"/>
      <c r="P124" s="98"/>
    </row>
    <row r="125" spans="1:16">
      <c r="D125" s="18" t="s">
        <v>146</v>
      </c>
      <c r="N125" s="21"/>
      <c r="O125" s="21"/>
      <c r="P125" s="22"/>
    </row>
    <row r="126" spans="1:16">
      <c r="B126" s="18" t="s">
        <v>147</v>
      </c>
      <c r="N126" s="21"/>
      <c r="O126" s="21"/>
      <c r="P126" s="22"/>
    </row>
    <row r="127" spans="1:16" s="19" customFormat="1">
      <c r="A127" s="49"/>
      <c r="B127" s="49"/>
      <c r="C127" s="69"/>
      <c r="D127" s="69"/>
      <c r="E127" s="69"/>
      <c r="F127" s="69"/>
      <c r="G127" s="69"/>
      <c r="H127" s="51"/>
      <c r="I127" s="53"/>
      <c r="J127" s="65"/>
      <c r="K127" s="13"/>
      <c r="L127" s="13"/>
      <c r="M127" s="13"/>
      <c r="P127" s="102" t="s">
        <v>148</v>
      </c>
    </row>
    <row r="128" spans="1:16">
      <c r="F128" s="845"/>
      <c r="G128" s="845"/>
      <c r="H128" s="845"/>
      <c r="I128" s="21"/>
      <c r="J128" s="846" t="s">
        <v>2</v>
      </c>
      <c r="K128" s="846"/>
      <c r="L128" s="846"/>
      <c r="M128" s="21"/>
      <c r="N128" s="846" t="s">
        <v>3</v>
      </c>
      <c r="O128" s="846"/>
      <c r="P128" s="846"/>
    </row>
    <row r="129" spans="1:22" s="19" customFormat="1">
      <c r="F129" s="847"/>
      <c r="G129" s="847"/>
      <c r="H129" s="847"/>
      <c r="I129" s="103"/>
      <c r="J129" s="848" t="s">
        <v>149</v>
      </c>
      <c r="K129" s="848"/>
      <c r="L129" s="848"/>
      <c r="M129" s="848"/>
      <c r="N129" s="848"/>
      <c r="O129" s="848"/>
      <c r="P129" s="848"/>
    </row>
    <row r="130" spans="1:22">
      <c r="A130" s="38"/>
      <c r="B130" s="38"/>
      <c r="C130" s="38"/>
      <c r="D130" s="38"/>
      <c r="E130" s="38"/>
      <c r="F130" s="105"/>
      <c r="G130" s="106"/>
      <c r="H130" s="105"/>
      <c r="I130" s="38"/>
      <c r="J130" s="107" t="s">
        <v>17</v>
      </c>
      <c r="K130" s="38"/>
      <c r="L130" s="107" t="s">
        <v>18</v>
      </c>
      <c r="M130" s="38"/>
      <c r="N130" s="107" t="s">
        <v>17</v>
      </c>
      <c r="O130" s="38"/>
      <c r="P130" s="107" t="s">
        <v>18</v>
      </c>
      <c r="R130" s="107" t="s">
        <v>17</v>
      </c>
      <c r="S130" s="107" t="s">
        <v>18</v>
      </c>
      <c r="T130" s="107" t="s">
        <v>17</v>
      </c>
      <c r="U130" s="107" t="s">
        <v>18</v>
      </c>
    </row>
    <row r="131" spans="1:22">
      <c r="B131" s="108" t="s">
        <v>150</v>
      </c>
      <c r="F131" s="109"/>
      <c r="G131" s="22"/>
      <c r="H131" s="22"/>
      <c r="L131" s="110"/>
    </row>
    <row r="132" spans="1:22">
      <c r="B132" s="71" t="s">
        <v>151</v>
      </c>
      <c r="C132" s="110"/>
      <c r="D132" s="110"/>
      <c r="E132" s="110"/>
      <c r="F132" s="111"/>
    </row>
    <row r="133" spans="1:22">
      <c r="B133" s="112" t="s">
        <v>152</v>
      </c>
      <c r="C133" s="110"/>
      <c r="D133" s="110"/>
      <c r="E133" s="110"/>
      <c r="F133" s="111"/>
    </row>
    <row r="134" spans="1:22">
      <c r="C134" s="18" t="s">
        <v>153</v>
      </c>
      <c r="F134" s="113"/>
      <c r="I134" s="114"/>
      <c r="J134" s="255">
        <v>0</v>
      </c>
      <c r="K134" s="256"/>
      <c r="L134" s="257">
        <v>0</v>
      </c>
      <c r="M134" s="256"/>
      <c r="N134" s="258">
        <v>558</v>
      </c>
      <c r="O134" s="259"/>
      <c r="P134" s="258">
        <v>1181</v>
      </c>
      <c r="R134" s="254">
        <f t="shared" ref="R134:R139" si="0">J134/1000</f>
        <v>0</v>
      </c>
      <c r="S134" s="129">
        <f t="shared" ref="S134:S139" si="1">L134/1000</f>
        <v>0</v>
      </c>
      <c r="T134" s="254">
        <f t="shared" ref="T134:T139" si="2">N134/1000</f>
        <v>0.55800000000000005</v>
      </c>
      <c r="U134" s="254">
        <f t="shared" ref="U134:U139" si="3">P134/1000</f>
        <v>1.181</v>
      </c>
      <c r="V134" s="254"/>
    </row>
    <row r="135" spans="1:22">
      <c r="C135" s="18" t="s">
        <v>122</v>
      </c>
      <c r="F135" s="113"/>
      <c r="I135" s="114"/>
      <c r="J135" s="255">
        <v>0</v>
      </c>
      <c r="K135" s="256"/>
      <c r="L135" s="257">
        <v>0</v>
      </c>
      <c r="M135" s="256"/>
      <c r="N135" s="258">
        <v>4786</v>
      </c>
      <c r="O135" s="259"/>
      <c r="P135" s="258">
        <v>5780</v>
      </c>
      <c r="R135" s="254">
        <f t="shared" si="0"/>
        <v>0</v>
      </c>
      <c r="S135" s="129">
        <f t="shared" si="1"/>
        <v>0</v>
      </c>
      <c r="T135" s="254">
        <f t="shared" si="2"/>
        <v>4.7859999999999996</v>
      </c>
      <c r="U135" s="254">
        <f t="shared" si="3"/>
        <v>5.78</v>
      </c>
      <c r="V135" s="254"/>
    </row>
    <row r="136" spans="1:22">
      <c r="C136" s="18" t="s">
        <v>124</v>
      </c>
      <c r="F136" s="113"/>
      <c r="I136" s="114"/>
      <c r="J136" s="255">
        <v>0</v>
      </c>
      <c r="K136" s="256"/>
      <c r="L136" s="257">
        <v>0</v>
      </c>
      <c r="M136" s="256"/>
      <c r="N136" s="258">
        <v>5583</v>
      </c>
      <c r="O136" s="259"/>
      <c r="P136" s="258">
        <v>3838</v>
      </c>
      <c r="R136" s="254">
        <f t="shared" si="0"/>
        <v>0</v>
      </c>
      <c r="S136" s="129">
        <f t="shared" si="1"/>
        <v>0</v>
      </c>
      <c r="T136" s="254">
        <f t="shared" si="2"/>
        <v>5.5830000000000002</v>
      </c>
      <c r="U136" s="254">
        <f t="shared" si="3"/>
        <v>3.8380000000000001</v>
      </c>
      <c r="V136" s="254"/>
    </row>
    <row r="137" spans="1:22">
      <c r="C137" s="18" t="s">
        <v>128</v>
      </c>
      <c r="F137" s="113"/>
      <c r="I137" s="114"/>
      <c r="J137" s="255">
        <v>0</v>
      </c>
      <c r="K137" s="256"/>
      <c r="L137" s="257">
        <v>0</v>
      </c>
      <c r="M137" s="256"/>
      <c r="N137" s="258">
        <v>11718</v>
      </c>
      <c r="O137" s="259"/>
      <c r="P137" s="258">
        <v>4663</v>
      </c>
      <c r="R137" s="254">
        <f t="shared" si="0"/>
        <v>0</v>
      </c>
      <c r="S137" s="129">
        <f t="shared" si="1"/>
        <v>0</v>
      </c>
      <c r="T137" s="254">
        <f t="shared" si="2"/>
        <v>11.718</v>
      </c>
      <c r="U137" s="254">
        <f t="shared" si="3"/>
        <v>4.6630000000000003</v>
      </c>
      <c r="V137" s="254"/>
    </row>
    <row r="138" spans="1:22">
      <c r="C138" s="18" t="s">
        <v>130</v>
      </c>
      <c r="F138" s="113"/>
      <c r="I138" s="114"/>
      <c r="J138" s="255">
        <v>0</v>
      </c>
      <c r="K138" s="256"/>
      <c r="L138" s="257">
        <v>0</v>
      </c>
      <c r="M138" s="256"/>
      <c r="N138" s="258">
        <v>5851</v>
      </c>
      <c r="O138" s="259"/>
      <c r="P138" s="258">
        <v>0</v>
      </c>
      <c r="R138" s="254">
        <f t="shared" si="0"/>
        <v>0</v>
      </c>
      <c r="S138" s="129">
        <f t="shared" si="1"/>
        <v>0</v>
      </c>
      <c r="T138" s="254">
        <f t="shared" si="2"/>
        <v>5.851</v>
      </c>
      <c r="U138" s="254">
        <f t="shared" si="3"/>
        <v>0</v>
      </c>
      <c r="V138" s="254"/>
    </row>
    <row r="139" spans="1:22">
      <c r="C139" s="18" t="s">
        <v>154</v>
      </c>
      <c r="F139" s="113"/>
      <c r="J139" s="255">
        <v>0</v>
      </c>
      <c r="K139" s="256"/>
      <c r="L139" s="257">
        <v>6635</v>
      </c>
      <c r="M139" s="256"/>
      <c r="N139" s="258">
        <v>0</v>
      </c>
      <c r="O139" s="259"/>
      <c r="P139" s="258">
        <v>6635</v>
      </c>
      <c r="R139" s="254">
        <f t="shared" si="0"/>
        <v>0</v>
      </c>
      <c r="S139" s="129">
        <f t="shared" si="1"/>
        <v>6.6349999999999998</v>
      </c>
      <c r="T139" s="254">
        <f t="shared" si="2"/>
        <v>0</v>
      </c>
      <c r="U139" s="254">
        <f t="shared" si="3"/>
        <v>6.6349999999999998</v>
      </c>
      <c r="V139" s="254"/>
    </row>
    <row r="140" spans="1:22">
      <c r="F140" s="113"/>
      <c r="J140" s="118"/>
      <c r="L140" s="233"/>
      <c r="N140" s="240"/>
      <c r="O140" s="151"/>
      <c r="P140" s="240"/>
    </row>
    <row r="141" spans="1:22">
      <c r="F141" s="113"/>
      <c r="J141" s="118"/>
      <c r="L141" s="115"/>
      <c r="N141" s="71"/>
      <c r="P141" s="117"/>
    </row>
    <row r="142" spans="1:22">
      <c r="F142" s="113"/>
      <c r="J142" s="118"/>
      <c r="L142" s="115"/>
      <c r="N142" s="71"/>
      <c r="P142" s="117"/>
    </row>
    <row r="143" spans="1:22">
      <c r="F143" s="113"/>
      <c r="J143" s="118"/>
      <c r="L143" s="115"/>
      <c r="N143" s="71"/>
      <c r="P143" s="117"/>
    </row>
    <row r="144" spans="1:22">
      <c r="F144" s="113"/>
      <c r="J144" s="118"/>
      <c r="L144" s="115"/>
      <c r="N144" s="71"/>
      <c r="P144" s="117"/>
    </row>
    <row r="145" spans="1:21">
      <c r="F145" s="113"/>
      <c r="J145" s="118"/>
      <c r="L145" s="115"/>
      <c r="N145" s="71"/>
      <c r="P145" s="117"/>
    </row>
    <row r="146" spans="1:21">
      <c r="F146" s="113"/>
      <c r="J146" s="118"/>
      <c r="L146" s="115"/>
      <c r="N146" s="71"/>
      <c r="P146" s="117"/>
    </row>
    <row r="147" spans="1:21">
      <c r="F147" s="113"/>
      <c r="J147" s="118"/>
      <c r="L147" s="115"/>
      <c r="N147" s="71"/>
      <c r="P147" s="117"/>
    </row>
    <row r="148" spans="1:21">
      <c r="F148" s="113"/>
      <c r="J148" s="118"/>
      <c r="L148" s="115"/>
      <c r="N148" s="71"/>
      <c r="P148" s="117"/>
    </row>
    <row r="149" spans="1:21">
      <c r="F149" s="113"/>
      <c r="J149" s="118"/>
      <c r="L149" s="115"/>
      <c r="N149" s="71"/>
      <c r="P149" s="117">
        <v>19</v>
      </c>
    </row>
    <row r="150" spans="1:21">
      <c r="A150" s="19" t="s">
        <v>134</v>
      </c>
      <c r="F150" s="113"/>
      <c r="J150" s="118"/>
      <c r="L150" s="115"/>
      <c r="N150" s="71"/>
      <c r="P150" s="116"/>
    </row>
    <row r="151" spans="1:21" s="19" customFormat="1">
      <c r="A151" s="49"/>
      <c r="B151" s="49"/>
      <c r="C151" s="69"/>
      <c r="D151" s="69"/>
      <c r="E151" s="69"/>
      <c r="F151" s="69"/>
      <c r="G151" s="69"/>
      <c r="H151" s="51"/>
      <c r="I151" s="53"/>
      <c r="J151" s="65"/>
      <c r="K151" s="13"/>
      <c r="L151" s="13"/>
      <c r="M151" s="13"/>
      <c r="P151" s="102" t="s">
        <v>148</v>
      </c>
    </row>
    <row r="152" spans="1:21">
      <c r="F152" s="845"/>
      <c r="G152" s="845"/>
      <c r="H152" s="845"/>
      <c r="I152" s="21"/>
      <c r="J152" s="846" t="s">
        <v>2</v>
      </c>
      <c r="K152" s="846"/>
      <c r="L152" s="846"/>
      <c r="M152" s="21"/>
      <c r="N152" s="846" t="s">
        <v>3</v>
      </c>
      <c r="O152" s="846"/>
      <c r="P152" s="846"/>
    </row>
    <row r="153" spans="1:21" s="19" customFormat="1">
      <c r="F153" s="847"/>
      <c r="G153" s="847"/>
      <c r="H153" s="847"/>
      <c r="I153" s="103"/>
      <c r="J153" s="848" t="s">
        <v>149</v>
      </c>
      <c r="K153" s="848"/>
      <c r="L153" s="848"/>
      <c r="M153" s="848"/>
      <c r="N153" s="848"/>
      <c r="O153" s="848"/>
      <c r="P153" s="848"/>
    </row>
    <row r="154" spans="1:21">
      <c r="A154" s="38"/>
      <c r="B154" s="38"/>
      <c r="C154" s="38"/>
      <c r="D154" s="38"/>
      <c r="E154" s="38"/>
      <c r="F154" s="105"/>
      <c r="G154" s="106"/>
      <c r="H154" s="105"/>
      <c r="I154" s="38"/>
      <c r="J154" s="107" t="s">
        <v>17</v>
      </c>
      <c r="K154" s="38"/>
      <c r="L154" s="107" t="s">
        <v>18</v>
      </c>
      <c r="M154" s="38"/>
      <c r="N154" s="107" t="s">
        <v>17</v>
      </c>
      <c r="O154" s="38"/>
      <c r="P154" s="107" t="s">
        <v>18</v>
      </c>
    </row>
    <row r="155" spans="1:21">
      <c r="B155" s="61" t="s">
        <v>155</v>
      </c>
      <c r="F155" s="113"/>
      <c r="I155" s="114"/>
      <c r="J155" s="118"/>
      <c r="L155" s="119"/>
      <c r="N155" s="51"/>
      <c r="O155" s="71"/>
      <c r="P155" s="116"/>
    </row>
    <row r="156" spans="1:21">
      <c r="B156" s="120"/>
      <c r="C156" s="18" t="s">
        <v>124</v>
      </c>
      <c r="F156" s="113"/>
      <c r="J156" s="150">
        <v>0</v>
      </c>
      <c r="K156" s="151"/>
      <c r="L156" s="241">
        <v>0</v>
      </c>
      <c r="M156" s="151"/>
      <c r="N156" s="242">
        <v>1452</v>
      </c>
      <c r="O156" s="151"/>
      <c r="P156" s="243">
        <v>978</v>
      </c>
      <c r="R156" s="254">
        <f>J156/1000</f>
        <v>0</v>
      </c>
      <c r="S156" s="129">
        <f>L156/1000</f>
        <v>0</v>
      </c>
      <c r="T156" s="254">
        <f>N156/1000</f>
        <v>1.452</v>
      </c>
      <c r="U156" s="254">
        <f>P156/1000</f>
        <v>0.97799999999999998</v>
      </c>
    </row>
    <row r="157" spans="1:21">
      <c r="B157" s="120"/>
      <c r="C157" s="18" t="s">
        <v>122</v>
      </c>
      <c r="F157" s="113"/>
      <c r="J157" s="150">
        <v>0</v>
      </c>
      <c r="K157" s="151"/>
      <c r="L157" s="241">
        <v>0</v>
      </c>
      <c r="M157" s="151"/>
      <c r="N157" s="244">
        <v>107</v>
      </c>
      <c r="O157" s="151"/>
      <c r="P157" s="243">
        <v>159</v>
      </c>
      <c r="R157" s="254">
        <f t="shared" ref="R157:R168" si="4">J157/1000</f>
        <v>0</v>
      </c>
      <c r="S157" s="129">
        <f t="shared" ref="S157:S168" si="5">L157/1000</f>
        <v>0</v>
      </c>
      <c r="T157" s="254">
        <f t="shared" ref="T157:T167" si="6">N157/1000</f>
        <v>0.107</v>
      </c>
      <c r="U157" s="254">
        <f t="shared" ref="U157:U168" si="7">P157/1000</f>
        <v>0.159</v>
      </c>
    </row>
    <row r="158" spans="1:21">
      <c r="B158" s="108" t="s">
        <v>423</v>
      </c>
      <c r="F158" s="113"/>
      <c r="J158" s="150"/>
      <c r="K158" s="151"/>
      <c r="L158" s="241"/>
      <c r="M158" s="151"/>
      <c r="N158" s="244"/>
      <c r="O158" s="151"/>
      <c r="P158" s="243"/>
      <c r="R158" s="254">
        <f t="shared" si="4"/>
        <v>0</v>
      </c>
      <c r="S158" s="129">
        <f t="shared" si="5"/>
        <v>0</v>
      </c>
      <c r="T158" s="254">
        <f t="shared" si="6"/>
        <v>0</v>
      </c>
      <c r="U158" s="254">
        <f t="shared" si="7"/>
        <v>0</v>
      </c>
    </row>
    <row r="159" spans="1:21">
      <c r="B159" s="19"/>
      <c r="C159" s="18" t="s">
        <v>153</v>
      </c>
      <c r="F159" s="113"/>
      <c r="J159" s="150">
        <v>0</v>
      </c>
      <c r="K159" s="151"/>
      <c r="L159" s="241">
        <v>0</v>
      </c>
      <c r="M159" s="151"/>
      <c r="N159" s="244">
        <v>650</v>
      </c>
      <c r="O159" s="151"/>
      <c r="P159" s="243">
        <v>2000</v>
      </c>
      <c r="R159" s="254">
        <f t="shared" si="4"/>
        <v>0</v>
      </c>
      <c r="S159" s="129">
        <f t="shared" si="5"/>
        <v>0</v>
      </c>
      <c r="T159" s="254">
        <f t="shared" si="6"/>
        <v>0.65</v>
      </c>
      <c r="U159" s="254">
        <f t="shared" si="7"/>
        <v>2</v>
      </c>
    </row>
    <row r="160" spans="1:21">
      <c r="B160" s="19"/>
      <c r="C160" s="18" t="s">
        <v>124</v>
      </c>
      <c r="I160" s="113"/>
      <c r="J160" s="150">
        <v>0</v>
      </c>
      <c r="K160" s="151"/>
      <c r="L160" s="241">
        <v>0</v>
      </c>
      <c r="M160" s="151"/>
      <c r="N160" s="244">
        <v>1415</v>
      </c>
      <c r="O160" s="151"/>
      <c r="P160" s="243">
        <v>3236</v>
      </c>
      <c r="R160" s="254">
        <f t="shared" si="4"/>
        <v>0</v>
      </c>
      <c r="S160" s="129">
        <f t="shared" si="5"/>
        <v>0</v>
      </c>
      <c r="T160" s="254">
        <f t="shared" si="6"/>
        <v>1.415</v>
      </c>
      <c r="U160" s="254">
        <f t="shared" si="7"/>
        <v>3.2360000000000002</v>
      </c>
    </row>
    <row r="161" spans="2:21">
      <c r="B161" s="19"/>
      <c r="C161" s="18" t="s">
        <v>122</v>
      </c>
      <c r="F161" s="113"/>
      <c r="J161" s="150">
        <v>0</v>
      </c>
      <c r="K161" s="151"/>
      <c r="L161" s="241">
        <v>0</v>
      </c>
      <c r="M161" s="151"/>
      <c r="N161" s="244">
        <v>2280</v>
      </c>
      <c r="O161" s="151"/>
      <c r="P161" s="243">
        <v>6000</v>
      </c>
      <c r="R161" s="254">
        <f t="shared" si="4"/>
        <v>0</v>
      </c>
      <c r="S161" s="129">
        <f t="shared" si="5"/>
        <v>0</v>
      </c>
      <c r="T161" s="254">
        <f t="shared" si="6"/>
        <v>2.2799999999999998</v>
      </c>
      <c r="U161" s="254">
        <f t="shared" si="7"/>
        <v>6</v>
      </c>
    </row>
    <row r="162" spans="2:21">
      <c r="B162" s="108" t="s">
        <v>156</v>
      </c>
      <c r="J162" s="150"/>
      <c r="K162" s="151"/>
      <c r="L162" s="151"/>
      <c r="M162" s="151"/>
      <c r="N162" s="245"/>
      <c r="O162" s="151"/>
      <c r="P162" s="151"/>
      <c r="R162" s="254">
        <f t="shared" si="4"/>
        <v>0</v>
      </c>
      <c r="S162" s="129">
        <f t="shared" si="5"/>
        <v>0</v>
      </c>
      <c r="T162" s="254">
        <f t="shared" si="6"/>
        <v>0</v>
      </c>
      <c r="U162" s="254">
        <f t="shared" si="7"/>
        <v>0</v>
      </c>
    </row>
    <row r="163" spans="2:21">
      <c r="C163" s="18" t="s">
        <v>153</v>
      </c>
      <c r="J163" s="150">
        <v>0</v>
      </c>
      <c r="K163" s="151"/>
      <c r="L163" s="241">
        <v>0</v>
      </c>
      <c r="M163" s="151"/>
      <c r="N163" s="244">
        <v>11601</v>
      </c>
      <c r="O163" s="151"/>
      <c r="P163" s="151">
        <v>8323</v>
      </c>
      <c r="R163" s="254">
        <f t="shared" si="4"/>
        <v>0</v>
      </c>
      <c r="S163" s="129">
        <f t="shared" si="5"/>
        <v>0</v>
      </c>
      <c r="T163" s="254">
        <f t="shared" si="6"/>
        <v>11.601000000000001</v>
      </c>
      <c r="U163" s="254">
        <f t="shared" si="7"/>
        <v>8.3230000000000004</v>
      </c>
    </row>
    <row r="164" spans="2:21">
      <c r="C164" s="18" t="s">
        <v>122</v>
      </c>
      <c r="J164" s="150">
        <v>0</v>
      </c>
      <c r="K164" s="151"/>
      <c r="L164" s="241">
        <v>0</v>
      </c>
      <c r="M164" s="151"/>
      <c r="N164" s="244">
        <v>742</v>
      </c>
      <c r="O164" s="151"/>
      <c r="P164" s="151">
        <v>907</v>
      </c>
      <c r="R164" s="254">
        <f t="shared" si="4"/>
        <v>0</v>
      </c>
      <c r="S164" s="129">
        <f t="shared" si="5"/>
        <v>0</v>
      </c>
      <c r="T164" s="254">
        <f t="shared" si="6"/>
        <v>0.74199999999999999</v>
      </c>
      <c r="U164" s="254">
        <f t="shared" si="7"/>
        <v>0.90700000000000003</v>
      </c>
    </row>
    <row r="165" spans="2:21">
      <c r="C165" s="18" t="s">
        <v>128</v>
      </c>
      <c r="J165" s="150">
        <v>0</v>
      </c>
      <c r="K165" s="151"/>
      <c r="L165" s="241">
        <v>0</v>
      </c>
      <c r="M165" s="151"/>
      <c r="N165" s="244">
        <v>452</v>
      </c>
      <c r="O165" s="151"/>
      <c r="P165" s="150">
        <v>0</v>
      </c>
      <c r="R165" s="254">
        <f t="shared" si="4"/>
        <v>0</v>
      </c>
      <c r="S165" s="129">
        <f t="shared" si="5"/>
        <v>0</v>
      </c>
      <c r="T165" s="254">
        <f t="shared" si="6"/>
        <v>0.45200000000000001</v>
      </c>
      <c r="U165" s="254">
        <f t="shared" si="7"/>
        <v>0</v>
      </c>
    </row>
    <row r="166" spans="2:21">
      <c r="C166" s="18" t="s">
        <v>154</v>
      </c>
      <c r="J166" s="150">
        <v>0</v>
      </c>
      <c r="K166" s="151"/>
      <c r="L166" s="150">
        <v>301</v>
      </c>
      <c r="M166" s="151"/>
      <c r="N166" s="246">
        <v>0</v>
      </c>
      <c r="O166" s="151"/>
      <c r="P166" s="151">
        <v>290</v>
      </c>
      <c r="R166" s="254">
        <f t="shared" si="4"/>
        <v>0</v>
      </c>
      <c r="S166" s="129">
        <f t="shared" si="5"/>
        <v>0.30099999999999999</v>
      </c>
      <c r="T166" s="254">
        <f t="shared" si="6"/>
        <v>0</v>
      </c>
      <c r="U166" s="254">
        <f t="shared" si="7"/>
        <v>0.28999999999999998</v>
      </c>
    </row>
    <row r="167" spans="2:21" s="19" customFormat="1">
      <c r="B167" s="108" t="s">
        <v>157</v>
      </c>
      <c r="J167" s="201"/>
      <c r="K167" s="247"/>
      <c r="L167" s="201"/>
      <c r="M167" s="247"/>
      <c r="N167" s="248"/>
      <c r="O167" s="247"/>
      <c r="P167" s="247"/>
      <c r="R167" s="254">
        <f t="shared" si="4"/>
        <v>0</v>
      </c>
      <c r="S167" s="129">
        <f t="shared" si="5"/>
        <v>0</v>
      </c>
      <c r="T167" s="254">
        <f t="shared" si="6"/>
        <v>0</v>
      </c>
      <c r="U167" s="254">
        <f t="shared" si="7"/>
        <v>0</v>
      </c>
    </row>
    <row r="168" spans="2:21">
      <c r="C168" s="18" t="s">
        <v>153</v>
      </c>
      <c r="J168" s="150">
        <v>0</v>
      </c>
      <c r="K168" s="151"/>
      <c r="L168" s="241">
        <v>0</v>
      </c>
      <c r="M168" s="151"/>
      <c r="N168" s="244">
        <v>7318</v>
      </c>
      <c r="O168" s="151"/>
      <c r="P168" s="151">
        <v>7332</v>
      </c>
      <c r="R168" s="254">
        <f t="shared" si="4"/>
        <v>0</v>
      </c>
      <c r="S168" s="129">
        <f t="shared" si="5"/>
        <v>0</v>
      </c>
      <c r="T168" s="254">
        <f>N168/1000</f>
        <v>7.3179999999999996</v>
      </c>
      <c r="U168" s="254">
        <f t="shared" si="7"/>
        <v>7.3319999999999999</v>
      </c>
    </row>
    <row r="169" spans="2:21">
      <c r="C169" s="18" t="s">
        <v>427</v>
      </c>
      <c r="J169" s="121"/>
      <c r="L169" s="121"/>
      <c r="N169" s="124"/>
      <c r="P169" s="122"/>
    </row>
    <row r="170" spans="2:21">
      <c r="P170" s="102" t="s">
        <v>1</v>
      </c>
      <c r="T170" s="254"/>
    </row>
    <row r="171" spans="2:21">
      <c r="J171" s="846" t="s">
        <v>2</v>
      </c>
      <c r="K171" s="846"/>
      <c r="L171" s="846"/>
      <c r="M171" s="21"/>
      <c r="N171" s="846" t="s">
        <v>3</v>
      </c>
      <c r="O171" s="846"/>
      <c r="P171" s="846"/>
    </row>
    <row r="172" spans="2:21">
      <c r="J172" s="6" t="s">
        <v>158</v>
      </c>
      <c r="K172" s="6"/>
      <c r="L172" s="6" t="s">
        <v>159</v>
      </c>
      <c r="M172" s="21"/>
      <c r="N172" s="6" t="s">
        <v>158</v>
      </c>
      <c r="O172" s="6"/>
      <c r="P172" s="6" t="s">
        <v>159</v>
      </c>
    </row>
    <row r="173" spans="2:21">
      <c r="J173" s="107" t="s">
        <v>160</v>
      </c>
      <c r="K173" s="38"/>
      <c r="L173" s="107" t="s">
        <v>161</v>
      </c>
      <c r="M173" s="38"/>
      <c r="N173" s="107" t="s">
        <v>160</v>
      </c>
      <c r="O173" s="38"/>
      <c r="P173" s="107" t="s">
        <v>161</v>
      </c>
    </row>
    <row r="174" spans="2:21">
      <c r="B174" s="108" t="s">
        <v>162</v>
      </c>
    </row>
    <row r="175" spans="2:21">
      <c r="C175" s="18" t="s">
        <v>153</v>
      </c>
      <c r="J175" s="126">
        <v>0</v>
      </c>
      <c r="L175" s="121">
        <v>0</v>
      </c>
      <c r="N175" s="150">
        <v>402</v>
      </c>
      <c r="P175" s="18">
        <v>133</v>
      </c>
    </row>
    <row r="176" spans="2:21">
      <c r="C176" s="18" t="s">
        <v>124</v>
      </c>
      <c r="J176" s="126">
        <v>0</v>
      </c>
      <c r="L176" s="121">
        <v>0</v>
      </c>
      <c r="N176" s="150">
        <v>13323</v>
      </c>
      <c r="P176" s="125">
        <v>5664</v>
      </c>
    </row>
    <row r="177" spans="1:16">
      <c r="C177" s="18" t="s">
        <v>128</v>
      </c>
      <c r="J177" s="126">
        <v>0</v>
      </c>
      <c r="L177" s="121">
        <v>0</v>
      </c>
      <c r="N177" s="150">
        <v>15164</v>
      </c>
      <c r="P177" s="125">
        <v>14289</v>
      </c>
    </row>
    <row r="178" spans="1:16">
      <c r="C178" s="18" t="s">
        <v>130</v>
      </c>
      <c r="J178" s="126">
        <v>0</v>
      </c>
      <c r="L178" s="121">
        <v>0</v>
      </c>
      <c r="N178" s="150">
        <v>5831</v>
      </c>
      <c r="P178" s="37">
        <v>2784</v>
      </c>
    </row>
    <row r="179" spans="1:16">
      <c r="C179" s="18" t="s">
        <v>122</v>
      </c>
      <c r="J179" s="126">
        <v>0</v>
      </c>
      <c r="L179" s="126">
        <v>0</v>
      </c>
      <c r="N179" s="150">
        <v>4084</v>
      </c>
      <c r="P179" s="37">
        <v>3129</v>
      </c>
    </row>
    <row r="180" spans="1:16">
      <c r="C180" s="18" t="s">
        <v>154</v>
      </c>
      <c r="J180" s="37">
        <v>641</v>
      </c>
      <c r="L180" s="37">
        <v>3546</v>
      </c>
      <c r="N180" s="150">
        <v>0</v>
      </c>
      <c r="P180" s="37">
        <v>0</v>
      </c>
    </row>
    <row r="181" spans="1:16" ht="21.75" thickBot="1">
      <c r="B181" s="19"/>
      <c r="D181" s="19" t="s">
        <v>16</v>
      </c>
      <c r="J181" s="127">
        <v>641</v>
      </c>
      <c r="L181" s="127">
        <v>3546</v>
      </c>
      <c r="M181" s="19"/>
      <c r="N181" s="127">
        <v>38804</v>
      </c>
      <c r="O181" s="19"/>
      <c r="P181" s="127">
        <v>25999</v>
      </c>
    </row>
    <row r="182" spans="1:16" ht="21.75" thickTop="1">
      <c r="B182" s="108" t="s">
        <v>163</v>
      </c>
      <c r="J182" s="128"/>
      <c r="L182" s="129"/>
      <c r="N182" s="129"/>
      <c r="P182" s="129"/>
    </row>
    <row r="183" spans="1:16">
      <c r="C183" s="18" t="s">
        <v>128</v>
      </c>
      <c r="J183" s="23">
        <v>0</v>
      </c>
      <c r="K183" s="22"/>
      <c r="L183" s="130">
        <v>0</v>
      </c>
      <c r="M183" s="22"/>
      <c r="N183" s="24">
        <v>9010</v>
      </c>
      <c r="O183" s="22"/>
      <c r="P183" s="131">
        <v>8977</v>
      </c>
    </row>
    <row r="184" spans="1:16">
      <c r="C184" s="18" t="s">
        <v>130</v>
      </c>
      <c r="J184" s="121">
        <v>0</v>
      </c>
      <c r="L184" s="121">
        <v>0</v>
      </c>
      <c r="N184" s="150">
        <v>5989</v>
      </c>
      <c r="P184" s="125">
        <v>10842</v>
      </c>
    </row>
    <row r="185" spans="1:16" ht="21.75" thickBot="1">
      <c r="D185" s="19" t="s">
        <v>16</v>
      </c>
      <c r="J185" s="132">
        <v>0</v>
      </c>
      <c r="L185" s="132">
        <v>0</v>
      </c>
      <c r="N185" s="234">
        <v>14999</v>
      </c>
      <c r="P185" s="127">
        <v>19819</v>
      </c>
    </row>
    <row r="186" spans="1:16" ht="21.75" thickTop="1">
      <c r="D186" s="19"/>
      <c r="J186" s="134"/>
      <c r="K186" s="129"/>
      <c r="L186" s="134"/>
      <c r="N186" s="134"/>
      <c r="P186" s="135">
        <v>20</v>
      </c>
    </row>
    <row r="187" spans="1:16" s="19" customFormat="1">
      <c r="A187" s="19" t="s">
        <v>134</v>
      </c>
      <c r="B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</row>
    <row r="188" spans="1:16">
      <c r="P188" s="102" t="s">
        <v>1</v>
      </c>
    </row>
    <row r="189" spans="1:16">
      <c r="J189" s="846" t="s">
        <v>2</v>
      </c>
      <c r="K189" s="846"/>
      <c r="L189" s="846"/>
      <c r="M189" s="21"/>
      <c r="N189" s="846" t="s">
        <v>3</v>
      </c>
      <c r="O189" s="846"/>
      <c r="P189" s="846"/>
    </row>
    <row r="190" spans="1:16">
      <c r="J190" s="6" t="s">
        <v>158</v>
      </c>
      <c r="K190" s="6"/>
      <c r="L190" s="6" t="s">
        <v>159</v>
      </c>
      <c r="M190" s="21"/>
      <c r="N190" s="6" t="s">
        <v>158</v>
      </c>
      <c r="O190" s="6"/>
      <c r="P190" s="6" t="s">
        <v>159</v>
      </c>
    </row>
    <row r="191" spans="1:16">
      <c r="J191" s="107" t="s">
        <v>160</v>
      </c>
      <c r="K191" s="38"/>
      <c r="L191" s="107" t="s">
        <v>161</v>
      </c>
      <c r="M191" s="38"/>
      <c r="N191" s="107" t="s">
        <v>160</v>
      </c>
      <c r="O191" s="38"/>
      <c r="P191" s="107" t="s">
        <v>161</v>
      </c>
    </row>
    <row r="192" spans="1:16">
      <c r="B192" s="108" t="s">
        <v>164</v>
      </c>
      <c r="J192" s="126"/>
      <c r="L192" s="126"/>
      <c r="N192" s="37"/>
      <c r="P192" s="37"/>
    </row>
    <row r="193" spans="1:16">
      <c r="C193" s="18" t="s">
        <v>153</v>
      </c>
      <c r="J193" s="235">
        <v>0</v>
      </c>
      <c r="K193" s="129"/>
      <c r="L193" s="37">
        <v>0</v>
      </c>
      <c r="N193" s="37">
        <v>7615</v>
      </c>
      <c r="P193" s="37">
        <v>4723</v>
      </c>
    </row>
    <row r="194" spans="1:16">
      <c r="C194" s="18" t="s">
        <v>122</v>
      </c>
      <c r="J194" s="235">
        <v>0</v>
      </c>
      <c r="K194" s="129"/>
      <c r="L194" s="37">
        <v>0</v>
      </c>
      <c r="N194" s="37">
        <v>526</v>
      </c>
      <c r="P194" s="37">
        <v>352</v>
      </c>
    </row>
    <row r="195" spans="1:16">
      <c r="C195" s="18" t="s">
        <v>128</v>
      </c>
      <c r="J195" s="235">
        <v>0</v>
      </c>
      <c r="K195" s="129"/>
      <c r="L195" s="37">
        <v>0</v>
      </c>
      <c r="N195" s="37">
        <v>137</v>
      </c>
      <c r="P195" s="37">
        <v>154</v>
      </c>
    </row>
    <row r="196" spans="1:16">
      <c r="C196" s="18" t="s">
        <v>165</v>
      </c>
      <c r="J196" s="37">
        <v>21454</v>
      </c>
      <c r="K196" s="129"/>
      <c r="L196" s="37">
        <v>19620</v>
      </c>
      <c r="N196" s="37">
        <v>0</v>
      </c>
      <c r="P196" s="37">
        <v>0</v>
      </c>
    </row>
    <row r="197" spans="1:16" ht="21.75" thickBot="1">
      <c r="D197" s="19" t="s">
        <v>166</v>
      </c>
      <c r="J197" s="127">
        <v>21454</v>
      </c>
      <c r="K197" s="129"/>
      <c r="L197" s="127">
        <v>19620</v>
      </c>
      <c r="N197" s="127">
        <v>8278</v>
      </c>
      <c r="P197" s="127">
        <v>5229</v>
      </c>
    </row>
    <row r="198" spans="1:16" ht="21.75" thickTop="1">
      <c r="D198" s="19"/>
      <c r="J198" s="134"/>
      <c r="K198" s="129"/>
      <c r="L198" s="134"/>
      <c r="N198" s="134"/>
      <c r="P198" s="134"/>
    </row>
    <row r="199" spans="1:16">
      <c r="B199" s="108" t="s">
        <v>167</v>
      </c>
      <c r="J199" s="37"/>
      <c r="K199" s="129"/>
      <c r="L199" s="37"/>
      <c r="N199" s="37"/>
      <c r="P199" s="37"/>
    </row>
    <row r="200" spans="1:16" ht="21.75" thickBot="1">
      <c r="C200" s="18" t="s">
        <v>168</v>
      </c>
      <c r="J200" s="137">
        <v>7977</v>
      </c>
      <c r="K200" s="136"/>
      <c r="L200" s="137">
        <v>7952</v>
      </c>
      <c r="M200" s="22"/>
      <c r="N200" s="137">
        <v>0</v>
      </c>
      <c r="O200" s="22"/>
      <c r="P200" s="138">
        <v>0</v>
      </c>
    </row>
    <row r="201" spans="1:16" ht="21.75" thickTop="1">
      <c r="B201" s="108" t="s">
        <v>169</v>
      </c>
      <c r="J201" s="37"/>
      <c r="K201" s="129"/>
      <c r="L201" s="37"/>
      <c r="N201" s="37"/>
      <c r="P201" s="37"/>
    </row>
    <row r="202" spans="1:16" ht="21.75" thickBot="1">
      <c r="C202" s="18" t="s">
        <v>153</v>
      </c>
      <c r="J202" s="138">
        <v>0</v>
      </c>
      <c r="K202" s="22"/>
      <c r="L202" s="137">
        <v>0</v>
      </c>
      <c r="M202" s="22"/>
      <c r="N202" s="137">
        <v>1247</v>
      </c>
      <c r="O202" s="22"/>
      <c r="P202" s="137">
        <v>1103</v>
      </c>
    </row>
    <row r="203" spans="1:16" ht="21.75" thickTop="1">
      <c r="J203" s="133"/>
      <c r="K203" s="22"/>
      <c r="L203" s="134"/>
      <c r="M203" s="22"/>
      <c r="N203" s="134"/>
      <c r="O203" s="22"/>
      <c r="P203" s="134"/>
    </row>
    <row r="204" spans="1:16" s="19" customFormat="1">
      <c r="A204" s="18"/>
      <c r="B204" s="18"/>
      <c r="C204" s="18" t="s">
        <v>456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</row>
    <row r="205" spans="1:16" s="19" customForma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02" t="s">
        <v>1</v>
      </c>
    </row>
    <row r="206" spans="1:16">
      <c r="A206" s="19"/>
      <c r="B206" s="19"/>
      <c r="C206" s="19"/>
      <c r="D206" s="19"/>
      <c r="E206" s="19"/>
      <c r="F206" s="19"/>
      <c r="G206" s="19"/>
      <c r="H206" s="19"/>
      <c r="I206" s="19"/>
      <c r="J206" s="139" t="s">
        <v>170</v>
      </c>
      <c r="K206" s="19"/>
      <c r="L206" s="19"/>
      <c r="M206" s="19"/>
      <c r="N206" s="19"/>
      <c r="O206" s="19"/>
      <c r="P206" s="139" t="s">
        <v>170</v>
      </c>
    </row>
    <row r="207" spans="1:16">
      <c r="A207" s="19"/>
      <c r="B207" s="19"/>
      <c r="C207" s="19"/>
      <c r="D207" s="19"/>
      <c r="E207" s="19"/>
      <c r="F207" s="19"/>
      <c r="G207" s="19"/>
      <c r="H207" s="19"/>
      <c r="I207" s="19"/>
      <c r="J207" s="139" t="s">
        <v>159</v>
      </c>
      <c r="K207" s="19"/>
      <c r="L207" s="846" t="s">
        <v>171</v>
      </c>
      <c r="M207" s="846"/>
      <c r="N207" s="846"/>
      <c r="O207" s="19"/>
      <c r="P207" s="6" t="s">
        <v>158</v>
      </c>
    </row>
    <row r="208" spans="1:16">
      <c r="A208" s="19"/>
      <c r="B208" s="19"/>
      <c r="C208" s="19"/>
      <c r="D208" s="19"/>
      <c r="E208" s="19"/>
      <c r="F208" s="19"/>
      <c r="G208" s="19"/>
      <c r="H208" s="19"/>
      <c r="I208" s="19"/>
      <c r="J208" s="140" t="s">
        <v>161</v>
      </c>
      <c r="K208" s="19"/>
      <c r="L208" s="7" t="s">
        <v>172</v>
      </c>
      <c r="M208" s="19"/>
      <c r="N208" s="7" t="s">
        <v>173</v>
      </c>
      <c r="O208" s="19"/>
      <c r="P208" s="107" t="s">
        <v>160</v>
      </c>
    </row>
    <row r="209" spans="1:16">
      <c r="B209" s="108" t="s">
        <v>19</v>
      </c>
    </row>
    <row r="210" spans="1:16">
      <c r="B210" s="19" t="s">
        <v>174</v>
      </c>
    </row>
    <row r="211" spans="1:16">
      <c r="C211" s="18" t="s">
        <v>128</v>
      </c>
      <c r="J211" s="37">
        <v>8977</v>
      </c>
      <c r="L211" s="141">
        <v>33</v>
      </c>
      <c r="M211" s="11"/>
      <c r="N211" s="141">
        <v>0</v>
      </c>
      <c r="O211" s="11"/>
      <c r="P211" s="141">
        <v>9010</v>
      </c>
    </row>
    <row r="212" spans="1:16" s="19" customFormat="1">
      <c r="A212" s="18"/>
      <c r="C212" s="18" t="s">
        <v>130</v>
      </c>
      <c r="D212" s="18"/>
      <c r="E212" s="18"/>
      <c r="F212" s="18"/>
      <c r="G212" s="18"/>
      <c r="H212" s="18"/>
      <c r="J212" s="142">
        <v>10842</v>
      </c>
      <c r="K212" s="22"/>
      <c r="L212" s="143">
        <v>215</v>
      </c>
      <c r="M212" s="14"/>
      <c r="N212" s="143">
        <v>-5068</v>
      </c>
      <c r="O212" s="14"/>
      <c r="P212" s="141">
        <v>5989</v>
      </c>
    </row>
    <row r="213" spans="1:16" ht="21.75" thickBot="1">
      <c r="A213" s="19"/>
      <c r="B213" s="19"/>
      <c r="C213" s="19" t="s">
        <v>175</v>
      </c>
      <c r="D213" s="19"/>
      <c r="E213" s="19"/>
      <c r="F213" s="19"/>
      <c r="G213" s="19"/>
      <c r="H213" s="19"/>
      <c r="J213" s="144">
        <v>19819</v>
      </c>
      <c r="K213" s="19"/>
      <c r="L213" s="144">
        <v>248</v>
      </c>
      <c r="M213" s="145"/>
      <c r="N213" s="144">
        <v>-5068</v>
      </c>
      <c r="O213" s="145"/>
      <c r="P213" s="144">
        <v>14999</v>
      </c>
    </row>
    <row r="214" spans="1:16" ht="21.75" thickTop="1">
      <c r="A214" s="19"/>
      <c r="B214" s="19"/>
      <c r="C214" s="19"/>
      <c r="D214" s="19"/>
      <c r="E214" s="19"/>
      <c r="F214" s="19"/>
      <c r="G214" s="19"/>
      <c r="H214" s="19"/>
      <c r="J214" s="146"/>
      <c r="K214" s="19"/>
      <c r="L214" s="146"/>
      <c r="M214" s="145"/>
      <c r="N214" s="146"/>
      <c r="O214" s="145"/>
      <c r="P214" s="146"/>
    </row>
    <row r="215" spans="1:16">
      <c r="C215" s="18" t="s">
        <v>176</v>
      </c>
    </row>
    <row r="216" spans="1:16">
      <c r="P216" s="102" t="s">
        <v>1</v>
      </c>
    </row>
    <row r="217" spans="1:16">
      <c r="A217" s="19"/>
      <c r="B217" s="19"/>
      <c r="C217" s="19"/>
      <c r="D217" s="19"/>
      <c r="E217" s="19"/>
      <c r="F217" s="19"/>
      <c r="G217" s="19"/>
      <c r="H217" s="19"/>
      <c r="I217" s="19"/>
      <c r="J217" s="139" t="s">
        <v>170</v>
      </c>
      <c r="K217" s="19"/>
      <c r="L217" s="19"/>
      <c r="M217" s="19"/>
      <c r="N217" s="19"/>
      <c r="O217" s="19"/>
      <c r="P217" s="139" t="s">
        <v>170</v>
      </c>
    </row>
    <row r="218" spans="1:16">
      <c r="A218" s="19"/>
      <c r="B218" s="19"/>
      <c r="C218" s="19"/>
      <c r="D218" s="19"/>
      <c r="E218" s="19"/>
      <c r="F218" s="19"/>
      <c r="G218" s="19"/>
      <c r="H218" s="19"/>
      <c r="I218" s="19"/>
      <c r="J218" s="139" t="s">
        <v>159</v>
      </c>
      <c r="K218" s="19"/>
      <c r="L218" s="846" t="s">
        <v>171</v>
      </c>
      <c r="M218" s="846"/>
      <c r="N218" s="846"/>
      <c r="O218" s="19"/>
      <c r="P218" s="6" t="s">
        <v>158</v>
      </c>
    </row>
    <row r="219" spans="1:16">
      <c r="A219" s="19"/>
      <c r="B219" s="19"/>
      <c r="C219" s="19"/>
      <c r="D219" s="19"/>
      <c r="E219" s="19"/>
      <c r="F219" s="19"/>
      <c r="G219" s="19"/>
      <c r="H219" s="19"/>
      <c r="I219" s="19"/>
      <c r="J219" s="140" t="s">
        <v>161</v>
      </c>
      <c r="K219" s="19"/>
      <c r="L219" s="7" t="s">
        <v>172</v>
      </c>
      <c r="M219" s="19"/>
      <c r="N219" s="7" t="s">
        <v>173</v>
      </c>
      <c r="O219" s="19"/>
      <c r="P219" s="107" t="s">
        <v>160</v>
      </c>
    </row>
    <row r="220" spans="1:16">
      <c r="B220" s="108" t="s">
        <v>177</v>
      </c>
    </row>
    <row r="221" spans="1:16" ht="21.75" thickBot="1">
      <c r="B221" s="19"/>
      <c r="C221" s="18" t="s">
        <v>178</v>
      </c>
      <c r="J221" s="147">
        <v>7952</v>
      </c>
      <c r="L221" s="147">
        <v>25</v>
      </c>
      <c r="N221" s="149">
        <v>0</v>
      </c>
      <c r="P221" s="236">
        <v>7977</v>
      </c>
    </row>
    <row r="222" spans="1:16" ht="21.75" thickTop="1">
      <c r="B222" s="19"/>
      <c r="J222" s="121"/>
      <c r="L222" s="150"/>
      <c r="N222" s="141"/>
      <c r="P222" s="151">
        <v>21</v>
      </c>
    </row>
    <row r="223" spans="1:16">
      <c r="A223" s="19" t="s">
        <v>179</v>
      </c>
      <c r="J223" s="37"/>
      <c r="L223" s="141"/>
      <c r="M223" s="11"/>
      <c r="N223" s="141"/>
      <c r="O223" s="11"/>
      <c r="P223" s="141"/>
    </row>
    <row r="224" spans="1:16">
      <c r="A224" s="19"/>
      <c r="C224" s="18" t="s">
        <v>426</v>
      </c>
      <c r="J224" s="37"/>
      <c r="L224" s="141"/>
      <c r="M224" s="11"/>
      <c r="N224" s="141"/>
      <c r="O224" s="11"/>
      <c r="P224" s="141"/>
    </row>
    <row r="225" spans="1:19">
      <c r="P225" s="102" t="s">
        <v>1</v>
      </c>
    </row>
    <row r="226" spans="1:19">
      <c r="J226" s="846" t="s">
        <v>2</v>
      </c>
      <c r="K226" s="846"/>
      <c r="L226" s="846"/>
      <c r="M226" s="21"/>
      <c r="N226" s="846" t="s">
        <v>3</v>
      </c>
      <c r="O226" s="846"/>
      <c r="P226" s="846"/>
    </row>
    <row r="227" spans="1:19">
      <c r="J227" s="6" t="s">
        <v>158</v>
      </c>
      <c r="K227" s="6"/>
      <c r="L227" s="6" t="s">
        <v>159</v>
      </c>
      <c r="M227" s="21"/>
      <c r="N227" s="6" t="s">
        <v>158</v>
      </c>
      <c r="O227" s="6"/>
      <c r="P227" s="6" t="s">
        <v>159</v>
      </c>
    </row>
    <row r="228" spans="1:19">
      <c r="J228" s="107" t="s">
        <v>160</v>
      </c>
      <c r="K228" s="38"/>
      <c r="L228" s="107" t="s">
        <v>161</v>
      </c>
      <c r="M228" s="38"/>
      <c r="N228" s="107" t="s">
        <v>160</v>
      </c>
      <c r="O228" s="38"/>
      <c r="P228" s="107" t="s">
        <v>161</v>
      </c>
    </row>
    <row r="229" spans="1:19">
      <c r="B229" s="108" t="s">
        <v>5</v>
      </c>
      <c r="J229" s="37"/>
      <c r="L229" s="141"/>
      <c r="M229" s="11"/>
      <c r="N229" s="141"/>
      <c r="O229" s="11"/>
      <c r="P229" s="141"/>
    </row>
    <row r="230" spans="1:19" ht="21.75" thickBot="1">
      <c r="C230" s="18" t="s">
        <v>162</v>
      </c>
      <c r="J230" s="149">
        <v>641</v>
      </c>
      <c r="L230" s="149">
        <v>3546</v>
      </c>
      <c r="M230" s="11"/>
      <c r="N230" s="149">
        <v>38804</v>
      </c>
      <c r="O230" s="11"/>
      <c r="P230" s="149">
        <v>25999</v>
      </c>
    </row>
    <row r="231" spans="1:19" ht="21.75" thickTop="1">
      <c r="B231" s="108" t="s">
        <v>180</v>
      </c>
      <c r="J231" s="37"/>
      <c r="K231" s="37"/>
      <c r="L231" s="37"/>
      <c r="M231" s="37"/>
      <c r="N231" s="37"/>
      <c r="O231" s="37"/>
      <c r="P231" s="37"/>
    </row>
    <row r="232" spans="1:19">
      <c r="C232" s="18" t="s">
        <v>162</v>
      </c>
      <c r="J232" s="141">
        <v>159646</v>
      </c>
      <c r="L232" s="141">
        <v>156364</v>
      </c>
      <c r="M232" s="11"/>
      <c r="N232" s="141">
        <v>50750</v>
      </c>
      <c r="O232" s="11"/>
      <c r="P232" s="141">
        <v>47030</v>
      </c>
    </row>
    <row r="233" spans="1:19">
      <c r="C233" s="18" t="s">
        <v>181</v>
      </c>
      <c r="J233" s="141">
        <v>193</v>
      </c>
      <c r="L233" s="141">
        <v>198</v>
      </c>
      <c r="M233" s="11"/>
      <c r="N233" s="141">
        <v>18</v>
      </c>
      <c r="O233" s="11"/>
      <c r="P233" s="141">
        <v>22</v>
      </c>
    </row>
    <row r="234" spans="1:19">
      <c r="C234" s="18" t="s">
        <v>182</v>
      </c>
      <c r="J234" s="143">
        <v>3249</v>
      </c>
      <c r="L234" s="143">
        <v>1119</v>
      </c>
      <c r="M234" s="11"/>
      <c r="N234" s="143">
        <v>1010</v>
      </c>
      <c r="O234" s="11"/>
      <c r="P234" s="143">
        <v>855</v>
      </c>
    </row>
    <row r="235" spans="1:19" s="19" customFormat="1">
      <c r="D235" s="19" t="s">
        <v>16</v>
      </c>
      <c r="J235" s="152">
        <v>163088</v>
      </c>
      <c r="L235" s="152">
        <v>157681</v>
      </c>
      <c r="M235" s="145"/>
      <c r="N235" s="152">
        <v>51778</v>
      </c>
      <c r="O235" s="145"/>
      <c r="P235" s="152">
        <v>47907</v>
      </c>
    </row>
    <row r="236" spans="1:19">
      <c r="C236" s="18" t="s">
        <v>457</v>
      </c>
      <c r="J236" s="143">
        <v>-3566</v>
      </c>
      <c r="L236" s="143">
        <v>-2935</v>
      </c>
      <c r="M236" s="11"/>
      <c r="N236" s="143">
        <v>-1743</v>
      </c>
      <c r="O236" s="11"/>
      <c r="P236" s="143">
        <v>-1563</v>
      </c>
      <c r="S236" s="129"/>
    </row>
    <row r="237" spans="1:19" s="19" customFormat="1">
      <c r="D237" s="19" t="s">
        <v>183</v>
      </c>
      <c r="J237" s="152">
        <v>159522</v>
      </c>
      <c r="L237" s="152">
        <v>154746</v>
      </c>
      <c r="M237" s="145"/>
      <c r="N237" s="152">
        <v>50035</v>
      </c>
      <c r="O237" s="145"/>
      <c r="P237" s="152">
        <v>46344</v>
      </c>
    </row>
    <row r="238" spans="1:19">
      <c r="C238" s="18" t="s">
        <v>184</v>
      </c>
      <c r="J238" s="141">
        <v>17189</v>
      </c>
      <c r="L238" s="141">
        <v>11416</v>
      </c>
      <c r="M238" s="11"/>
      <c r="N238" s="141">
        <v>3046</v>
      </c>
      <c r="O238" s="11"/>
      <c r="P238" s="141">
        <v>2308</v>
      </c>
    </row>
    <row r="239" spans="1:19" s="19" customFormat="1" ht="21.75" thickBot="1">
      <c r="D239" s="19" t="s">
        <v>185</v>
      </c>
      <c r="J239" s="238">
        <v>176711</v>
      </c>
      <c r="K239" s="237"/>
      <c r="L239" s="238">
        <v>166162</v>
      </c>
      <c r="M239" s="237"/>
      <c r="N239" s="238">
        <v>53081</v>
      </c>
      <c r="P239" s="153">
        <v>48652</v>
      </c>
    </row>
    <row r="240" spans="1:19" s="19" customFormat="1" ht="21.75" thickTop="1">
      <c r="A240" s="18"/>
      <c r="B240" s="18"/>
      <c r="C240" s="18"/>
      <c r="D240" s="18"/>
      <c r="E240" s="18"/>
      <c r="F240" s="18"/>
      <c r="G240" s="18"/>
      <c r="H240" s="18"/>
      <c r="I240" s="18"/>
      <c r="J240" s="239"/>
      <c r="K240" s="239"/>
      <c r="L240" s="239"/>
      <c r="M240" s="239"/>
      <c r="N240" s="239"/>
      <c r="O240" s="18"/>
      <c r="P240" s="125"/>
    </row>
    <row r="241" spans="1:16" s="19" customFormat="1">
      <c r="A241" s="18"/>
      <c r="B241" s="18" t="s">
        <v>186</v>
      </c>
      <c r="C241" s="18"/>
      <c r="D241" s="18"/>
      <c r="E241" s="18"/>
      <c r="F241" s="18"/>
      <c r="G241" s="18"/>
      <c r="H241" s="18"/>
      <c r="I241" s="18"/>
      <c r="J241" s="239"/>
      <c r="K241" s="239"/>
      <c r="L241" s="239"/>
      <c r="M241" s="239"/>
      <c r="N241" s="239"/>
      <c r="O241" s="18"/>
      <c r="P241" s="18"/>
    </row>
    <row r="242" spans="1:16">
      <c r="P242" s="102" t="s">
        <v>1</v>
      </c>
    </row>
    <row r="243" spans="1:16">
      <c r="J243" s="846" t="s">
        <v>2</v>
      </c>
      <c r="K243" s="846"/>
      <c r="L243" s="846"/>
      <c r="M243" s="21"/>
      <c r="N243" s="846" t="s">
        <v>3</v>
      </c>
      <c r="O243" s="846"/>
      <c r="P243" s="846"/>
    </row>
    <row r="244" spans="1:16">
      <c r="J244" s="6" t="s">
        <v>158</v>
      </c>
      <c r="K244" s="6"/>
      <c r="L244" s="6" t="s">
        <v>159</v>
      </c>
      <c r="M244" s="21"/>
      <c r="N244" s="6" t="s">
        <v>158</v>
      </c>
      <c r="O244" s="6"/>
      <c r="P244" s="6" t="s">
        <v>159</v>
      </c>
    </row>
    <row r="245" spans="1:16">
      <c r="J245" s="107" t="s">
        <v>160</v>
      </c>
      <c r="K245" s="38"/>
      <c r="L245" s="107" t="s">
        <v>161</v>
      </c>
      <c r="M245" s="38"/>
      <c r="N245" s="107" t="s">
        <v>160</v>
      </c>
      <c r="O245" s="38"/>
      <c r="P245" s="107" t="s">
        <v>161</v>
      </c>
    </row>
    <row r="246" spans="1:16" s="19" customFormat="1">
      <c r="A246" s="18"/>
      <c r="B246" s="18"/>
      <c r="C246" s="108" t="s">
        <v>5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</row>
    <row r="247" spans="1:16" s="19" customFormat="1">
      <c r="A247" s="18"/>
      <c r="B247" s="18"/>
      <c r="C247" s="18" t="s">
        <v>187</v>
      </c>
      <c r="D247" s="18"/>
      <c r="E247" s="18"/>
      <c r="F247" s="18"/>
      <c r="G247" s="18"/>
      <c r="H247" s="18"/>
      <c r="I247" s="18"/>
      <c r="J247" s="150">
        <v>0</v>
      </c>
      <c r="K247" s="18"/>
      <c r="L247" s="125">
        <v>3546</v>
      </c>
      <c r="M247" s="18"/>
      <c r="N247" s="150">
        <v>17441</v>
      </c>
      <c r="O247" s="18"/>
      <c r="P247" s="125">
        <v>15738</v>
      </c>
    </row>
    <row r="248" spans="1:16" s="19" customFormat="1">
      <c r="A248" s="18"/>
      <c r="B248" s="18"/>
      <c r="C248" s="18" t="s">
        <v>188</v>
      </c>
      <c r="D248" s="18"/>
      <c r="E248" s="18"/>
      <c r="F248" s="18"/>
      <c r="G248" s="18"/>
      <c r="H248" s="18"/>
      <c r="I248" s="18"/>
      <c r="J248" s="150"/>
      <c r="K248" s="18"/>
      <c r="L248" s="121"/>
      <c r="M248" s="18"/>
      <c r="N248" s="150"/>
      <c r="O248" s="18"/>
      <c r="P248" s="121"/>
    </row>
    <row r="249" spans="1:16" s="19" customFormat="1">
      <c r="A249" s="18"/>
      <c r="B249" s="18"/>
      <c r="D249" s="18" t="s">
        <v>189</v>
      </c>
      <c r="E249" s="18"/>
      <c r="F249" s="18"/>
      <c r="G249" s="18"/>
      <c r="H249" s="18"/>
      <c r="I249" s="18"/>
      <c r="J249" s="150">
        <v>641</v>
      </c>
      <c r="K249" s="18"/>
      <c r="L249" s="121">
        <v>0</v>
      </c>
      <c r="M249" s="18"/>
      <c r="N249" s="150">
        <v>15355</v>
      </c>
      <c r="O249" s="18"/>
      <c r="P249" s="125">
        <v>8004</v>
      </c>
    </row>
    <row r="250" spans="1:16" s="19" customFormat="1">
      <c r="A250" s="18"/>
      <c r="B250" s="18"/>
      <c r="D250" s="18" t="s">
        <v>190</v>
      </c>
      <c r="E250" s="18"/>
      <c r="F250" s="18"/>
      <c r="G250" s="18"/>
      <c r="H250" s="18"/>
      <c r="I250" s="18"/>
      <c r="J250" s="150">
        <v>0</v>
      </c>
      <c r="K250" s="18"/>
      <c r="L250" s="121">
        <v>0</v>
      </c>
      <c r="M250" s="18"/>
      <c r="N250" s="150">
        <v>2525</v>
      </c>
      <c r="O250" s="18"/>
      <c r="P250" s="125">
        <v>2257</v>
      </c>
    </row>
    <row r="251" spans="1:16" s="19" customFormat="1">
      <c r="A251" s="18"/>
      <c r="B251" s="18"/>
      <c r="D251" s="18" t="s">
        <v>192</v>
      </c>
      <c r="E251" s="18"/>
      <c r="F251" s="18"/>
      <c r="G251" s="18"/>
      <c r="H251" s="18"/>
      <c r="I251" s="18"/>
      <c r="J251" s="150">
        <v>0</v>
      </c>
      <c r="K251" s="18"/>
      <c r="L251" s="121">
        <v>0</v>
      </c>
      <c r="M251" s="18"/>
      <c r="N251" s="150">
        <v>3483</v>
      </c>
      <c r="O251" s="18"/>
      <c r="P251" s="239">
        <v>0</v>
      </c>
    </row>
    <row r="252" spans="1:16" s="19" customFormat="1" ht="21.75" thickBot="1">
      <c r="E252" s="19" t="s">
        <v>16</v>
      </c>
      <c r="J252" s="238">
        <v>641</v>
      </c>
      <c r="K252" s="19">
        <v>0</v>
      </c>
      <c r="L252" s="238">
        <v>3546</v>
      </c>
      <c r="M252" s="19">
        <v>0</v>
      </c>
      <c r="N252" s="238">
        <v>38804</v>
      </c>
      <c r="O252" s="19">
        <v>0</v>
      </c>
      <c r="P252" s="238">
        <v>25999</v>
      </c>
    </row>
    <row r="253" spans="1:16" s="19" customFormat="1" ht="21.75" thickTop="1">
      <c r="A253" s="18"/>
      <c r="B253" s="18"/>
      <c r="C253" s="18"/>
      <c r="D253" s="18"/>
      <c r="E253" s="18"/>
      <c r="F253" s="18"/>
      <c r="G253" s="18"/>
      <c r="H253" s="18"/>
      <c r="I253" s="18"/>
      <c r="J253" s="129"/>
      <c r="K253" s="18"/>
      <c r="L253" s="129"/>
      <c r="M253" s="18"/>
      <c r="N253" s="129"/>
      <c r="O253" s="18"/>
      <c r="P253" s="129"/>
    </row>
    <row r="254" spans="1:16" s="19" customFormat="1">
      <c r="A254" s="18"/>
      <c r="B254" s="18"/>
      <c r="C254" s="18"/>
      <c r="D254" s="18"/>
      <c r="E254" s="18"/>
      <c r="F254" s="18"/>
      <c r="G254" s="18"/>
      <c r="H254" s="18"/>
      <c r="I254" s="18"/>
      <c r="J254" s="129"/>
      <c r="K254" s="129"/>
      <c r="L254" s="129"/>
      <c r="M254" s="129"/>
      <c r="N254" s="129"/>
      <c r="O254" s="129"/>
      <c r="P254" s="129"/>
    </row>
    <row r="255" spans="1:16" s="19" customFormat="1">
      <c r="A255" s="18"/>
      <c r="B255" s="18"/>
      <c r="C255" s="18"/>
      <c r="D255" s="18"/>
      <c r="E255" s="18"/>
      <c r="F255" s="18"/>
      <c r="G255" s="18"/>
      <c r="H255" s="18"/>
      <c r="I255" s="18"/>
      <c r="J255" s="129"/>
      <c r="K255" s="18"/>
      <c r="L255" s="129"/>
      <c r="M255" s="18"/>
      <c r="N255" s="129"/>
      <c r="O255" s="18"/>
      <c r="P255" s="129"/>
    </row>
    <row r="256" spans="1:16" s="19" customFormat="1">
      <c r="A256" s="18"/>
      <c r="B256" s="18"/>
      <c r="C256" s="18"/>
      <c r="D256" s="18"/>
      <c r="E256" s="18"/>
      <c r="F256" s="18"/>
      <c r="G256" s="18"/>
      <c r="H256" s="18"/>
      <c r="I256" s="18"/>
      <c r="J256" s="129"/>
      <c r="K256" s="18"/>
      <c r="L256" s="129"/>
      <c r="M256" s="18"/>
      <c r="N256" s="129"/>
      <c r="O256" s="18"/>
      <c r="P256" s="129"/>
    </row>
    <row r="257" spans="1:16" s="19" customFormat="1">
      <c r="A257" s="18"/>
      <c r="B257" s="18"/>
      <c r="C257" s="18"/>
      <c r="D257" s="18"/>
      <c r="E257" s="18"/>
      <c r="F257" s="18"/>
      <c r="G257" s="18"/>
      <c r="H257" s="18"/>
      <c r="I257" s="18"/>
      <c r="J257" s="129"/>
      <c r="K257" s="18"/>
      <c r="L257" s="129"/>
      <c r="M257" s="18"/>
      <c r="N257" s="129"/>
      <c r="O257" s="18"/>
      <c r="P257" s="129"/>
    </row>
    <row r="258" spans="1:16" s="19" customFormat="1">
      <c r="A258" s="18"/>
      <c r="B258" s="18"/>
      <c r="C258" s="18"/>
      <c r="D258" s="18"/>
      <c r="E258" s="18"/>
      <c r="F258" s="18"/>
      <c r="G258" s="18"/>
      <c r="H258" s="18"/>
      <c r="I258" s="18"/>
      <c r="J258" s="129"/>
      <c r="K258" s="18"/>
      <c r="L258" s="129"/>
      <c r="M258" s="18"/>
      <c r="N258" s="129"/>
      <c r="O258" s="18"/>
      <c r="P258" s="129"/>
    </row>
    <row r="259" spans="1:16" s="19" customFormat="1">
      <c r="A259" s="18"/>
      <c r="B259" s="18"/>
      <c r="C259" s="18"/>
      <c r="D259" s="18"/>
      <c r="E259" s="18"/>
      <c r="F259" s="18"/>
      <c r="G259" s="18"/>
      <c r="H259" s="18"/>
      <c r="I259" s="18"/>
      <c r="J259" s="129"/>
      <c r="K259" s="18"/>
      <c r="L259" s="129"/>
      <c r="M259" s="18"/>
      <c r="N259" s="129"/>
      <c r="O259" s="18"/>
      <c r="P259" s="129">
        <v>22</v>
      </c>
    </row>
    <row r="260" spans="1:16">
      <c r="A260" s="19" t="s">
        <v>191</v>
      </c>
      <c r="J260" s="37"/>
      <c r="L260" s="141"/>
      <c r="M260" s="11"/>
      <c r="N260" s="141"/>
      <c r="O260" s="11"/>
      <c r="P260" s="141"/>
    </row>
    <row r="261" spans="1:16">
      <c r="P261" s="102" t="s">
        <v>1</v>
      </c>
    </row>
    <row r="262" spans="1:16">
      <c r="J262" s="846" t="s">
        <v>2</v>
      </c>
      <c r="K262" s="846"/>
      <c r="L262" s="846"/>
      <c r="M262" s="21"/>
      <c r="N262" s="846" t="s">
        <v>3</v>
      </c>
      <c r="O262" s="846"/>
      <c r="P262" s="846"/>
    </row>
    <row r="263" spans="1:16">
      <c r="J263" s="6" t="s">
        <v>158</v>
      </c>
      <c r="K263" s="6"/>
      <c r="L263" s="6" t="s">
        <v>159</v>
      </c>
      <c r="M263" s="21"/>
      <c r="N263" s="6" t="s">
        <v>158</v>
      </c>
      <c r="O263" s="6"/>
      <c r="P263" s="6" t="s">
        <v>159</v>
      </c>
    </row>
    <row r="264" spans="1:16">
      <c r="J264" s="107" t="s">
        <v>160</v>
      </c>
      <c r="K264" s="38"/>
      <c r="L264" s="107" t="s">
        <v>161</v>
      </c>
      <c r="M264" s="38"/>
      <c r="N264" s="107" t="s">
        <v>160</v>
      </c>
      <c r="O264" s="38"/>
      <c r="P264" s="107" t="s">
        <v>161</v>
      </c>
    </row>
    <row r="265" spans="1:16" s="19" customFormat="1">
      <c r="A265" s="18"/>
      <c r="B265" s="18"/>
      <c r="C265" s="108" t="s">
        <v>180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</row>
    <row r="266" spans="1:16" s="19" customFormat="1">
      <c r="A266" s="18"/>
      <c r="B266" s="18"/>
      <c r="C266" s="18" t="s">
        <v>187</v>
      </c>
      <c r="D266" s="18"/>
      <c r="E266" s="18"/>
      <c r="F266" s="18"/>
      <c r="G266" s="18"/>
      <c r="H266" s="18"/>
      <c r="I266" s="18"/>
      <c r="J266" s="150">
        <v>102424</v>
      </c>
      <c r="K266" s="18"/>
      <c r="L266" s="125">
        <v>120035</v>
      </c>
      <c r="M266" s="18"/>
      <c r="N266" s="150">
        <v>32850</v>
      </c>
      <c r="O266" s="18"/>
      <c r="P266" s="125">
        <v>29537</v>
      </c>
    </row>
    <row r="267" spans="1:16" s="19" customFormat="1">
      <c r="A267" s="18"/>
      <c r="B267" s="18"/>
      <c r="C267" s="18" t="s">
        <v>188</v>
      </c>
      <c r="D267" s="18"/>
      <c r="E267" s="18"/>
      <c r="F267" s="18"/>
      <c r="G267" s="18"/>
      <c r="H267" s="18"/>
      <c r="I267" s="18"/>
      <c r="J267" s="150"/>
      <c r="K267" s="18"/>
      <c r="L267" s="18"/>
      <c r="M267" s="18"/>
      <c r="N267" s="150"/>
      <c r="O267" s="18"/>
      <c r="P267" s="18"/>
    </row>
    <row r="268" spans="1:16" s="19" customFormat="1">
      <c r="A268" s="18"/>
      <c r="B268" s="18"/>
      <c r="D268" s="18" t="s">
        <v>189</v>
      </c>
      <c r="E268" s="18"/>
      <c r="F268" s="18"/>
      <c r="G268" s="18"/>
      <c r="H268" s="18"/>
      <c r="I268" s="18"/>
      <c r="J268" s="150">
        <v>56850</v>
      </c>
      <c r="K268" s="18"/>
      <c r="L268" s="125">
        <v>33115</v>
      </c>
      <c r="M268" s="18"/>
      <c r="N268" s="150">
        <v>16677</v>
      </c>
      <c r="O268" s="18"/>
      <c r="P268" s="125">
        <v>15728</v>
      </c>
    </row>
    <row r="269" spans="1:16" s="19" customFormat="1">
      <c r="A269" s="18"/>
      <c r="B269" s="18"/>
      <c r="D269" s="18" t="s">
        <v>190</v>
      </c>
      <c r="E269" s="18"/>
      <c r="F269" s="18"/>
      <c r="G269" s="18"/>
      <c r="H269" s="18"/>
      <c r="I269" s="18"/>
      <c r="J269" s="150">
        <v>1386</v>
      </c>
      <c r="K269" s="18"/>
      <c r="L269" s="125">
        <v>1094</v>
      </c>
      <c r="M269" s="18"/>
      <c r="N269" s="150">
        <v>288</v>
      </c>
      <c r="O269" s="18"/>
      <c r="P269" s="18">
        <v>799</v>
      </c>
    </row>
    <row r="270" spans="1:16" s="19" customFormat="1">
      <c r="A270" s="18"/>
      <c r="B270" s="18"/>
      <c r="D270" s="18" t="s">
        <v>192</v>
      </c>
      <c r="E270" s="18"/>
      <c r="F270" s="18"/>
      <c r="G270" s="18"/>
      <c r="H270" s="18"/>
      <c r="I270" s="18"/>
      <c r="J270" s="150">
        <v>560</v>
      </c>
      <c r="K270" s="18"/>
      <c r="L270" s="125">
        <v>1005</v>
      </c>
      <c r="M270" s="18"/>
      <c r="N270" s="150">
        <v>438</v>
      </c>
      <c r="O270" s="18"/>
      <c r="P270" s="18">
        <v>560</v>
      </c>
    </row>
    <row r="271" spans="1:16" s="19" customFormat="1">
      <c r="A271" s="18"/>
      <c r="B271" s="18"/>
      <c r="D271" s="18" t="s">
        <v>193</v>
      </c>
      <c r="E271" s="18"/>
      <c r="F271" s="18"/>
      <c r="G271" s="18"/>
      <c r="H271" s="18"/>
      <c r="I271" s="18"/>
      <c r="J271" s="25">
        <v>1868</v>
      </c>
      <c r="K271" s="18"/>
      <c r="L271" s="154">
        <v>2432</v>
      </c>
      <c r="M271" s="18"/>
      <c r="N271" s="25">
        <v>1525</v>
      </c>
      <c r="O271" s="18"/>
      <c r="P271" s="154">
        <v>1283</v>
      </c>
    </row>
    <row r="272" spans="1:16" s="19" customFormat="1">
      <c r="E272" s="19" t="s">
        <v>16</v>
      </c>
      <c r="J272" s="155">
        <v>163088</v>
      </c>
      <c r="L272" s="155">
        <v>157681</v>
      </c>
      <c r="N272" s="155">
        <v>51778</v>
      </c>
      <c r="P272" s="155">
        <v>47907</v>
      </c>
    </row>
    <row r="273" spans="1:16" s="19" customFormat="1">
      <c r="A273" s="18"/>
      <c r="B273" s="18"/>
      <c r="C273" s="18" t="s">
        <v>194</v>
      </c>
      <c r="D273" s="18"/>
      <c r="E273" s="18"/>
      <c r="F273" s="18"/>
      <c r="G273" s="18"/>
      <c r="H273" s="18"/>
      <c r="I273" s="18"/>
      <c r="J273" s="129">
        <v>-3566</v>
      </c>
      <c r="K273" s="18"/>
      <c r="L273" s="129">
        <v>-2935</v>
      </c>
      <c r="M273" s="18"/>
      <c r="N273" s="129">
        <v>-1743</v>
      </c>
      <c r="O273" s="18"/>
      <c r="P273" s="129">
        <v>-1563</v>
      </c>
    </row>
    <row r="274" spans="1:16" s="19" customFormat="1" ht="21.75" thickBot="1">
      <c r="E274" s="19" t="s">
        <v>183</v>
      </c>
      <c r="J274" s="153">
        <v>159522</v>
      </c>
      <c r="L274" s="153">
        <v>154746</v>
      </c>
      <c r="N274" s="153">
        <v>50035</v>
      </c>
      <c r="P274" s="153">
        <v>46344</v>
      </c>
    </row>
    <row r="275" spans="1:16" s="19" customFormat="1" ht="21.75" thickTop="1">
      <c r="A275" s="18"/>
      <c r="B275" s="18"/>
      <c r="C275" s="18"/>
      <c r="D275" s="18"/>
      <c r="E275" s="18"/>
      <c r="F275" s="18"/>
      <c r="G275" s="18"/>
      <c r="H275" s="18"/>
      <c r="I275" s="18"/>
      <c r="J275" s="129"/>
      <c r="K275" s="129"/>
      <c r="L275" s="129"/>
      <c r="M275" s="129"/>
      <c r="N275" s="129"/>
      <c r="O275" s="129"/>
      <c r="P275" s="129"/>
    </row>
    <row r="276" spans="1:16" s="19" customFormat="1">
      <c r="A276" s="19" t="s">
        <v>195</v>
      </c>
      <c r="B276" s="18"/>
      <c r="C276" s="18"/>
      <c r="D276" s="18"/>
      <c r="E276" s="18"/>
      <c r="F276" s="18"/>
      <c r="G276" s="18"/>
      <c r="H276" s="18"/>
      <c r="I276" s="18"/>
      <c r="J276" s="129"/>
      <c r="K276" s="129"/>
      <c r="L276" s="129"/>
      <c r="M276" s="129"/>
      <c r="N276" s="129"/>
      <c r="O276" s="129"/>
      <c r="P276" s="129"/>
    </row>
    <row r="277" spans="1:16" s="19" customFormat="1">
      <c r="B277" s="18"/>
      <c r="C277" s="18" t="s">
        <v>428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</row>
    <row r="278" spans="1:16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02" t="s">
        <v>1</v>
      </c>
    </row>
    <row r="279" spans="1:16">
      <c r="A279" s="19"/>
      <c r="B279" s="19"/>
      <c r="C279" s="19"/>
      <c r="D279" s="19"/>
      <c r="E279" s="19"/>
      <c r="F279" s="19"/>
      <c r="G279" s="19"/>
      <c r="H279" s="19"/>
      <c r="I279" s="19"/>
      <c r="J279" s="846" t="s">
        <v>2</v>
      </c>
      <c r="K279" s="846"/>
      <c r="L279" s="846"/>
      <c r="M279" s="19"/>
      <c r="N279" s="846" t="s">
        <v>3</v>
      </c>
      <c r="O279" s="846"/>
      <c r="P279" s="846"/>
    </row>
    <row r="280" spans="1:16">
      <c r="A280" s="19"/>
      <c r="B280" s="19"/>
      <c r="C280" s="19"/>
      <c r="D280" s="19"/>
      <c r="E280" s="19"/>
      <c r="F280" s="19"/>
      <c r="G280" s="19"/>
      <c r="H280" s="19"/>
      <c r="I280" s="19"/>
      <c r="J280" s="6" t="s">
        <v>158</v>
      </c>
      <c r="K280" s="6"/>
      <c r="L280" s="6" t="s">
        <v>159</v>
      </c>
      <c r="M280" s="19"/>
      <c r="N280" s="6" t="s">
        <v>158</v>
      </c>
      <c r="O280" s="6"/>
      <c r="P280" s="6" t="s">
        <v>159</v>
      </c>
    </row>
    <row r="281" spans="1:16">
      <c r="A281" s="19"/>
      <c r="B281" s="19"/>
      <c r="C281" s="19"/>
      <c r="D281" s="19"/>
      <c r="E281" s="19"/>
      <c r="F281" s="19"/>
      <c r="G281" s="19"/>
      <c r="H281" s="19"/>
      <c r="I281" s="19"/>
      <c r="J281" s="107" t="s">
        <v>160</v>
      </c>
      <c r="K281" s="38"/>
      <c r="L281" s="107" t="s">
        <v>161</v>
      </c>
      <c r="M281" s="19"/>
      <c r="N281" s="107" t="s">
        <v>160</v>
      </c>
      <c r="O281" s="38"/>
      <c r="P281" s="107" t="s">
        <v>161</v>
      </c>
    </row>
    <row r="282" spans="1:16">
      <c r="C282" s="18" t="s">
        <v>196</v>
      </c>
      <c r="J282" s="156">
        <v>100363</v>
      </c>
      <c r="L282" s="156">
        <v>100904</v>
      </c>
      <c r="N282" s="156">
        <v>45111</v>
      </c>
      <c r="P282" s="156">
        <v>38332</v>
      </c>
    </row>
    <row r="283" spans="1:16">
      <c r="C283" s="18" t="s">
        <v>197</v>
      </c>
      <c r="J283" s="156">
        <v>17252</v>
      </c>
      <c r="L283" s="156">
        <v>17425</v>
      </c>
      <c r="N283" s="156">
        <v>16063</v>
      </c>
      <c r="P283" s="156">
        <v>15576</v>
      </c>
    </row>
    <row r="284" spans="1:16">
      <c r="C284" s="18" t="s">
        <v>198</v>
      </c>
      <c r="J284" s="143">
        <v>42657</v>
      </c>
      <c r="L284" s="143">
        <v>33786</v>
      </c>
      <c r="N284" s="143">
        <v>34575</v>
      </c>
      <c r="P284" s="143">
        <v>31773</v>
      </c>
    </row>
    <row r="285" spans="1:16" s="19" customFormat="1">
      <c r="D285" s="19" t="s">
        <v>166</v>
      </c>
      <c r="J285" s="157">
        <v>160272</v>
      </c>
      <c r="L285" s="157">
        <v>152115</v>
      </c>
      <c r="M285" s="19">
        <v>0</v>
      </c>
      <c r="N285" s="157">
        <v>95749</v>
      </c>
      <c r="O285" s="19">
        <v>0</v>
      </c>
      <c r="P285" s="157">
        <v>85681</v>
      </c>
    </row>
    <row r="286" spans="1:16">
      <c r="C286" s="18" t="s">
        <v>199</v>
      </c>
      <c r="J286" s="156">
        <v>-10392</v>
      </c>
      <c r="L286" s="156">
        <v>-8224</v>
      </c>
      <c r="N286" s="156">
        <v>-9144</v>
      </c>
      <c r="P286" s="156">
        <v>-8224</v>
      </c>
    </row>
    <row r="287" spans="1:16" s="19" customFormat="1" ht="21.75" thickBot="1">
      <c r="A287" s="18"/>
      <c r="B287" s="18"/>
      <c r="D287" s="19" t="s">
        <v>6</v>
      </c>
      <c r="E287" s="18"/>
      <c r="F287" s="18"/>
      <c r="G287" s="18"/>
      <c r="H287" s="18"/>
      <c r="I287" s="18"/>
      <c r="J287" s="158">
        <v>149880</v>
      </c>
      <c r="L287" s="158">
        <v>143891</v>
      </c>
      <c r="M287" s="19">
        <v>0</v>
      </c>
      <c r="N287" s="158">
        <v>86605</v>
      </c>
      <c r="O287" s="19">
        <v>0</v>
      </c>
      <c r="P287" s="158">
        <v>77457</v>
      </c>
    </row>
    <row r="288" spans="1:16" s="19" customFormat="1" ht="21.75" thickTop="1">
      <c r="J288" s="159"/>
      <c r="L288" s="159"/>
      <c r="N288" s="159"/>
      <c r="P288" s="159"/>
    </row>
    <row r="289" spans="1:16" s="19" customFormat="1">
      <c r="J289" s="159"/>
      <c r="L289" s="159"/>
      <c r="N289" s="159"/>
      <c r="P289" s="159"/>
    </row>
    <row r="290" spans="1:16" s="19" customFormat="1">
      <c r="J290" s="159"/>
      <c r="L290" s="159"/>
      <c r="N290" s="159"/>
      <c r="P290" s="159"/>
    </row>
    <row r="291" spans="1:16" s="19" customFormat="1">
      <c r="J291" s="159"/>
      <c r="L291" s="159"/>
      <c r="N291" s="159"/>
      <c r="P291" s="159"/>
    </row>
    <row r="292" spans="1:16" s="19" customFormat="1">
      <c r="J292" s="159"/>
      <c r="L292" s="159"/>
      <c r="N292" s="159"/>
      <c r="P292" s="159"/>
    </row>
    <row r="293" spans="1:16" s="19" customFormat="1">
      <c r="J293" s="159"/>
      <c r="L293" s="159"/>
      <c r="N293" s="159"/>
      <c r="P293" s="159"/>
    </row>
    <row r="294" spans="1:16" s="19" customFormat="1">
      <c r="J294" s="159"/>
      <c r="L294" s="159"/>
      <c r="N294" s="159"/>
      <c r="P294" s="159"/>
    </row>
    <row r="295" spans="1:16" s="19" customFormat="1">
      <c r="J295" s="159"/>
      <c r="L295" s="159"/>
      <c r="N295" s="159"/>
      <c r="P295" s="159"/>
    </row>
    <row r="296" spans="1:16" s="19" customFormat="1">
      <c r="J296" s="159"/>
      <c r="L296" s="159"/>
      <c r="N296" s="159"/>
      <c r="P296" s="129">
        <v>23</v>
      </c>
    </row>
    <row r="297" spans="1:16">
      <c r="A297" s="19" t="s">
        <v>200</v>
      </c>
      <c r="F297" s="160"/>
      <c r="J297" s="129"/>
      <c r="L297" s="129"/>
      <c r="P297" s="129"/>
    </row>
    <row r="298" spans="1:16">
      <c r="A298" s="19"/>
      <c r="C298" s="18" t="s">
        <v>429</v>
      </c>
      <c r="F298" s="160"/>
      <c r="J298" s="129"/>
    </row>
    <row r="299" spans="1:16" s="19" customFormat="1">
      <c r="F299" s="846" t="s">
        <v>3</v>
      </c>
      <c r="G299" s="846"/>
      <c r="H299" s="846"/>
      <c r="I299" s="846"/>
      <c r="J299" s="846"/>
      <c r="K299" s="846"/>
      <c r="L299" s="846"/>
      <c r="M299" s="846"/>
      <c r="N299" s="846"/>
      <c r="O299" s="846"/>
      <c r="P299" s="846"/>
    </row>
    <row r="300" spans="1:16">
      <c r="F300" s="846" t="s">
        <v>201</v>
      </c>
      <c r="G300" s="846"/>
      <c r="H300" s="846"/>
      <c r="I300" s="21"/>
      <c r="J300" s="846" t="s">
        <v>202</v>
      </c>
      <c r="K300" s="846"/>
      <c r="L300" s="846"/>
      <c r="M300" s="21"/>
      <c r="N300" s="846" t="s">
        <v>203</v>
      </c>
      <c r="O300" s="846"/>
      <c r="P300" s="846"/>
    </row>
    <row r="301" spans="1:16">
      <c r="F301" s="6" t="s">
        <v>158</v>
      </c>
      <c r="G301" s="6"/>
      <c r="H301" s="6" t="s">
        <v>159</v>
      </c>
      <c r="I301" s="21"/>
      <c r="J301" s="6" t="s">
        <v>158</v>
      </c>
      <c r="K301" s="6"/>
      <c r="L301" s="6" t="s">
        <v>159</v>
      </c>
      <c r="M301" s="21"/>
      <c r="N301" s="6" t="s">
        <v>158</v>
      </c>
      <c r="O301" s="6"/>
      <c r="P301" s="6" t="s">
        <v>159</v>
      </c>
    </row>
    <row r="302" spans="1:16">
      <c r="A302" s="846" t="s">
        <v>56</v>
      </c>
      <c r="B302" s="846"/>
      <c r="C302" s="846"/>
      <c r="D302" s="846"/>
      <c r="E302" s="846"/>
      <c r="F302" s="107" t="s">
        <v>160</v>
      </c>
      <c r="G302" s="38"/>
      <c r="H302" s="107" t="s">
        <v>161</v>
      </c>
      <c r="I302" s="19"/>
      <c r="J302" s="107" t="s">
        <v>160</v>
      </c>
      <c r="K302" s="38"/>
      <c r="L302" s="107" t="s">
        <v>161</v>
      </c>
      <c r="N302" s="107" t="s">
        <v>160</v>
      </c>
      <c r="O302" s="38"/>
      <c r="P302" s="107" t="s">
        <v>161</v>
      </c>
    </row>
    <row r="303" spans="1:16">
      <c r="A303" s="849" t="s">
        <v>153</v>
      </c>
      <c r="B303" s="850"/>
      <c r="C303" s="850"/>
      <c r="D303" s="850"/>
      <c r="E303" s="850"/>
      <c r="F303" s="161">
        <v>50000</v>
      </c>
      <c r="G303" s="11"/>
      <c r="H303" s="161">
        <v>50000</v>
      </c>
      <c r="J303" s="110">
        <v>100</v>
      </c>
      <c r="L303" s="110">
        <v>100</v>
      </c>
      <c r="N303" s="37">
        <v>50000</v>
      </c>
      <c r="P303" s="37">
        <v>50000</v>
      </c>
    </row>
    <row r="304" spans="1:16">
      <c r="A304" s="851" t="s">
        <v>122</v>
      </c>
      <c r="B304" s="852"/>
      <c r="C304" s="852"/>
      <c r="D304" s="852"/>
      <c r="E304" s="852"/>
      <c r="F304" s="162">
        <v>10000</v>
      </c>
      <c r="G304" s="9"/>
      <c r="H304" s="162">
        <v>10000</v>
      </c>
      <c r="J304" s="110">
        <v>60</v>
      </c>
      <c r="L304" s="110">
        <v>60</v>
      </c>
      <c r="N304" s="37">
        <v>50755</v>
      </c>
      <c r="P304" s="37">
        <v>50755</v>
      </c>
    </row>
    <row r="305" spans="1:16">
      <c r="A305" s="851" t="s">
        <v>204</v>
      </c>
      <c r="B305" s="852"/>
      <c r="C305" s="852"/>
      <c r="D305" s="852"/>
      <c r="E305" s="852"/>
      <c r="F305" s="162"/>
      <c r="H305" s="162"/>
      <c r="J305" s="110"/>
      <c r="L305" s="110"/>
      <c r="N305" s="141"/>
      <c r="P305" s="141"/>
    </row>
    <row r="306" spans="1:16">
      <c r="A306" s="851" t="s">
        <v>458</v>
      </c>
      <c r="B306" s="852"/>
      <c r="C306" s="852"/>
      <c r="D306" s="852"/>
      <c r="E306" s="852"/>
      <c r="F306" s="162">
        <v>40400</v>
      </c>
      <c r="H306" s="162">
        <v>40400</v>
      </c>
      <c r="J306" s="110">
        <v>65</v>
      </c>
      <c r="L306" s="110">
        <v>65</v>
      </c>
      <c r="N306" s="37">
        <v>26260</v>
      </c>
      <c r="P306" s="37">
        <v>26260</v>
      </c>
    </row>
    <row r="307" spans="1:16" s="19" customFormat="1">
      <c r="A307" s="851" t="s">
        <v>204</v>
      </c>
      <c r="B307" s="852"/>
      <c r="C307" s="852"/>
      <c r="D307" s="852"/>
      <c r="E307" s="852"/>
      <c r="F307" s="161"/>
      <c r="G307" s="18"/>
      <c r="H307" s="161"/>
      <c r="I307" s="18"/>
      <c r="J307" s="110"/>
      <c r="K307" s="18"/>
      <c r="L307" s="110"/>
      <c r="M307" s="18"/>
      <c r="N307" s="135"/>
      <c r="O307" s="22"/>
      <c r="P307" s="135"/>
    </row>
    <row r="308" spans="1:16" s="19" customFormat="1">
      <c r="A308" s="851" t="s">
        <v>205</v>
      </c>
      <c r="B308" s="852"/>
      <c r="C308" s="852"/>
      <c r="D308" s="852"/>
      <c r="E308" s="852"/>
      <c r="F308" s="161">
        <v>825000</v>
      </c>
      <c r="G308" s="18"/>
      <c r="H308" s="161">
        <v>825000</v>
      </c>
      <c r="I308" s="18"/>
      <c r="J308" s="163" t="s">
        <v>206</v>
      </c>
      <c r="K308" s="22"/>
      <c r="L308" s="163" t="s">
        <v>206</v>
      </c>
      <c r="M308" s="22"/>
      <c r="N308" s="135">
        <v>14278</v>
      </c>
      <c r="O308" s="22"/>
      <c r="P308" s="135">
        <v>14278</v>
      </c>
    </row>
    <row r="309" spans="1:16" s="19" customFormat="1">
      <c r="A309" s="851" t="s">
        <v>204</v>
      </c>
      <c r="B309" s="852"/>
      <c r="C309" s="852"/>
      <c r="D309" s="852"/>
      <c r="E309" s="852"/>
      <c r="F309" s="164"/>
      <c r="G309" s="18"/>
      <c r="H309" s="164"/>
      <c r="I309" s="18"/>
      <c r="J309" s="165"/>
      <c r="K309" s="22"/>
      <c r="L309" s="165"/>
      <c r="M309" s="22"/>
      <c r="N309" s="156"/>
      <c r="O309" s="22"/>
      <c r="P309" s="156"/>
    </row>
    <row r="310" spans="1:16" s="19" customFormat="1">
      <c r="A310" s="851" t="s">
        <v>207</v>
      </c>
      <c r="B310" s="852"/>
      <c r="C310" s="852"/>
      <c r="D310" s="852"/>
      <c r="E310" s="852"/>
      <c r="F310" s="166">
        <v>2021250</v>
      </c>
      <c r="G310" s="18"/>
      <c r="H310" s="166">
        <v>2021250</v>
      </c>
      <c r="I310" s="18"/>
      <c r="J310" s="167" t="s">
        <v>208</v>
      </c>
      <c r="K310" s="22"/>
      <c r="L310" s="167" t="s">
        <v>208</v>
      </c>
      <c r="M310" s="18"/>
      <c r="N310" s="141">
        <v>12194</v>
      </c>
      <c r="O310" s="18"/>
      <c r="P310" s="141">
        <v>12194</v>
      </c>
    </row>
    <row r="311" spans="1:16" s="19" customFormat="1" ht="21.75" thickBot="1">
      <c r="A311" s="168"/>
      <c r="B311" s="168" t="s">
        <v>16</v>
      </c>
      <c r="C311" s="21"/>
      <c r="D311" s="168"/>
      <c r="E311" s="168"/>
      <c r="J311" s="157"/>
      <c r="K311" s="21"/>
      <c r="L311" s="157"/>
      <c r="N311" s="158">
        <v>153487</v>
      </c>
      <c r="P311" s="158">
        <v>153487</v>
      </c>
    </row>
    <row r="312" spans="1:16" s="19" customFormat="1" ht="21.75" thickTop="1">
      <c r="A312" s="168"/>
      <c r="B312" s="168"/>
      <c r="C312" s="21"/>
      <c r="D312" s="168"/>
      <c r="E312" s="168"/>
      <c r="J312" s="157"/>
      <c r="K312" s="21"/>
      <c r="L312" s="157"/>
      <c r="N312" s="157"/>
      <c r="P312" s="157"/>
    </row>
    <row r="313" spans="1:16">
      <c r="C313" s="18" t="s">
        <v>209</v>
      </c>
      <c r="N313" s="129"/>
      <c r="P313" s="129"/>
    </row>
    <row r="314" spans="1:16">
      <c r="B314" s="18" t="s">
        <v>210</v>
      </c>
      <c r="N314" s="129"/>
      <c r="P314" s="129"/>
    </row>
    <row r="315" spans="1:16">
      <c r="B315" s="18" t="s">
        <v>211</v>
      </c>
      <c r="N315" s="129"/>
      <c r="P315" s="129"/>
    </row>
    <row r="316" spans="1:16">
      <c r="B316" s="18" t="s">
        <v>212</v>
      </c>
      <c r="N316" s="129"/>
      <c r="P316" s="129"/>
    </row>
    <row r="317" spans="1:16">
      <c r="B317" s="169" t="s">
        <v>213</v>
      </c>
      <c r="N317" s="129"/>
      <c r="P317" s="129"/>
    </row>
    <row r="318" spans="1:16">
      <c r="B318" s="169" t="s">
        <v>214</v>
      </c>
      <c r="N318" s="129"/>
      <c r="P318" s="129"/>
    </row>
    <row r="319" spans="1:16">
      <c r="C319" s="18" t="s">
        <v>215</v>
      </c>
      <c r="N319" s="129"/>
      <c r="P319" s="129"/>
    </row>
    <row r="320" spans="1:16">
      <c r="B320" s="18" t="s">
        <v>216</v>
      </c>
      <c r="N320" s="129"/>
      <c r="P320" s="129"/>
    </row>
    <row r="321" spans="1:16">
      <c r="B321" s="18" t="s">
        <v>217</v>
      </c>
      <c r="N321" s="129"/>
      <c r="P321" s="129"/>
    </row>
    <row r="322" spans="1:16">
      <c r="B322" s="18" t="s">
        <v>460</v>
      </c>
      <c r="N322" s="129"/>
      <c r="P322" s="129"/>
    </row>
    <row r="323" spans="1:16">
      <c r="B323" s="169" t="s">
        <v>461</v>
      </c>
      <c r="N323" s="129"/>
      <c r="P323" s="129"/>
    </row>
    <row r="324" spans="1:16">
      <c r="C324" s="18" t="s">
        <v>459</v>
      </c>
      <c r="N324" s="129"/>
      <c r="P324" s="129"/>
    </row>
    <row r="325" spans="1:16">
      <c r="B325" s="18" t="s">
        <v>218</v>
      </c>
      <c r="N325" s="129"/>
      <c r="P325" s="129"/>
    </row>
    <row r="326" spans="1:16">
      <c r="B326" s="18" t="s">
        <v>219</v>
      </c>
      <c r="N326" s="129"/>
      <c r="P326" s="129"/>
    </row>
    <row r="327" spans="1:16">
      <c r="B327" s="18" t="s">
        <v>220</v>
      </c>
      <c r="N327" s="129"/>
      <c r="P327" s="129"/>
    </row>
    <row r="328" spans="1:16">
      <c r="N328" s="129"/>
      <c r="P328" s="129"/>
    </row>
    <row r="329" spans="1:16">
      <c r="N329" s="129"/>
      <c r="P329" s="129"/>
    </row>
    <row r="330" spans="1:16">
      <c r="N330" s="129"/>
      <c r="P330" s="129"/>
    </row>
    <row r="331" spans="1:16">
      <c r="N331" s="129"/>
      <c r="P331" s="129"/>
    </row>
    <row r="332" spans="1:16">
      <c r="N332" s="129"/>
      <c r="P332" s="129"/>
    </row>
    <row r="333" spans="1:16">
      <c r="N333" s="129"/>
      <c r="P333" s="129">
        <v>24</v>
      </c>
    </row>
    <row r="334" spans="1:16">
      <c r="A334" s="17" t="s">
        <v>221</v>
      </c>
      <c r="B334" s="51"/>
      <c r="C334" s="10"/>
      <c r="D334" s="10"/>
      <c r="E334" s="10"/>
      <c r="F334" s="10"/>
      <c r="G334" s="95"/>
      <c r="H334" s="95"/>
      <c r="I334" s="95"/>
      <c r="J334" s="95"/>
      <c r="K334" s="95"/>
      <c r="L334" s="95"/>
      <c r="M334" s="95"/>
      <c r="N334" s="170"/>
      <c r="O334" s="19"/>
      <c r="P334" s="135"/>
    </row>
    <row r="335" spans="1:16">
      <c r="P335" s="102" t="s">
        <v>1</v>
      </c>
    </row>
    <row r="336" spans="1:16">
      <c r="N336" s="11"/>
      <c r="O336" s="11"/>
      <c r="P336" s="139" t="s">
        <v>20</v>
      </c>
    </row>
    <row r="337" spans="1:16">
      <c r="N337" s="4" t="s">
        <v>2</v>
      </c>
      <c r="O337" s="171"/>
      <c r="P337" s="4" t="s">
        <v>222</v>
      </c>
    </row>
    <row r="338" spans="1:16">
      <c r="C338" s="18" t="s">
        <v>223</v>
      </c>
      <c r="N338" s="135">
        <v>416002</v>
      </c>
      <c r="O338" s="135"/>
      <c r="P338" s="141">
        <v>262425</v>
      </c>
    </row>
    <row r="339" spans="1:16">
      <c r="C339" s="18" t="s">
        <v>224</v>
      </c>
      <c r="N339" s="37">
        <v>60813</v>
      </c>
      <c r="O339" s="37"/>
      <c r="P339" s="141">
        <v>36392</v>
      </c>
    </row>
    <row r="340" spans="1:16">
      <c r="C340" s="18" t="s">
        <v>225</v>
      </c>
      <c r="N340" s="37">
        <v>-14248</v>
      </c>
      <c r="O340" s="37"/>
      <c r="P340" s="141">
        <v>-11823</v>
      </c>
    </row>
    <row r="341" spans="1:16">
      <c r="C341" s="18" t="s">
        <v>14</v>
      </c>
      <c r="N341" s="37">
        <v>-97</v>
      </c>
      <c r="O341" s="37"/>
      <c r="P341" s="141">
        <v>0</v>
      </c>
    </row>
    <row r="342" spans="1:16">
      <c r="C342" s="18" t="s">
        <v>27</v>
      </c>
      <c r="N342" s="142">
        <v>-32726</v>
      </c>
      <c r="O342" s="135"/>
      <c r="P342" s="141">
        <v>-22360</v>
      </c>
    </row>
    <row r="343" spans="1:16" ht="21.75" thickBot="1">
      <c r="A343" s="19"/>
      <c r="B343" s="19"/>
      <c r="C343" s="19" t="s">
        <v>226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58">
        <v>429744</v>
      </c>
      <c r="O343" s="134"/>
      <c r="P343" s="158">
        <v>264634</v>
      </c>
    </row>
    <row r="344" spans="1:16" ht="21.75" thickTop="1">
      <c r="C344" s="172" t="s">
        <v>227</v>
      </c>
      <c r="N344" s="129"/>
      <c r="P344" s="129"/>
    </row>
    <row r="345" spans="1:16">
      <c r="B345" s="18" t="s">
        <v>228</v>
      </c>
      <c r="C345" s="172"/>
      <c r="N345" s="129"/>
      <c r="P345" s="129"/>
    </row>
    <row r="346" spans="1:16" s="22" customFormat="1">
      <c r="J346" s="6"/>
      <c r="K346" s="6"/>
      <c r="L346" s="6"/>
      <c r="N346" s="6"/>
      <c r="O346" s="6"/>
      <c r="P346" s="6"/>
    </row>
    <row r="347" spans="1:16" s="22" customFormat="1">
      <c r="A347" s="21" t="s">
        <v>229</v>
      </c>
      <c r="B347" s="21"/>
      <c r="C347" s="21"/>
      <c r="D347" s="21"/>
      <c r="J347" s="6"/>
      <c r="K347" s="6"/>
      <c r="L347" s="6"/>
      <c r="N347" s="6"/>
      <c r="O347" s="6"/>
      <c r="P347" s="6"/>
    </row>
    <row r="348" spans="1:16" s="22" customFormat="1">
      <c r="J348" s="6"/>
      <c r="K348" s="6"/>
      <c r="L348" s="6"/>
      <c r="N348" s="6"/>
      <c r="O348" s="6"/>
      <c r="P348" s="102" t="s">
        <v>1</v>
      </c>
    </row>
    <row r="349" spans="1:16" s="22" customFormat="1">
      <c r="G349" s="21"/>
      <c r="H349" s="846" t="s">
        <v>2</v>
      </c>
      <c r="I349" s="846"/>
      <c r="J349" s="846"/>
      <c r="K349" s="846"/>
      <c r="L349" s="846"/>
      <c r="M349" s="846"/>
      <c r="N349" s="846"/>
      <c r="O349" s="846"/>
      <c r="P349" s="846"/>
    </row>
    <row r="350" spans="1:16" s="22" customFormat="1">
      <c r="H350" s="853" t="s">
        <v>230</v>
      </c>
      <c r="I350" s="853"/>
      <c r="J350" s="853"/>
      <c r="K350" s="853"/>
      <c r="L350" s="853"/>
      <c r="M350" s="853"/>
      <c r="N350" s="853"/>
    </row>
    <row r="351" spans="1:16" s="173" customFormat="1">
      <c r="J351" s="173" t="s">
        <v>231</v>
      </c>
      <c r="K351" s="174"/>
      <c r="N351" s="173" t="s">
        <v>231</v>
      </c>
    </row>
    <row r="352" spans="1:16" s="173" customFormat="1">
      <c r="H352" s="173" t="s">
        <v>231</v>
      </c>
      <c r="J352" s="173" t="s">
        <v>232</v>
      </c>
      <c r="L352" s="173" t="s">
        <v>231</v>
      </c>
      <c r="N352" s="173" t="s">
        <v>232</v>
      </c>
    </row>
    <row r="353" spans="3:16" s="173" customFormat="1">
      <c r="H353" s="173" t="s">
        <v>232</v>
      </c>
      <c r="J353" s="173" t="s">
        <v>233</v>
      </c>
      <c r="L353" s="173" t="s">
        <v>234</v>
      </c>
      <c r="N353" s="173" t="s">
        <v>235</v>
      </c>
    </row>
    <row r="354" spans="3:16" s="173" customFormat="1">
      <c r="F354" s="175"/>
      <c r="G354" s="176"/>
      <c r="H354" s="140" t="s">
        <v>236</v>
      </c>
      <c r="J354" s="4" t="s">
        <v>237</v>
      </c>
      <c r="L354" s="4" t="s">
        <v>71</v>
      </c>
      <c r="N354" s="4" t="s">
        <v>238</v>
      </c>
      <c r="P354" s="104" t="s">
        <v>16</v>
      </c>
    </row>
    <row r="355" spans="3:16" s="22" customFormat="1">
      <c r="C355" s="16" t="s">
        <v>239</v>
      </c>
      <c r="F355" s="6"/>
      <c r="G355" s="6"/>
      <c r="H355" s="6"/>
      <c r="J355" s="6"/>
      <c r="O355" s="6"/>
      <c r="P355" s="6"/>
    </row>
    <row r="356" spans="3:16" s="22" customFormat="1">
      <c r="C356" s="16" t="s">
        <v>240</v>
      </c>
      <c r="F356" s="177"/>
      <c r="G356" s="177"/>
      <c r="H356" s="1">
        <v>22534</v>
      </c>
      <c r="I356" s="24"/>
      <c r="J356" s="1">
        <v>22578</v>
      </c>
      <c r="K356" s="24"/>
      <c r="L356" s="24">
        <v>15719</v>
      </c>
      <c r="M356" s="24"/>
      <c r="N356" s="24">
        <v>13498</v>
      </c>
      <c r="O356" s="1"/>
      <c r="P356" s="1">
        <v>74329</v>
      </c>
    </row>
    <row r="357" spans="3:16" s="22" customFormat="1">
      <c r="C357" s="22" t="s">
        <v>241</v>
      </c>
      <c r="F357" s="26"/>
      <c r="G357" s="26"/>
      <c r="H357" s="141">
        <v>-1310</v>
      </c>
      <c r="I357" s="141"/>
      <c r="J357" s="141">
        <v>-827</v>
      </c>
      <c r="K357" s="141"/>
      <c r="L357" s="141">
        <v>-992</v>
      </c>
      <c r="M357" s="141"/>
      <c r="N357" s="141">
        <v>-541</v>
      </c>
      <c r="O357" s="141"/>
      <c r="P357" s="141">
        <v>-3670</v>
      </c>
    </row>
    <row r="358" spans="3:16" s="22" customFormat="1">
      <c r="C358" s="21" t="s">
        <v>239</v>
      </c>
      <c r="D358" s="21"/>
      <c r="E358" s="21"/>
      <c r="H358" s="178"/>
      <c r="J358" s="178"/>
      <c r="L358" s="178"/>
      <c r="N358" s="178"/>
      <c r="P358" s="178"/>
    </row>
    <row r="359" spans="3:16" s="22" customFormat="1" ht="21.75" thickBot="1">
      <c r="C359" s="21" t="s">
        <v>430</v>
      </c>
      <c r="D359" s="21"/>
      <c r="E359" s="21"/>
      <c r="F359" s="179"/>
      <c r="G359" s="6"/>
      <c r="H359" s="180">
        <v>21224</v>
      </c>
      <c r="I359" s="33"/>
      <c r="J359" s="180">
        <v>21751</v>
      </c>
      <c r="K359" s="33">
        <v>0</v>
      </c>
      <c r="L359" s="180">
        <v>14727</v>
      </c>
      <c r="M359" s="33">
        <v>0</v>
      </c>
      <c r="N359" s="180">
        <v>12957</v>
      </c>
      <c r="O359" s="181"/>
      <c r="P359" s="180">
        <v>70659</v>
      </c>
    </row>
    <row r="360" spans="3:16" s="22" customFormat="1" ht="21.75" thickTop="1">
      <c r="J360" s="6"/>
      <c r="K360" s="6"/>
      <c r="L360" s="6"/>
      <c r="N360" s="6"/>
      <c r="O360" s="6"/>
      <c r="P360" s="181"/>
    </row>
    <row r="361" spans="3:16" s="22" customFormat="1">
      <c r="J361" s="6"/>
      <c r="K361" s="6"/>
      <c r="L361" s="6"/>
      <c r="N361" s="6"/>
      <c r="O361" s="6"/>
      <c r="P361" s="102" t="s">
        <v>1</v>
      </c>
    </row>
    <row r="362" spans="3:16" s="22" customFormat="1">
      <c r="J362" s="6"/>
      <c r="K362" s="6"/>
      <c r="N362" s="846" t="s">
        <v>3</v>
      </c>
      <c r="O362" s="846"/>
      <c r="P362" s="846"/>
    </row>
    <row r="363" spans="3:16" s="22" customFormat="1">
      <c r="J363" s="6"/>
      <c r="K363" s="6"/>
      <c r="N363" s="854" t="s">
        <v>242</v>
      </c>
      <c r="O363" s="854"/>
      <c r="P363" s="854"/>
    </row>
    <row r="364" spans="3:16" s="22" customFormat="1">
      <c r="J364" s="6"/>
      <c r="K364" s="6"/>
      <c r="N364" s="845" t="s">
        <v>243</v>
      </c>
      <c r="O364" s="845"/>
      <c r="P364" s="845"/>
    </row>
    <row r="365" spans="3:16" s="22" customFormat="1">
      <c r="J365" s="6"/>
      <c r="K365" s="6"/>
      <c r="N365" s="855" t="s">
        <v>244</v>
      </c>
      <c r="O365" s="855"/>
      <c r="P365" s="855"/>
    </row>
    <row r="366" spans="3:16" s="22" customFormat="1">
      <c r="C366" s="22" t="s">
        <v>223</v>
      </c>
      <c r="J366" s="6"/>
      <c r="K366" s="6"/>
      <c r="M366" s="27"/>
      <c r="N366" s="856">
        <v>22534</v>
      </c>
      <c r="O366" s="856"/>
      <c r="P366" s="856"/>
    </row>
    <row r="367" spans="3:16" s="22" customFormat="1">
      <c r="C367" s="22" t="s">
        <v>241</v>
      </c>
      <c r="J367" s="6"/>
      <c r="K367" s="6"/>
      <c r="L367" s="6"/>
      <c r="M367" s="6"/>
      <c r="N367" s="857">
        <v>-1310</v>
      </c>
      <c r="O367" s="857"/>
      <c r="P367" s="857"/>
    </row>
    <row r="368" spans="3:16" s="22" customFormat="1" ht="21.75" thickBot="1">
      <c r="C368" s="21" t="s">
        <v>431</v>
      </c>
      <c r="J368" s="6"/>
      <c r="K368" s="6"/>
      <c r="M368" s="21"/>
      <c r="N368" s="858">
        <v>21224</v>
      </c>
      <c r="O368" s="858"/>
      <c r="P368" s="858"/>
    </row>
    <row r="369" spans="1:16" s="22" customFormat="1" ht="21.75" thickTop="1">
      <c r="A369" s="21"/>
      <c r="J369" s="6"/>
      <c r="K369" s="6"/>
      <c r="M369" s="21"/>
      <c r="N369" s="181"/>
      <c r="O369" s="181"/>
      <c r="P369" s="181"/>
    </row>
    <row r="370" spans="1:16" s="22" customFormat="1">
      <c r="J370" s="6"/>
      <c r="K370" s="6"/>
      <c r="L370" s="6"/>
      <c r="N370" s="6"/>
      <c r="O370" s="6"/>
      <c r="P370" s="182">
        <v>25</v>
      </c>
    </row>
    <row r="371" spans="1:16">
      <c r="A371" s="19" t="s">
        <v>245</v>
      </c>
    </row>
    <row r="372" spans="1:16">
      <c r="A372" s="19"/>
      <c r="C372" s="18" t="s">
        <v>432</v>
      </c>
    </row>
    <row r="373" spans="1:16">
      <c r="A373" s="19"/>
      <c r="B373" s="18" t="s">
        <v>246</v>
      </c>
    </row>
    <row r="374" spans="1:16">
      <c r="P374" s="102" t="s">
        <v>1</v>
      </c>
    </row>
    <row r="375" spans="1:16">
      <c r="J375" s="846" t="s">
        <v>2</v>
      </c>
      <c r="K375" s="846"/>
      <c r="L375" s="846"/>
      <c r="M375" s="21"/>
      <c r="N375" s="846" t="s">
        <v>3</v>
      </c>
      <c r="O375" s="846"/>
      <c r="P375" s="846"/>
    </row>
    <row r="376" spans="1:16">
      <c r="J376" s="6" t="s">
        <v>158</v>
      </c>
      <c r="K376" s="6"/>
      <c r="L376" s="6" t="s">
        <v>159</v>
      </c>
      <c r="M376" s="21"/>
      <c r="N376" s="6" t="s">
        <v>158</v>
      </c>
      <c r="O376" s="6"/>
      <c r="P376" s="6" t="s">
        <v>159</v>
      </c>
    </row>
    <row r="377" spans="1:16">
      <c r="H377" s="4" t="s">
        <v>247</v>
      </c>
      <c r="I377" s="11"/>
      <c r="J377" s="107" t="s">
        <v>160</v>
      </c>
      <c r="K377" s="38"/>
      <c r="L377" s="107" t="s">
        <v>161</v>
      </c>
      <c r="M377" s="11"/>
      <c r="N377" s="107" t="s">
        <v>160</v>
      </c>
      <c r="O377" s="38"/>
      <c r="P377" s="107" t="s">
        <v>161</v>
      </c>
    </row>
    <row r="378" spans="1:16">
      <c r="C378" s="18" t="s">
        <v>248</v>
      </c>
      <c r="H378" s="35" t="s">
        <v>249</v>
      </c>
      <c r="J378" s="183">
        <v>99937</v>
      </c>
      <c r="K378" s="22"/>
      <c r="L378" s="136">
        <v>99763</v>
      </c>
      <c r="M378" s="22"/>
      <c r="N378" s="183">
        <v>57973</v>
      </c>
      <c r="O378" s="22"/>
      <c r="P378" s="136">
        <v>59000</v>
      </c>
    </row>
    <row r="379" spans="1:16" ht="21.75" thickBot="1">
      <c r="A379" s="19"/>
      <c r="B379" s="19"/>
      <c r="C379" s="19"/>
      <c r="D379" s="19" t="s">
        <v>16</v>
      </c>
      <c r="E379" s="19"/>
      <c r="F379" s="19"/>
      <c r="G379" s="19"/>
      <c r="H379" s="19"/>
      <c r="I379" s="19"/>
      <c r="J379" s="184">
        <v>99937</v>
      </c>
      <c r="K379" s="19"/>
      <c r="L379" s="184">
        <v>99763</v>
      </c>
      <c r="M379" s="19">
        <v>0</v>
      </c>
      <c r="N379" s="184">
        <v>57973</v>
      </c>
      <c r="O379" s="19">
        <v>0</v>
      </c>
      <c r="P379" s="184">
        <v>59000</v>
      </c>
    </row>
    <row r="380" spans="1:16" ht="21.75" thickTop="1">
      <c r="C380" s="51" t="s">
        <v>250</v>
      </c>
      <c r="J380" s="129"/>
      <c r="N380" s="129"/>
    </row>
    <row r="381" spans="1:16">
      <c r="B381" s="51" t="s">
        <v>433</v>
      </c>
      <c r="C381" s="51"/>
      <c r="J381" s="129"/>
      <c r="N381" s="129"/>
    </row>
    <row r="382" spans="1:16">
      <c r="B382" s="51" t="s">
        <v>251</v>
      </c>
      <c r="C382" s="51"/>
      <c r="J382" s="129"/>
      <c r="N382" s="129"/>
    </row>
    <row r="383" spans="1:16">
      <c r="B383" s="51" t="s">
        <v>252</v>
      </c>
      <c r="C383" s="51"/>
      <c r="J383" s="129"/>
      <c r="N383" s="129"/>
    </row>
    <row r="384" spans="1:16">
      <c r="B384" s="51" t="s">
        <v>253</v>
      </c>
      <c r="C384" s="51"/>
      <c r="J384" s="129"/>
      <c r="N384" s="129"/>
    </row>
    <row r="385" spans="1:16">
      <c r="C385" s="18" t="s">
        <v>254</v>
      </c>
      <c r="P385" s="156"/>
    </row>
    <row r="386" spans="1:16">
      <c r="B386" s="18" t="s">
        <v>255</v>
      </c>
      <c r="P386" s="156"/>
    </row>
    <row r="387" spans="1:16">
      <c r="P387" s="156"/>
    </row>
    <row r="388" spans="1:16">
      <c r="A388" s="19" t="s">
        <v>256</v>
      </c>
    </row>
    <row r="389" spans="1:16">
      <c r="A389" s="19"/>
      <c r="C389" s="18" t="s">
        <v>434</v>
      </c>
    </row>
    <row r="390" spans="1:16" s="22" customFormat="1">
      <c r="J390" s="18"/>
      <c r="K390" s="18"/>
      <c r="L390" s="18"/>
      <c r="M390" s="18"/>
      <c r="N390" s="18"/>
      <c r="O390" s="18"/>
      <c r="P390" s="102" t="s">
        <v>1</v>
      </c>
    </row>
    <row r="391" spans="1:16" s="21" customFormat="1">
      <c r="J391" s="846" t="s">
        <v>2</v>
      </c>
      <c r="K391" s="846"/>
      <c r="L391" s="846"/>
      <c r="N391" s="846" t="s">
        <v>3</v>
      </c>
      <c r="O391" s="846"/>
      <c r="P391" s="846"/>
    </row>
    <row r="392" spans="1:16" s="21" customFormat="1">
      <c r="J392" s="6" t="s">
        <v>158</v>
      </c>
      <c r="K392" s="6"/>
      <c r="L392" s="6" t="s">
        <v>159</v>
      </c>
      <c r="N392" s="6" t="s">
        <v>158</v>
      </c>
      <c r="O392" s="6"/>
      <c r="P392" s="6" t="s">
        <v>159</v>
      </c>
    </row>
    <row r="393" spans="1:16" s="22" customFormat="1">
      <c r="A393" s="21"/>
      <c r="B393" s="845"/>
      <c r="C393" s="845"/>
      <c r="D393" s="845"/>
      <c r="E393" s="845"/>
      <c r="F393" s="845"/>
      <c r="G393" s="21"/>
      <c r="H393" s="6"/>
      <c r="I393" s="21"/>
      <c r="J393" s="107" t="s">
        <v>160</v>
      </c>
      <c r="K393" s="38"/>
      <c r="L393" s="107" t="s">
        <v>161</v>
      </c>
      <c r="M393" s="38"/>
      <c r="N393" s="107" t="s">
        <v>160</v>
      </c>
      <c r="O393" s="38"/>
      <c r="P393" s="107" t="s">
        <v>161</v>
      </c>
    </row>
    <row r="394" spans="1:16" s="22" customFormat="1">
      <c r="A394" s="21"/>
      <c r="C394" s="22" t="s">
        <v>257</v>
      </c>
      <c r="H394" s="6"/>
      <c r="J394" s="24">
        <v>16354</v>
      </c>
      <c r="L394" s="24">
        <v>33217</v>
      </c>
      <c r="M394" s="33"/>
      <c r="N394" s="1">
        <v>6915</v>
      </c>
      <c r="O394" s="33"/>
      <c r="P394" s="1">
        <v>10086</v>
      </c>
    </row>
    <row r="395" spans="1:16" s="22" customFormat="1">
      <c r="A395" s="21"/>
      <c r="C395" s="22" t="s">
        <v>258</v>
      </c>
      <c r="H395" s="185"/>
      <c r="J395" s="186">
        <v>-15449</v>
      </c>
      <c r="K395" s="187"/>
      <c r="L395" s="186">
        <v>-29473</v>
      </c>
      <c r="M395" s="36"/>
      <c r="N395" s="186">
        <v>-6010</v>
      </c>
      <c r="O395" s="36"/>
      <c r="P395" s="186">
        <v>-6342</v>
      </c>
    </row>
    <row r="396" spans="1:16" s="21" customFormat="1" ht="21.75" thickBot="1">
      <c r="D396" s="21" t="s">
        <v>7</v>
      </c>
      <c r="J396" s="188">
        <v>905</v>
      </c>
      <c r="K396" s="21">
        <v>0</v>
      </c>
      <c r="L396" s="188">
        <v>3744</v>
      </c>
      <c r="M396" s="34">
        <v>0</v>
      </c>
      <c r="N396" s="188">
        <v>905</v>
      </c>
      <c r="O396" s="34">
        <v>0</v>
      </c>
      <c r="P396" s="188">
        <v>3744</v>
      </c>
    </row>
    <row r="397" spans="1:16" s="22" customFormat="1" ht="21.75" thickTop="1">
      <c r="A397" s="21"/>
      <c r="H397" s="185"/>
      <c r="J397" s="33"/>
      <c r="K397" s="189"/>
      <c r="L397" s="190"/>
      <c r="N397" s="156"/>
      <c r="P397" s="156"/>
    </row>
    <row r="398" spans="1:16" s="22" customFormat="1">
      <c r="A398" s="21"/>
      <c r="C398" s="22" t="s">
        <v>259</v>
      </c>
      <c r="H398" s="185"/>
      <c r="K398" s="189"/>
      <c r="L398" s="189"/>
      <c r="N398" s="156"/>
      <c r="P398" s="156"/>
    </row>
    <row r="399" spans="1:16" s="22" customFormat="1">
      <c r="A399" s="21"/>
      <c r="H399" s="14"/>
      <c r="N399" s="156"/>
      <c r="P399" s="102" t="s">
        <v>1</v>
      </c>
    </row>
    <row r="400" spans="1:16" s="22" customFormat="1">
      <c r="A400" s="21"/>
      <c r="H400" s="14"/>
      <c r="J400" s="846" t="s">
        <v>2</v>
      </c>
      <c r="K400" s="846"/>
      <c r="L400" s="846"/>
      <c r="M400" s="21"/>
      <c r="N400" s="846" t="s">
        <v>3</v>
      </c>
      <c r="O400" s="846"/>
      <c r="P400" s="846"/>
    </row>
    <row r="401" spans="1:16" s="22" customFormat="1">
      <c r="A401" s="21"/>
      <c r="C401" s="22" t="s">
        <v>21</v>
      </c>
      <c r="J401" s="859">
        <v>33217</v>
      </c>
      <c r="K401" s="859"/>
      <c r="L401" s="859"/>
      <c r="M401" s="33"/>
      <c r="N401" s="859">
        <v>10086</v>
      </c>
      <c r="O401" s="859"/>
      <c r="P401" s="859"/>
    </row>
    <row r="402" spans="1:16" s="22" customFormat="1">
      <c r="A402" s="21"/>
      <c r="B402" s="21"/>
      <c r="C402" s="22" t="s">
        <v>260</v>
      </c>
      <c r="D402" s="21"/>
      <c r="E402" s="21"/>
      <c r="F402" s="21"/>
      <c r="G402" s="21"/>
      <c r="H402" s="21"/>
      <c r="I402" s="21"/>
      <c r="J402" s="33"/>
      <c r="K402" s="33"/>
      <c r="L402" s="191">
        <v>-16863</v>
      </c>
      <c r="M402" s="33"/>
      <c r="N402" s="33"/>
      <c r="O402" s="33"/>
      <c r="P402" s="36">
        <v>-3171</v>
      </c>
    </row>
    <row r="403" spans="1:16" s="21" customFormat="1" ht="21.75" thickBot="1">
      <c r="C403" s="21" t="s">
        <v>424</v>
      </c>
      <c r="J403" s="860">
        <v>16354</v>
      </c>
      <c r="K403" s="860"/>
      <c r="L403" s="860"/>
      <c r="M403" s="15"/>
      <c r="N403" s="860">
        <v>6915</v>
      </c>
      <c r="O403" s="860"/>
      <c r="P403" s="860"/>
    </row>
    <row r="404" spans="1:16" s="21" customFormat="1" ht="21.75" thickTop="1">
      <c r="J404" s="28"/>
      <c r="K404" s="28"/>
      <c r="L404" s="28"/>
      <c r="M404" s="15"/>
      <c r="N404" s="28"/>
      <c r="O404" s="28"/>
      <c r="P404" s="28"/>
    </row>
    <row r="405" spans="1:16" s="21" customFormat="1">
      <c r="J405" s="28"/>
      <c r="K405" s="28"/>
      <c r="L405" s="28"/>
      <c r="M405" s="15"/>
      <c r="N405" s="28"/>
      <c r="O405" s="28"/>
      <c r="P405" s="28"/>
    </row>
    <row r="406" spans="1:16" s="21" customFormat="1">
      <c r="J406" s="28"/>
      <c r="K406" s="28"/>
      <c r="L406" s="28"/>
      <c r="M406" s="15"/>
      <c r="N406" s="28"/>
      <c r="O406" s="28"/>
      <c r="P406" s="28"/>
    </row>
    <row r="407" spans="1:16" s="21" customFormat="1">
      <c r="J407" s="28"/>
      <c r="K407" s="28"/>
      <c r="L407" s="28"/>
      <c r="M407" s="15"/>
      <c r="N407" s="28"/>
      <c r="O407" s="28"/>
      <c r="P407" s="1">
        <v>26</v>
      </c>
    </row>
    <row r="408" spans="1:16">
      <c r="A408" s="19" t="s">
        <v>261</v>
      </c>
    </row>
    <row r="409" spans="1:16" s="22" customFormat="1">
      <c r="A409" s="21"/>
      <c r="C409" s="22" t="s">
        <v>262</v>
      </c>
    </row>
    <row r="410" spans="1:16" s="22" customFormat="1">
      <c r="A410" s="21"/>
      <c r="B410" s="22" t="s">
        <v>435</v>
      </c>
    </row>
    <row r="411" spans="1:16" s="22" customFormat="1">
      <c r="A411" s="21"/>
      <c r="B411" s="22" t="s">
        <v>263</v>
      </c>
    </row>
    <row r="412" spans="1:16" s="22" customFormat="1">
      <c r="A412" s="21"/>
      <c r="B412" s="22" t="s">
        <v>436</v>
      </c>
    </row>
    <row r="413" spans="1:16" s="22" customFormat="1">
      <c r="A413" s="21"/>
      <c r="B413" s="22" t="s">
        <v>264</v>
      </c>
    </row>
    <row r="414" spans="1:16" s="22" customFormat="1">
      <c r="A414" s="21"/>
      <c r="B414" s="22" t="s">
        <v>465</v>
      </c>
    </row>
    <row r="415" spans="1:16" s="22" customFormat="1">
      <c r="A415" s="21"/>
      <c r="B415" s="22" t="s">
        <v>464</v>
      </c>
    </row>
    <row r="416" spans="1:16" s="22" customFormat="1">
      <c r="A416" s="21"/>
      <c r="B416" s="22" t="s">
        <v>265</v>
      </c>
    </row>
    <row r="417" spans="1:20" s="22" customFormat="1">
      <c r="A417" s="21"/>
      <c r="C417" s="22" t="s">
        <v>266</v>
      </c>
    </row>
    <row r="418" spans="1:20" s="22" customFormat="1">
      <c r="A418" s="21"/>
      <c r="B418" s="22" t="s">
        <v>267</v>
      </c>
      <c r="T418" s="32"/>
    </row>
    <row r="419" spans="1:20" s="22" customFormat="1">
      <c r="A419" s="21"/>
      <c r="B419" s="22" t="s">
        <v>268</v>
      </c>
    </row>
    <row r="420" spans="1:20" s="22" customFormat="1">
      <c r="A420" s="21"/>
      <c r="C420" s="22" t="s">
        <v>269</v>
      </c>
      <c r="T420" s="253"/>
    </row>
    <row r="421" spans="1:20" s="22" customFormat="1">
      <c r="A421" s="21"/>
      <c r="B421" s="22" t="s">
        <v>270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6"/>
      <c r="O421" s="6"/>
      <c r="P421" s="192"/>
    </row>
    <row r="422" spans="1:20" s="22" customFormat="1">
      <c r="A422" s="21"/>
      <c r="C422" s="22" t="s">
        <v>271</v>
      </c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6"/>
      <c r="O422" s="6"/>
      <c r="P422" s="6"/>
    </row>
    <row r="423" spans="1:20">
      <c r="A423" s="22"/>
      <c r="B423" s="22" t="s">
        <v>272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</row>
    <row r="424" spans="1:20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</row>
    <row r="425" spans="1:20">
      <c r="A425" s="193" t="s">
        <v>273</v>
      </c>
      <c r="B425" s="194"/>
      <c r="C425" s="194"/>
      <c r="D425" s="194"/>
      <c r="E425" s="194"/>
      <c r="F425" s="75"/>
      <c r="G425" s="194"/>
      <c r="H425" s="194"/>
      <c r="I425" s="194"/>
      <c r="J425" s="194"/>
      <c r="K425" s="194"/>
      <c r="L425" s="22"/>
      <c r="M425" s="22"/>
      <c r="N425" s="22"/>
      <c r="O425" s="22"/>
      <c r="P425" s="22"/>
    </row>
    <row r="426" spans="1:20">
      <c r="A426" s="194"/>
      <c r="B426" s="194"/>
      <c r="C426" s="194" t="s">
        <v>274</v>
      </c>
      <c r="D426" s="194"/>
      <c r="E426" s="194"/>
      <c r="F426" s="75"/>
      <c r="G426" s="194"/>
      <c r="H426" s="194"/>
      <c r="I426" s="194"/>
      <c r="J426" s="194"/>
      <c r="K426" s="194"/>
      <c r="L426" s="22"/>
      <c r="M426" s="22"/>
      <c r="N426" s="22"/>
      <c r="O426" s="22"/>
      <c r="P426" s="22"/>
    </row>
    <row r="427" spans="1:20">
      <c r="A427" s="194"/>
      <c r="B427" s="194" t="s">
        <v>275</v>
      </c>
      <c r="C427" s="194"/>
      <c r="D427" s="194"/>
      <c r="E427" s="194"/>
      <c r="F427" s="75"/>
      <c r="G427" s="194"/>
      <c r="H427" s="194"/>
      <c r="I427" s="194"/>
      <c r="J427" s="194"/>
      <c r="K427" s="194"/>
      <c r="L427" s="22"/>
      <c r="M427" s="22"/>
      <c r="N427" s="22"/>
      <c r="O427" s="22"/>
      <c r="P427" s="22"/>
    </row>
    <row r="428" spans="1:20">
      <c r="A428" s="194"/>
      <c r="B428" s="194" t="s">
        <v>276</v>
      </c>
      <c r="C428" s="194"/>
      <c r="D428" s="194"/>
      <c r="E428" s="194"/>
      <c r="F428" s="75"/>
      <c r="G428" s="194"/>
      <c r="H428" s="194"/>
      <c r="I428" s="194"/>
      <c r="J428" s="194"/>
      <c r="K428" s="194"/>
      <c r="L428" s="22"/>
      <c r="M428" s="22"/>
      <c r="N428" s="22"/>
      <c r="O428" s="22"/>
      <c r="P428" s="22"/>
    </row>
    <row r="429" spans="1:20">
      <c r="A429" s="194"/>
      <c r="B429" s="861" t="s">
        <v>277</v>
      </c>
      <c r="C429" s="836"/>
      <c r="D429" s="836"/>
      <c r="E429" s="836"/>
      <c r="F429" s="836"/>
      <c r="G429" s="836"/>
      <c r="H429" s="836"/>
      <c r="I429" s="836"/>
      <c r="J429" s="836"/>
      <c r="K429" s="836"/>
      <c r="L429" s="836"/>
      <c r="M429" s="836"/>
      <c r="N429" s="836"/>
      <c r="O429" s="836"/>
      <c r="P429" s="836"/>
    </row>
    <row r="430" spans="1:20">
      <c r="A430" s="194"/>
      <c r="B430" s="194" t="s">
        <v>278</v>
      </c>
      <c r="C430" s="194"/>
      <c r="D430" s="194"/>
      <c r="E430" s="194"/>
      <c r="F430" s="75"/>
      <c r="G430" s="194"/>
      <c r="H430" s="194"/>
      <c r="I430" s="194"/>
      <c r="J430" s="194"/>
      <c r="K430" s="194"/>
      <c r="L430" s="22"/>
      <c r="M430" s="22"/>
      <c r="N430" s="22"/>
      <c r="O430" s="22"/>
      <c r="P430" s="22"/>
    </row>
    <row r="431" spans="1:20" s="19" customFormat="1">
      <c r="A431" s="193"/>
      <c r="B431" s="193"/>
      <c r="D431" s="3" t="s">
        <v>279</v>
      </c>
      <c r="E431" s="195"/>
      <c r="F431" s="862" t="s">
        <v>280</v>
      </c>
      <c r="G431" s="862"/>
      <c r="H431" s="862"/>
      <c r="I431" s="862"/>
      <c r="J431" s="862"/>
      <c r="K431" s="862"/>
      <c r="L431" s="862"/>
      <c r="M431" s="862"/>
      <c r="N431" s="862"/>
      <c r="O431" s="21"/>
      <c r="P431" s="21"/>
    </row>
    <row r="432" spans="1:20">
      <c r="A432" s="194"/>
      <c r="B432" s="194"/>
      <c r="D432" s="196">
        <v>1</v>
      </c>
      <c r="E432" s="75"/>
      <c r="F432" s="75" t="s">
        <v>281</v>
      </c>
      <c r="G432" s="194"/>
      <c r="H432" s="194"/>
      <c r="I432" s="194"/>
      <c r="J432" s="194"/>
      <c r="K432" s="194"/>
      <c r="L432" s="22"/>
      <c r="M432" s="22"/>
      <c r="N432" s="22"/>
      <c r="O432" s="22"/>
      <c r="P432" s="22"/>
    </row>
    <row r="433" spans="1:16">
      <c r="A433" s="194"/>
      <c r="B433" s="194"/>
      <c r="D433" s="197">
        <v>2</v>
      </c>
      <c r="E433" s="194"/>
      <c r="F433" s="75" t="s">
        <v>282</v>
      </c>
      <c r="G433" s="194"/>
      <c r="H433" s="194"/>
      <c r="I433" s="194"/>
      <c r="J433" s="194"/>
      <c r="K433" s="194"/>
      <c r="L433" s="22"/>
      <c r="M433" s="22"/>
      <c r="N433" s="22"/>
      <c r="O433" s="22"/>
      <c r="P433" s="22"/>
    </row>
    <row r="434" spans="1:16">
      <c r="A434" s="194"/>
      <c r="B434" s="194"/>
      <c r="D434" s="197">
        <v>3</v>
      </c>
      <c r="E434" s="194"/>
      <c r="F434" s="75" t="s">
        <v>283</v>
      </c>
      <c r="G434" s="194"/>
      <c r="H434" s="194"/>
      <c r="I434" s="194"/>
      <c r="J434" s="194"/>
      <c r="K434" s="194"/>
      <c r="L434" s="22"/>
      <c r="M434" s="22"/>
      <c r="N434" s="22"/>
      <c r="O434" s="22"/>
      <c r="P434" s="22"/>
    </row>
    <row r="435" spans="1:16">
      <c r="A435" s="194"/>
      <c r="B435" s="194"/>
      <c r="C435" s="194" t="s">
        <v>284</v>
      </c>
      <c r="D435" s="194"/>
      <c r="E435" s="194"/>
      <c r="F435" s="75"/>
      <c r="G435" s="194"/>
      <c r="H435" s="194"/>
      <c r="I435" s="194"/>
      <c r="J435" s="194"/>
      <c r="K435" s="194"/>
      <c r="L435" s="22"/>
      <c r="M435" s="22"/>
      <c r="N435" s="22"/>
      <c r="O435" s="22"/>
      <c r="P435" s="22"/>
    </row>
    <row r="436" spans="1:16">
      <c r="A436" s="194"/>
      <c r="B436" s="198" t="s">
        <v>285</v>
      </c>
      <c r="C436" s="194"/>
      <c r="D436" s="194"/>
      <c r="E436" s="194"/>
      <c r="F436" s="75"/>
      <c r="G436" s="194"/>
      <c r="H436" s="194"/>
      <c r="I436" s="194"/>
      <c r="J436" s="194"/>
      <c r="K436" s="194"/>
      <c r="L436" s="22"/>
      <c r="M436" s="22"/>
      <c r="N436" s="22"/>
      <c r="O436" s="22"/>
      <c r="P436" s="22"/>
    </row>
    <row r="437" spans="1:16">
      <c r="A437" s="194"/>
      <c r="C437" s="194" t="s">
        <v>286</v>
      </c>
      <c r="D437" s="194"/>
      <c r="E437" s="194"/>
      <c r="F437" s="75"/>
      <c r="G437" s="194"/>
      <c r="H437" s="194"/>
      <c r="I437" s="194"/>
      <c r="J437" s="194"/>
      <c r="K437" s="194"/>
      <c r="L437" s="22"/>
      <c r="M437" s="22"/>
      <c r="N437" s="22"/>
      <c r="O437" s="22"/>
      <c r="P437" s="22"/>
    </row>
    <row r="438" spans="1:16">
      <c r="A438" s="194"/>
      <c r="C438" s="194"/>
      <c r="D438" s="194"/>
      <c r="E438" s="194"/>
      <c r="F438" s="75"/>
      <c r="G438" s="194"/>
      <c r="H438" s="194"/>
      <c r="I438" s="194"/>
      <c r="J438" s="194"/>
      <c r="K438" s="194"/>
      <c r="L438" s="22"/>
      <c r="M438" s="22"/>
      <c r="N438" s="22"/>
      <c r="O438" s="22"/>
      <c r="P438" s="22"/>
    </row>
    <row r="439" spans="1:16">
      <c r="A439" s="194"/>
      <c r="C439" s="194"/>
      <c r="D439" s="194"/>
      <c r="E439" s="194"/>
      <c r="F439" s="75"/>
      <c r="G439" s="194"/>
      <c r="H439" s="194"/>
      <c r="I439" s="194"/>
      <c r="J439" s="194"/>
      <c r="K439" s="194"/>
      <c r="L439" s="22"/>
      <c r="M439" s="22"/>
      <c r="N439" s="22"/>
      <c r="O439" s="22"/>
      <c r="P439" s="22"/>
    </row>
    <row r="440" spans="1:16">
      <c r="A440" s="194"/>
      <c r="C440" s="194"/>
      <c r="D440" s="194"/>
      <c r="E440" s="194"/>
      <c r="F440" s="75"/>
      <c r="G440" s="194"/>
      <c r="H440" s="194"/>
      <c r="I440" s="194"/>
      <c r="J440" s="194"/>
      <c r="K440" s="194"/>
      <c r="L440" s="22"/>
      <c r="M440" s="22"/>
      <c r="N440" s="22"/>
      <c r="O440" s="22"/>
      <c r="P440" s="22"/>
    </row>
    <row r="441" spans="1:16">
      <c r="A441" s="194"/>
      <c r="C441" s="194"/>
      <c r="D441" s="194"/>
      <c r="E441" s="194"/>
      <c r="F441" s="75"/>
      <c r="G441" s="194"/>
      <c r="H441" s="194"/>
      <c r="I441" s="194"/>
      <c r="J441" s="194"/>
      <c r="K441" s="194"/>
      <c r="L441" s="22"/>
      <c r="M441" s="22"/>
      <c r="N441" s="22"/>
      <c r="O441" s="22"/>
      <c r="P441" s="22"/>
    </row>
    <row r="442" spans="1:16">
      <c r="A442" s="194"/>
      <c r="C442" s="194"/>
      <c r="D442" s="194"/>
      <c r="E442" s="194"/>
      <c r="F442" s="75"/>
      <c r="G442" s="194"/>
      <c r="H442" s="194"/>
      <c r="I442" s="194"/>
      <c r="J442" s="194"/>
      <c r="K442" s="194"/>
      <c r="L442" s="22"/>
      <c r="M442" s="22"/>
      <c r="N442" s="22"/>
      <c r="O442" s="22"/>
      <c r="P442" s="22"/>
    </row>
    <row r="443" spans="1:16">
      <c r="A443" s="194"/>
      <c r="C443" s="194"/>
      <c r="D443" s="194"/>
      <c r="E443" s="194"/>
      <c r="F443" s="75"/>
      <c r="G443" s="194"/>
      <c r="H443" s="194"/>
      <c r="I443" s="194"/>
      <c r="J443" s="194"/>
      <c r="K443" s="194"/>
      <c r="L443" s="22"/>
      <c r="M443" s="22"/>
      <c r="N443" s="22"/>
      <c r="O443" s="22"/>
      <c r="P443" s="22"/>
    </row>
    <row r="444" spans="1:16">
      <c r="A444" s="194"/>
      <c r="C444" s="194"/>
      <c r="D444" s="194"/>
      <c r="E444" s="194"/>
      <c r="F444" s="75"/>
      <c r="G444" s="194"/>
      <c r="H444" s="194"/>
      <c r="I444" s="194"/>
      <c r="J444" s="194"/>
      <c r="K444" s="194"/>
      <c r="L444" s="22"/>
      <c r="M444" s="22"/>
      <c r="N444" s="22"/>
      <c r="O444" s="22"/>
      <c r="P444" s="22">
        <v>27</v>
      </c>
    </row>
    <row r="445" spans="1:16">
      <c r="A445" s="193" t="s">
        <v>287</v>
      </c>
      <c r="B445" s="193"/>
      <c r="C445" s="193"/>
      <c r="D445" s="194"/>
      <c r="E445" s="194"/>
      <c r="F445" s="75"/>
      <c r="G445" s="194"/>
      <c r="H445" s="194"/>
      <c r="I445" s="194"/>
      <c r="J445" s="194"/>
      <c r="K445" s="194"/>
      <c r="L445" s="22"/>
      <c r="M445" s="22"/>
      <c r="N445" s="22"/>
      <c r="O445" s="22"/>
      <c r="P445" s="22"/>
    </row>
    <row r="446" spans="1:16">
      <c r="A446" s="194"/>
      <c r="B446" s="194"/>
      <c r="C446" s="194" t="s">
        <v>288</v>
      </c>
      <c r="D446" s="194"/>
      <c r="E446" s="194"/>
      <c r="F446" s="75"/>
      <c r="G446" s="194"/>
      <c r="H446" s="194"/>
      <c r="I446" s="194"/>
      <c r="J446" s="194"/>
      <c r="K446" s="194"/>
      <c r="L446" s="22"/>
      <c r="M446" s="22"/>
      <c r="N446" s="22"/>
      <c r="O446" s="22"/>
      <c r="P446" s="22"/>
    </row>
    <row r="447" spans="1:16">
      <c r="A447" s="194"/>
      <c r="B447" s="194"/>
      <c r="C447" s="194"/>
      <c r="D447" s="194"/>
      <c r="E447" s="194"/>
      <c r="F447" s="75"/>
      <c r="G447" s="194"/>
      <c r="H447" s="194"/>
      <c r="I447" s="194"/>
      <c r="J447" s="19"/>
      <c r="K447" s="19"/>
      <c r="L447" s="19"/>
      <c r="M447" s="19"/>
      <c r="N447" s="19"/>
      <c r="O447" s="19"/>
      <c r="P447" s="102" t="s">
        <v>1</v>
      </c>
    </row>
    <row r="448" spans="1:16">
      <c r="A448" s="194"/>
      <c r="B448" s="194"/>
      <c r="C448" s="194"/>
      <c r="D448" s="194"/>
      <c r="E448" s="194"/>
      <c r="F448" s="75"/>
      <c r="G448" s="194"/>
      <c r="H448" s="194"/>
      <c r="I448" s="194"/>
      <c r="J448" s="846" t="s">
        <v>2</v>
      </c>
      <c r="K448" s="846"/>
      <c r="L448" s="846"/>
      <c r="M448" s="19"/>
      <c r="N448" s="846" t="s">
        <v>3</v>
      </c>
      <c r="O448" s="846"/>
      <c r="P448" s="846"/>
    </row>
    <row r="449" spans="1:16">
      <c r="A449" s="194"/>
      <c r="B449" s="194"/>
      <c r="C449" s="194"/>
      <c r="D449" s="194"/>
      <c r="E449" s="194"/>
      <c r="F449" s="75"/>
      <c r="G449" s="194"/>
      <c r="H449" s="194"/>
      <c r="I449" s="194"/>
      <c r="J449" s="6" t="s">
        <v>158</v>
      </c>
      <c r="K449" s="6"/>
      <c r="L449" s="6" t="s">
        <v>159</v>
      </c>
      <c r="M449" s="19"/>
      <c r="N449" s="6" t="s">
        <v>158</v>
      </c>
      <c r="O449" s="6"/>
      <c r="P449" s="6" t="s">
        <v>159</v>
      </c>
    </row>
    <row r="450" spans="1:16">
      <c r="A450" s="194"/>
      <c r="B450" s="194"/>
      <c r="C450" s="194"/>
      <c r="D450" s="194"/>
      <c r="E450" s="194"/>
      <c r="F450" s="75"/>
      <c r="G450" s="194"/>
      <c r="H450" s="194"/>
      <c r="I450" s="194"/>
      <c r="J450" s="107" t="s">
        <v>160</v>
      </c>
      <c r="K450" s="38"/>
      <c r="L450" s="107" t="s">
        <v>161</v>
      </c>
      <c r="M450" s="19"/>
      <c r="N450" s="107" t="s">
        <v>160</v>
      </c>
      <c r="O450" s="38"/>
      <c r="P450" s="107" t="s">
        <v>161</v>
      </c>
    </row>
    <row r="451" spans="1:16">
      <c r="A451" s="194"/>
      <c r="B451" s="194"/>
      <c r="C451" s="194"/>
      <c r="D451" s="194"/>
      <c r="E451" s="194"/>
      <c r="F451" s="75"/>
      <c r="G451" s="194"/>
      <c r="H451" s="194"/>
      <c r="I451" s="194"/>
      <c r="J451" s="199"/>
      <c r="K451" s="38"/>
      <c r="L451" s="199"/>
      <c r="M451" s="19"/>
      <c r="N451" s="199"/>
      <c r="O451" s="38"/>
      <c r="P451" s="199"/>
    </row>
    <row r="452" spans="1:16">
      <c r="A452" s="194"/>
      <c r="B452" s="194"/>
      <c r="C452" s="194" t="s">
        <v>289</v>
      </c>
      <c r="D452" s="194"/>
      <c r="E452" s="194"/>
      <c r="F452" s="75"/>
      <c r="G452" s="194"/>
      <c r="H452" s="194"/>
      <c r="I452" s="194"/>
      <c r="J452" s="150">
        <v>9523</v>
      </c>
      <c r="K452" s="194"/>
      <c r="L452" s="29">
        <v>8603</v>
      </c>
      <c r="M452" s="22"/>
      <c r="N452" s="24">
        <v>5675</v>
      </c>
      <c r="O452" s="22"/>
      <c r="P452" s="24">
        <v>5000</v>
      </c>
    </row>
    <row r="453" spans="1:16">
      <c r="A453" s="194"/>
      <c r="B453" s="194"/>
      <c r="C453" s="194" t="s">
        <v>290</v>
      </c>
      <c r="D453" s="194"/>
      <c r="E453" s="194"/>
      <c r="F453" s="75"/>
      <c r="G453" s="194"/>
      <c r="H453" s="194"/>
      <c r="I453" s="194"/>
      <c r="J453" s="150">
        <v>597</v>
      </c>
      <c r="K453" s="194"/>
      <c r="L453" s="29">
        <v>722</v>
      </c>
      <c r="M453" s="22"/>
      <c r="N453" s="24">
        <v>443</v>
      </c>
      <c r="O453" s="22"/>
      <c r="P453" s="24">
        <v>550</v>
      </c>
    </row>
    <row r="454" spans="1:16">
      <c r="A454" s="194"/>
      <c r="B454" s="194"/>
      <c r="C454" s="194" t="s">
        <v>291</v>
      </c>
      <c r="D454" s="194"/>
      <c r="E454" s="194"/>
      <c r="F454" s="75"/>
      <c r="G454" s="194"/>
      <c r="H454" s="194"/>
      <c r="I454" s="194"/>
      <c r="J454" s="150">
        <v>280</v>
      </c>
      <c r="K454" s="194"/>
      <c r="L454" s="29">
        <v>198</v>
      </c>
      <c r="M454" s="22"/>
      <c r="N454" s="24">
        <v>180</v>
      </c>
      <c r="O454" s="22"/>
      <c r="P454" s="29">
        <v>125</v>
      </c>
    </row>
    <row r="455" spans="1:16">
      <c r="A455" s="194"/>
      <c r="B455" s="194"/>
      <c r="C455" s="18" t="s">
        <v>437</v>
      </c>
      <c r="D455" s="194"/>
      <c r="E455" s="194"/>
      <c r="F455" s="75"/>
      <c r="G455" s="194"/>
      <c r="H455" s="194"/>
      <c r="I455" s="194"/>
    </row>
    <row r="456" spans="1:16">
      <c r="A456" s="194"/>
      <c r="B456" s="194"/>
      <c r="C456" s="18" t="s">
        <v>438</v>
      </c>
      <c r="D456" s="194"/>
      <c r="E456" s="194"/>
      <c r="F456" s="75"/>
      <c r="G456" s="194"/>
      <c r="H456" s="194"/>
      <c r="I456" s="194"/>
      <c r="J456" s="25">
        <v>1381</v>
      </c>
      <c r="K456" s="194"/>
      <c r="L456" s="30">
        <v>0</v>
      </c>
      <c r="M456" s="22"/>
      <c r="N456" s="25">
        <v>1181</v>
      </c>
      <c r="O456" s="22"/>
      <c r="P456" s="30">
        <v>0</v>
      </c>
    </row>
    <row r="457" spans="1:16" ht="21.75" thickBot="1">
      <c r="A457" s="194"/>
      <c r="B457" s="194"/>
      <c r="C457" s="193" t="s">
        <v>292</v>
      </c>
      <c r="D457" s="194"/>
      <c r="E457" s="194"/>
      <c r="F457" s="75"/>
      <c r="G457" s="194"/>
      <c r="H457" s="194"/>
      <c r="I457" s="194"/>
      <c r="J457" s="200">
        <v>11781</v>
      </c>
      <c r="K457" s="201"/>
      <c r="L457" s="200">
        <v>9523</v>
      </c>
      <c r="M457" s="15">
        <v>0</v>
      </c>
      <c r="N457" s="200">
        <v>7479</v>
      </c>
      <c r="O457" s="15">
        <v>0</v>
      </c>
      <c r="P457" s="200">
        <v>5675</v>
      </c>
    </row>
    <row r="458" spans="1:16" ht="21.75" thickTop="1">
      <c r="A458" s="194"/>
      <c r="B458" s="194"/>
      <c r="C458" s="861" t="s">
        <v>439</v>
      </c>
      <c r="D458" s="835"/>
      <c r="E458" s="835"/>
      <c r="F458" s="835"/>
      <c r="G458" s="835"/>
      <c r="H458" s="835"/>
      <c r="I458" s="835"/>
      <c r="J458" s="835"/>
      <c r="K458" s="835"/>
      <c r="L458" s="835"/>
      <c r="M458" s="835"/>
      <c r="N458" s="835"/>
      <c r="O458" s="835"/>
      <c r="P458" s="835"/>
    </row>
    <row r="459" spans="1:16">
      <c r="A459" s="194"/>
      <c r="B459" s="194" t="s">
        <v>462</v>
      </c>
      <c r="C459" s="194"/>
      <c r="E459" s="194"/>
      <c r="F459" s="75"/>
      <c r="G459" s="194"/>
      <c r="H459" s="194"/>
      <c r="I459" s="194"/>
      <c r="J459" s="249"/>
      <c r="K459" s="194"/>
      <c r="L459" s="33"/>
      <c r="M459" s="22"/>
      <c r="N459" s="33"/>
      <c r="O459" s="22"/>
      <c r="P459" s="33"/>
    </row>
    <row r="460" spans="1:16">
      <c r="A460" s="194"/>
      <c r="B460" s="194"/>
      <c r="C460" s="194" t="s">
        <v>293</v>
      </c>
      <c r="E460" s="194"/>
      <c r="F460" s="75"/>
      <c r="G460" s="194"/>
      <c r="H460" s="194"/>
      <c r="I460" s="194"/>
      <c r="J460" s="194"/>
      <c r="K460" s="194"/>
      <c r="L460" s="22"/>
      <c r="M460" s="22"/>
      <c r="N460" s="22"/>
      <c r="O460" s="22"/>
      <c r="P460" s="22"/>
    </row>
    <row r="461" spans="1:16">
      <c r="A461" s="194"/>
      <c r="B461" s="194"/>
      <c r="C461" s="194"/>
      <c r="E461" s="194"/>
      <c r="F461" s="75"/>
      <c r="G461" s="194"/>
      <c r="H461" s="194"/>
      <c r="I461" s="194"/>
      <c r="J461" s="194"/>
      <c r="K461" s="194"/>
      <c r="L461" s="22"/>
      <c r="M461" s="22"/>
      <c r="N461" s="22"/>
      <c r="O461" s="22"/>
      <c r="P461" s="102" t="s">
        <v>294</v>
      </c>
    </row>
    <row r="462" spans="1:16">
      <c r="A462" s="194"/>
      <c r="B462" s="194"/>
      <c r="C462" s="194"/>
      <c r="D462" s="194"/>
      <c r="E462" s="194"/>
      <c r="F462" s="75"/>
      <c r="G462" s="194"/>
      <c r="H462" s="194"/>
      <c r="I462" s="194"/>
      <c r="J462" s="846" t="s">
        <v>2</v>
      </c>
      <c r="K462" s="846"/>
      <c r="L462" s="846"/>
      <c r="M462" s="19"/>
      <c r="N462" s="846" t="s">
        <v>3</v>
      </c>
      <c r="O462" s="846"/>
      <c r="P462" s="846"/>
    </row>
    <row r="463" spans="1:16">
      <c r="A463" s="194"/>
      <c r="B463" s="194"/>
      <c r="C463" s="194"/>
      <c r="D463" s="194"/>
      <c r="E463" s="194"/>
      <c r="F463" s="75"/>
      <c r="G463" s="194"/>
      <c r="H463" s="194"/>
      <c r="I463" s="194"/>
      <c r="J463" s="6" t="s">
        <v>158</v>
      </c>
      <c r="K463" s="6"/>
      <c r="L463" s="6" t="s">
        <v>159</v>
      </c>
      <c r="M463" s="19"/>
      <c r="N463" s="6" t="s">
        <v>158</v>
      </c>
      <c r="O463" s="6"/>
      <c r="P463" s="6" t="s">
        <v>159</v>
      </c>
    </row>
    <row r="464" spans="1:16">
      <c r="A464" s="194"/>
      <c r="B464" s="194"/>
      <c r="C464" s="194"/>
      <c r="D464" s="194"/>
      <c r="E464" s="194"/>
      <c r="F464" s="75"/>
      <c r="G464" s="194"/>
      <c r="H464" s="194"/>
      <c r="I464" s="194"/>
      <c r="J464" s="107" t="s">
        <v>160</v>
      </c>
      <c r="K464" s="38"/>
      <c r="L464" s="107" t="s">
        <v>161</v>
      </c>
      <c r="M464" s="19"/>
      <c r="N464" s="107" t="s">
        <v>160</v>
      </c>
      <c r="O464" s="38"/>
      <c r="P464" s="107" t="s">
        <v>161</v>
      </c>
    </row>
    <row r="465" spans="1:16">
      <c r="A465" s="194"/>
      <c r="B465" s="194"/>
      <c r="C465" s="194" t="s">
        <v>295</v>
      </c>
      <c r="E465" s="194"/>
      <c r="F465" s="75"/>
      <c r="G465" s="194"/>
      <c r="H465" s="194"/>
      <c r="I465" s="194"/>
      <c r="J465" s="197" t="s">
        <v>296</v>
      </c>
      <c r="K465" s="197"/>
      <c r="L465" s="202" t="s">
        <v>297</v>
      </c>
      <c r="M465" s="12"/>
      <c r="N465" s="197" t="s">
        <v>298</v>
      </c>
      <c r="O465" s="12"/>
      <c r="P465" s="202" t="s">
        <v>297</v>
      </c>
    </row>
    <row r="466" spans="1:16">
      <c r="A466" s="194"/>
      <c r="B466" s="194"/>
      <c r="C466" s="194" t="s">
        <v>299</v>
      </c>
      <c r="E466" s="194"/>
      <c r="F466" s="75"/>
      <c r="G466" s="194"/>
      <c r="H466" s="194"/>
      <c r="I466" s="194"/>
      <c r="J466" s="203" t="s">
        <v>136</v>
      </c>
      <c r="K466" s="197"/>
      <c r="L466" s="204" t="s">
        <v>300</v>
      </c>
      <c r="M466" s="12"/>
      <c r="N466" s="203" t="s">
        <v>136</v>
      </c>
      <c r="O466" s="12"/>
      <c r="P466" s="204" t="s">
        <v>300</v>
      </c>
    </row>
    <row r="467" spans="1:16">
      <c r="A467" s="194"/>
      <c r="B467" s="194"/>
      <c r="C467" s="194" t="s">
        <v>301</v>
      </c>
      <c r="E467" s="194"/>
      <c r="F467" s="75"/>
      <c r="G467" s="194"/>
      <c r="H467" s="194"/>
      <c r="I467" s="194"/>
      <c r="J467" s="197" t="s">
        <v>302</v>
      </c>
      <c r="K467" s="197"/>
      <c r="L467" s="202" t="s">
        <v>303</v>
      </c>
      <c r="M467" s="12"/>
      <c r="N467" s="197" t="s">
        <v>302</v>
      </c>
      <c r="O467" s="12"/>
      <c r="P467" s="202" t="s">
        <v>303</v>
      </c>
    </row>
    <row r="468" spans="1:16">
      <c r="A468" s="194"/>
      <c r="B468" s="194"/>
      <c r="C468" s="194"/>
      <c r="E468" s="194"/>
      <c r="F468" s="75"/>
      <c r="G468" s="194"/>
      <c r="H468" s="194"/>
      <c r="I468" s="194"/>
      <c r="J468" s="197"/>
      <c r="K468" s="197"/>
      <c r="L468" s="197"/>
      <c r="M468" s="12"/>
      <c r="N468" s="197"/>
      <c r="O468" s="12"/>
      <c r="P468" s="197"/>
    </row>
    <row r="469" spans="1:16">
      <c r="B469" s="31"/>
    </row>
    <row r="470" spans="1:16">
      <c r="B470" s="31"/>
    </row>
    <row r="471" spans="1:16">
      <c r="B471" s="31"/>
    </row>
    <row r="472" spans="1:16">
      <c r="B472" s="31"/>
    </row>
    <row r="473" spans="1:16">
      <c r="B473" s="31"/>
    </row>
    <row r="474" spans="1:16">
      <c r="B474" s="31"/>
    </row>
    <row r="475" spans="1:16">
      <c r="B475" s="31"/>
    </row>
    <row r="476" spans="1:16">
      <c r="B476" s="31"/>
    </row>
    <row r="477" spans="1:16">
      <c r="B477" s="31"/>
    </row>
    <row r="478" spans="1:16">
      <c r="B478" s="31"/>
    </row>
    <row r="479" spans="1:16">
      <c r="B479" s="31"/>
    </row>
    <row r="480" spans="1:16">
      <c r="B480" s="31"/>
    </row>
    <row r="481" spans="1:16">
      <c r="B481" s="31"/>
      <c r="P481" s="18">
        <v>28</v>
      </c>
    </row>
    <row r="482" spans="1:16">
      <c r="A482" s="95" t="s">
        <v>304</v>
      </c>
      <c r="B482" s="31"/>
    </row>
    <row r="483" spans="1:16">
      <c r="A483" s="95"/>
      <c r="B483" s="31"/>
      <c r="C483" s="18" t="s">
        <v>422</v>
      </c>
    </row>
    <row r="484" spans="1:16">
      <c r="A484" s="95"/>
      <c r="B484" s="31" t="s">
        <v>420</v>
      </c>
    </row>
    <row r="485" spans="1:16">
      <c r="A485" s="95"/>
      <c r="B485" s="31" t="s">
        <v>421</v>
      </c>
    </row>
    <row r="486" spans="1:16">
      <c r="B486" s="31"/>
      <c r="C486" s="18" t="s">
        <v>305</v>
      </c>
    </row>
    <row r="487" spans="1:16">
      <c r="B487" s="31" t="s">
        <v>306</v>
      </c>
    </row>
    <row r="488" spans="1:16">
      <c r="B488" s="31" t="s">
        <v>307</v>
      </c>
    </row>
    <row r="489" spans="1:16">
      <c r="B489" s="31"/>
    </row>
    <row r="490" spans="1:16">
      <c r="B490" s="31"/>
      <c r="C490" s="18" t="s">
        <v>308</v>
      </c>
    </row>
    <row r="491" spans="1:16">
      <c r="B491" s="31" t="s">
        <v>309</v>
      </c>
    </row>
    <row r="492" spans="1:16">
      <c r="B492" s="31" t="s">
        <v>310</v>
      </c>
    </row>
    <row r="493" spans="1:16">
      <c r="B493" s="31" t="s">
        <v>311</v>
      </c>
    </row>
    <row r="494" spans="1:16">
      <c r="B494" s="31" t="s">
        <v>312</v>
      </c>
    </row>
    <row r="495" spans="1:16">
      <c r="B495" s="31" t="s">
        <v>313</v>
      </c>
    </row>
    <row r="496" spans="1:16">
      <c r="B496" s="31" t="s">
        <v>314</v>
      </c>
    </row>
    <row r="497" spans="1:16">
      <c r="B497" s="31"/>
    </row>
    <row r="498" spans="1:16">
      <c r="A498" s="22"/>
      <c r="B498" s="22"/>
      <c r="C498" s="22" t="s">
        <v>315</v>
      </c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</row>
    <row r="499" spans="1:16">
      <c r="A499" s="22"/>
      <c r="B499" s="22" t="s">
        <v>316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</row>
    <row r="500" spans="1:16">
      <c r="A500" s="22"/>
      <c r="B500" s="22" t="s">
        <v>317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</row>
    <row r="501" spans="1:16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</row>
    <row r="502" spans="1:16">
      <c r="A502" s="95" t="s">
        <v>318</v>
      </c>
      <c r="B502" s="51"/>
      <c r="C502" s="51"/>
    </row>
    <row r="503" spans="1:16">
      <c r="A503" s="95"/>
      <c r="B503" s="51"/>
      <c r="C503" s="51" t="s">
        <v>319</v>
      </c>
    </row>
    <row r="504" spans="1:16">
      <c r="C504" s="18" t="s">
        <v>440</v>
      </c>
    </row>
    <row r="505" spans="1:16">
      <c r="P505" s="102" t="s">
        <v>1</v>
      </c>
    </row>
    <row r="506" spans="1:16">
      <c r="J506" s="205"/>
      <c r="K506" s="205" t="s">
        <v>2</v>
      </c>
      <c r="L506" s="205"/>
      <c r="M506" s="206"/>
      <c r="N506" s="205"/>
      <c r="O506" s="207" t="s">
        <v>3</v>
      </c>
      <c r="P506" s="205"/>
    </row>
    <row r="507" spans="1:16">
      <c r="J507" s="107" t="s">
        <v>17</v>
      </c>
      <c r="K507" s="38"/>
      <c r="L507" s="107" t="s">
        <v>18</v>
      </c>
      <c r="M507" s="19"/>
      <c r="N507" s="107" t="s">
        <v>17</v>
      </c>
      <c r="O507" s="38"/>
      <c r="P507" s="107" t="s">
        <v>18</v>
      </c>
    </row>
    <row r="508" spans="1:16">
      <c r="B508" s="19" t="s">
        <v>320</v>
      </c>
      <c r="L508" s="139"/>
      <c r="M508" s="11"/>
      <c r="N508" s="11"/>
      <c r="O508" s="11"/>
      <c r="P508" s="139"/>
    </row>
    <row r="509" spans="1:16">
      <c r="B509" s="18" t="s">
        <v>321</v>
      </c>
      <c r="J509" s="208">
        <v>-2503</v>
      </c>
      <c r="K509" s="208"/>
      <c r="L509" s="208">
        <v>-3161</v>
      </c>
      <c r="M509" s="208"/>
      <c r="N509" s="208">
        <v>-341</v>
      </c>
      <c r="P509" s="208">
        <v>-154</v>
      </c>
    </row>
    <row r="510" spans="1:16">
      <c r="B510" s="19" t="s">
        <v>322</v>
      </c>
      <c r="J510" s="121"/>
      <c r="L510" s="150"/>
      <c r="N510" s="150"/>
      <c r="P510" s="121"/>
    </row>
    <row r="511" spans="1:16">
      <c r="B511" s="18" t="s">
        <v>323</v>
      </c>
      <c r="L511" s="150"/>
      <c r="N511" s="150"/>
    </row>
    <row r="512" spans="1:16">
      <c r="B512" s="18" t="s">
        <v>324</v>
      </c>
      <c r="J512" s="150">
        <v>166</v>
      </c>
      <c r="L512" s="150">
        <v>166</v>
      </c>
      <c r="N512" s="150">
        <v>0</v>
      </c>
      <c r="P512" s="150">
        <v>0</v>
      </c>
    </row>
    <row r="513" spans="1:16">
      <c r="B513" s="863" t="s">
        <v>441</v>
      </c>
      <c r="C513" s="864"/>
      <c r="D513" s="864"/>
      <c r="E513" s="864"/>
      <c r="F513" s="864"/>
      <c r="G513" s="864"/>
      <c r="H513" s="864"/>
      <c r="I513" s="864"/>
      <c r="J513" s="25">
        <v>0</v>
      </c>
      <c r="L513" s="25">
        <v>727</v>
      </c>
      <c r="M513" s="208"/>
      <c r="N513" s="25">
        <v>0</v>
      </c>
      <c r="O513" s="208"/>
      <c r="P513" s="25">
        <v>0</v>
      </c>
    </row>
    <row r="514" spans="1:16" ht="21.75" thickBot="1">
      <c r="B514" s="19" t="s">
        <v>325</v>
      </c>
      <c r="J514" s="209">
        <v>-2337</v>
      </c>
      <c r="K514" s="123"/>
      <c r="L514" s="209">
        <v>-2268</v>
      </c>
      <c r="M514" s="201">
        <v>0</v>
      </c>
      <c r="N514" s="209">
        <v>-341</v>
      </c>
      <c r="O514" s="201">
        <v>0</v>
      </c>
      <c r="P514" s="209">
        <v>-154</v>
      </c>
    </row>
    <row r="515" spans="1:16" ht="21.75" thickTop="1">
      <c r="C515" s="19"/>
      <c r="J515" s="27"/>
      <c r="K515" s="123"/>
      <c r="L515" s="210"/>
      <c r="M515" s="201"/>
      <c r="N515" s="15"/>
      <c r="O515" s="201"/>
      <c r="P515" s="210"/>
    </row>
    <row r="516" spans="1:16">
      <c r="C516" s="19"/>
      <c r="J516" s="27"/>
      <c r="K516" s="123"/>
      <c r="L516" s="210"/>
      <c r="M516" s="201"/>
      <c r="N516" s="15"/>
      <c r="O516" s="201"/>
      <c r="P516" s="210"/>
    </row>
    <row r="517" spans="1:16">
      <c r="C517" s="19"/>
      <c r="J517" s="27"/>
      <c r="K517" s="123"/>
      <c r="L517" s="210"/>
      <c r="M517" s="201"/>
      <c r="N517" s="15"/>
      <c r="O517" s="201"/>
      <c r="P517" s="210"/>
    </row>
    <row r="518" spans="1:16">
      <c r="C518" s="19"/>
      <c r="J518" s="27"/>
      <c r="K518" s="123"/>
      <c r="L518" s="210"/>
      <c r="M518" s="201"/>
      <c r="N518" s="15"/>
      <c r="O518" s="201"/>
      <c r="P518" s="211">
        <v>29</v>
      </c>
    </row>
    <row r="519" spans="1:16">
      <c r="A519" s="95" t="s">
        <v>326</v>
      </c>
      <c r="C519" s="19"/>
      <c r="J519" s="27"/>
      <c r="K519" s="123"/>
      <c r="L519" s="210"/>
      <c r="M519" s="201"/>
      <c r="N519" s="15"/>
      <c r="O519" s="201"/>
      <c r="P519" s="211"/>
    </row>
    <row r="520" spans="1:16">
      <c r="C520" s="18" t="s">
        <v>327</v>
      </c>
    </row>
    <row r="521" spans="1:16">
      <c r="J521" s="19"/>
      <c r="K521" s="19"/>
      <c r="L521" s="19"/>
      <c r="M521" s="19"/>
      <c r="N521" s="19"/>
      <c r="O521" s="19"/>
      <c r="P521" s="102" t="s">
        <v>1</v>
      </c>
    </row>
    <row r="522" spans="1:16">
      <c r="J522" s="846" t="s">
        <v>2</v>
      </c>
      <c r="K522" s="846"/>
      <c r="L522" s="846"/>
      <c r="M522" s="19"/>
      <c r="N522" s="846" t="s">
        <v>3</v>
      </c>
      <c r="O522" s="846"/>
      <c r="P522" s="846"/>
    </row>
    <row r="523" spans="1:16">
      <c r="J523" s="6" t="s">
        <v>158</v>
      </c>
      <c r="K523" s="6"/>
      <c r="L523" s="6" t="s">
        <v>159</v>
      </c>
      <c r="M523" s="19"/>
      <c r="N523" s="6" t="s">
        <v>158</v>
      </c>
      <c r="O523" s="6"/>
      <c r="P523" s="6" t="s">
        <v>159</v>
      </c>
    </row>
    <row r="524" spans="1:16">
      <c r="J524" s="107" t="s">
        <v>160</v>
      </c>
      <c r="K524" s="38"/>
      <c r="L524" s="107" t="s">
        <v>161</v>
      </c>
      <c r="M524" s="19"/>
      <c r="N524" s="107" t="s">
        <v>160</v>
      </c>
      <c r="O524" s="38"/>
      <c r="P524" s="107" t="s">
        <v>161</v>
      </c>
    </row>
    <row r="525" spans="1:16">
      <c r="J525" s="129"/>
      <c r="L525" s="129"/>
    </row>
    <row r="526" spans="1:16">
      <c r="B526" s="120" t="s">
        <v>328</v>
      </c>
      <c r="J526" s="129"/>
      <c r="L526" s="129"/>
    </row>
    <row r="527" spans="1:16">
      <c r="B527" s="18" t="s">
        <v>230</v>
      </c>
      <c r="J527" s="129"/>
      <c r="L527" s="129"/>
    </row>
    <row r="528" spans="1:16" ht="21.75" thickBot="1">
      <c r="B528" s="18" t="s">
        <v>329</v>
      </c>
      <c r="J528" s="147">
        <v>4350</v>
      </c>
      <c r="K528" s="121"/>
      <c r="L528" s="147">
        <v>4516</v>
      </c>
      <c r="M528" s="121"/>
      <c r="N528" s="148">
        <v>0</v>
      </c>
      <c r="O528" s="121"/>
      <c r="P528" s="148">
        <v>0</v>
      </c>
    </row>
    <row r="529" spans="1:16" ht="21.75" thickTop="1">
      <c r="J529" s="129"/>
      <c r="L529" s="129"/>
    </row>
    <row r="530" spans="1:16">
      <c r="A530" s="19" t="s">
        <v>330</v>
      </c>
      <c r="B530" s="19"/>
      <c r="C530" s="19"/>
      <c r="J530" s="129"/>
      <c r="L530" s="129"/>
    </row>
    <row r="531" spans="1:16">
      <c r="C531" s="18" t="s">
        <v>331</v>
      </c>
      <c r="J531" s="129"/>
      <c r="L531" s="129"/>
    </row>
    <row r="532" spans="1:16">
      <c r="B532" s="18" t="s">
        <v>442</v>
      </c>
      <c r="J532" s="129"/>
      <c r="L532" s="129"/>
    </row>
    <row r="533" spans="1:16">
      <c r="B533" s="18" t="s">
        <v>332</v>
      </c>
      <c r="J533" s="129"/>
      <c r="L533" s="129"/>
    </row>
    <row r="534" spans="1:16">
      <c r="C534" s="18" t="s">
        <v>418</v>
      </c>
      <c r="J534" s="129"/>
      <c r="L534" s="129"/>
    </row>
    <row r="535" spans="1:16">
      <c r="B535" s="18" t="s">
        <v>443</v>
      </c>
      <c r="J535" s="129"/>
      <c r="L535" s="129"/>
    </row>
    <row r="536" spans="1:16">
      <c r="J536" s="129"/>
      <c r="L536" s="129"/>
      <c r="P536" s="102" t="s">
        <v>333</v>
      </c>
    </row>
    <row r="537" spans="1:16">
      <c r="K537" s="6"/>
      <c r="L537" s="6"/>
      <c r="M537" s="6"/>
      <c r="N537" s="845" t="s">
        <v>334</v>
      </c>
      <c r="O537" s="845"/>
      <c r="P537" s="845"/>
    </row>
    <row r="538" spans="1:16">
      <c r="K538" s="6"/>
      <c r="L538" s="6"/>
      <c r="M538" s="6"/>
      <c r="N538" s="846" t="s">
        <v>335</v>
      </c>
      <c r="O538" s="846"/>
      <c r="P538" s="846"/>
    </row>
    <row r="539" spans="1:16">
      <c r="K539" s="6"/>
      <c r="M539" s="6"/>
      <c r="N539" s="7">
        <v>2557</v>
      </c>
      <c r="O539" s="2"/>
      <c r="P539" s="7">
        <v>2556</v>
      </c>
    </row>
    <row r="540" spans="1:16">
      <c r="A540" s="19"/>
      <c r="B540" s="19"/>
      <c r="C540" s="19" t="s">
        <v>25</v>
      </c>
      <c r="J540" s="129"/>
      <c r="N540" s="129"/>
    </row>
    <row r="541" spans="1:16">
      <c r="A541" s="19"/>
      <c r="B541" s="19"/>
      <c r="D541" s="18" t="s">
        <v>336</v>
      </c>
      <c r="J541" s="129"/>
      <c r="M541" s="250"/>
      <c r="N541" s="150">
        <v>260804</v>
      </c>
      <c r="O541" s="250"/>
      <c r="P541" s="150">
        <v>256540</v>
      </c>
    </row>
    <row r="542" spans="1:16">
      <c r="A542" s="19"/>
      <c r="B542" s="19"/>
      <c r="C542" s="19" t="s">
        <v>26</v>
      </c>
      <c r="J542" s="129"/>
      <c r="M542" s="151"/>
      <c r="N542" s="150"/>
      <c r="O542" s="151"/>
      <c r="P542" s="150"/>
    </row>
    <row r="543" spans="1:16">
      <c r="A543" s="19"/>
      <c r="B543" s="19"/>
      <c r="D543" s="18" t="s">
        <v>336</v>
      </c>
      <c r="J543" s="129"/>
      <c r="M543" s="250"/>
      <c r="N543" s="150">
        <v>260804</v>
      </c>
      <c r="O543" s="250"/>
      <c r="P543" s="150">
        <v>256540</v>
      </c>
    </row>
    <row r="544" spans="1:16">
      <c r="J544" s="129"/>
      <c r="L544" s="129"/>
    </row>
    <row r="545" spans="1:16">
      <c r="J545" s="129"/>
      <c r="L545" s="129"/>
      <c r="N545" s="151"/>
    </row>
    <row r="546" spans="1:16">
      <c r="J546" s="129"/>
      <c r="L546" s="129"/>
    </row>
    <row r="547" spans="1:16">
      <c r="J547" s="129"/>
      <c r="L547" s="129"/>
    </row>
    <row r="548" spans="1:16">
      <c r="J548" s="129"/>
      <c r="L548" s="129"/>
    </row>
    <row r="549" spans="1:16">
      <c r="J549" s="129"/>
      <c r="L549" s="129"/>
    </row>
    <row r="550" spans="1:16">
      <c r="J550" s="129"/>
      <c r="L550" s="129"/>
    </row>
    <row r="551" spans="1:16">
      <c r="J551" s="129"/>
      <c r="L551" s="129"/>
    </row>
    <row r="552" spans="1:16">
      <c r="J552" s="129"/>
      <c r="L552" s="129"/>
    </row>
    <row r="553" spans="1:16">
      <c r="J553" s="129"/>
      <c r="L553" s="129"/>
    </row>
    <row r="554" spans="1:16">
      <c r="J554" s="129"/>
      <c r="L554" s="129"/>
    </row>
    <row r="555" spans="1:16">
      <c r="J555" s="129"/>
      <c r="L555" s="129"/>
      <c r="P555" s="18">
        <v>30</v>
      </c>
    </row>
    <row r="556" spans="1:16">
      <c r="A556" s="19" t="s">
        <v>337</v>
      </c>
      <c r="B556" s="19"/>
      <c r="C556" s="19"/>
      <c r="D556" s="19"/>
      <c r="J556" s="129"/>
      <c r="L556" s="129"/>
    </row>
    <row r="557" spans="1:16">
      <c r="C557" s="18" t="s">
        <v>338</v>
      </c>
      <c r="J557" s="129"/>
      <c r="L557" s="129"/>
    </row>
    <row r="558" spans="1:16">
      <c r="B558" s="18" t="s">
        <v>339</v>
      </c>
      <c r="J558" s="129"/>
      <c r="L558" s="129"/>
    </row>
    <row r="559" spans="1:16">
      <c r="B559" s="108" t="s">
        <v>340</v>
      </c>
      <c r="J559" s="129"/>
      <c r="L559" s="129"/>
    </row>
    <row r="560" spans="1:16">
      <c r="C560" s="18" t="s">
        <v>341</v>
      </c>
      <c r="J560" s="129"/>
      <c r="L560" s="129"/>
    </row>
    <row r="561" spans="2:16">
      <c r="B561" s="18" t="s">
        <v>342</v>
      </c>
      <c r="J561" s="129"/>
      <c r="L561" s="129"/>
    </row>
    <row r="562" spans="2:16">
      <c r="B562" s="18" t="s">
        <v>343</v>
      </c>
      <c r="J562" s="129"/>
      <c r="L562" s="129"/>
    </row>
    <row r="563" spans="2:16">
      <c r="B563" s="18" t="s">
        <v>344</v>
      </c>
      <c r="J563" s="129"/>
      <c r="L563" s="129"/>
    </row>
    <row r="564" spans="2:16">
      <c r="B564" s="18" t="s">
        <v>345</v>
      </c>
      <c r="J564" s="129"/>
      <c r="L564" s="129"/>
    </row>
    <row r="565" spans="2:16">
      <c r="C565" s="18" t="s">
        <v>346</v>
      </c>
      <c r="J565" s="129"/>
      <c r="L565" s="129"/>
    </row>
    <row r="566" spans="2:16">
      <c r="J566" s="129"/>
      <c r="L566" s="129"/>
      <c r="P566" s="102" t="s">
        <v>1</v>
      </c>
    </row>
    <row r="567" spans="2:16">
      <c r="C567" s="18" t="s">
        <v>15</v>
      </c>
      <c r="J567" s="129"/>
      <c r="L567" s="129"/>
      <c r="P567" s="125">
        <v>3549</v>
      </c>
    </row>
    <row r="568" spans="2:16">
      <c r="C568" s="18" t="s">
        <v>347</v>
      </c>
      <c r="J568" s="129"/>
      <c r="L568" s="129"/>
    </row>
    <row r="569" spans="2:16">
      <c r="C569" s="18" t="s">
        <v>348</v>
      </c>
      <c r="J569" s="129"/>
      <c r="L569" s="129"/>
      <c r="P569" s="154">
        <v>16553</v>
      </c>
    </row>
    <row r="570" spans="2:16">
      <c r="C570" s="18" t="s">
        <v>349</v>
      </c>
      <c r="J570" s="129"/>
      <c r="L570" s="129"/>
      <c r="P570" s="131">
        <v>20102</v>
      </c>
    </row>
    <row r="571" spans="2:16">
      <c r="C571" s="18" t="s">
        <v>350</v>
      </c>
      <c r="J571" s="129"/>
      <c r="L571" s="129"/>
      <c r="P571" s="208">
        <v>-20102</v>
      </c>
    </row>
    <row r="572" spans="2:16" s="19" customFormat="1" ht="21.75" thickBot="1">
      <c r="C572" s="19" t="s">
        <v>351</v>
      </c>
      <c r="J572" s="159"/>
      <c r="L572" s="159"/>
      <c r="P572" s="212">
        <v>0</v>
      </c>
    </row>
    <row r="573" spans="2:16" ht="21.75" thickTop="1">
      <c r="C573" s="18" t="s">
        <v>352</v>
      </c>
      <c r="J573" s="129"/>
      <c r="L573" s="129"/>
    </row>
    <row r="574" spans="2:16">
      <c r="B574" s="18" t="s">
        <v>353</v>
      </c>
      <c r="J574" s="129"/>
      <c r="L574" s="129"/>
    </row>
    <row r="575" spans="2:16">
      <c r="B575" s="18" t="s">
        <v>354</v>
      </c>
      <c r="J575" s="129"/>
      <c r="L575" s="129"/>
    </row>
    <row r="576" spans="2:16">
      <c r="B576" s="18" t="s">
        <v>355</v>
      </c>
      <c r="J576" s="129"/>
      <c r="L576" s="129"/>
    </row>
    <row r="577" spans="2:16">
      <c r="B577" s="169" t="s">
        <v>444</v>
      </c>
      <c r="J577" s="129"/>
      <c r="L577" s="129"/>
    </row>
    <row r="578" spans="2:16">
      <c r="B578" s="108" t="s">
        <v>356</v>
      </c>
      <c r="J578" s="129"/>
      <c r="L578" s="129"/>
    </row>
    <row r="579" spans="2:16">
      <c r="C579" s="18" t="s">
        <v>357</v>
      </c>
      <c r="J579" s="129"/>
      <c r="L579" s="129"/>
    </row>
    <row r="580" spans="2:16">
      <c r="B580" s="18" t="s">
        <v>358</v>
      </c>
      <c r="J580" s="129"/>
      <c r="L580" s="129"/>
    </row>
    <row r="581" spans="2:16">
      <c r="B581" s="18" t="s">
        <v>359</v>
      </c>
      <c r="J581" s="129"/>
      <c r="L581" s="129"/>
    </row>
    <row r="582" spans="2:16">
      <c r="B582" s="18" t="s">
        <v>360</v>
      </c>
      <c r="J582" s="129"/>
      <c r="L582" s="129"/>
    </row>
    <row r="583" spans="2:16">
      <c r="B583" s="18" t="s">
        <v>361</v>
      </c>
      <c r="J583" s="129"/>
      <c r="L583" s="129"/>
    </row>
    <row r="584" spans="2:16">
      <c r="J584" s="129"/>
      <c r="L584" s="129"/>
    </row>
    <row r="585" spans="2:16">
      <c r="J585" s="129"/>
      <c r="L585" s="129"/>
    </row>
    <row r="586" spans="2:16">
      <c r="J586" s="129"/>
      <c r="L586" s="129"/>
    </row>
    <row r="587" spans="2:16">
      <c r="J587" s="129"/>
      <c r="L587" s="129"/>
    </row>
    <row r="588" spans="2:16">
      <c r="J588" s="129"/>
      <c r="L588" s="129"/>
    </row>
    <row r="589" spans="2:16">
      <c r="J589" s="129"/>
      <c r="L589" s="129"/>
    </row>
    <row r="590" spans="2:16">
      <c r="J590" s="129"/>
      <c r="L590" s="129"/>
    </row>
    <row r="591" spans="2:16">
      <c r="J591" s="129"/>
      <c r="L591" s="129"/>
    </row>
    <row r="592" spans="2:16">
      <c r="J592" s="129"/>
      <c r="L592" s="129"/>
      <c r="P592" s="18">
        <v>31</v>
      </c>
    </row>
    <row r="593" spans="1:16">
      <c r="A593" s="19" t="s">
        <v>362</v>
      </c>
      <c r="J593" s="129"/>
      <c r="L593" s="129"/>
    </row>
    <row r="594" spans="1:16">
      <c r="C594" s="18" t="s">
        <v>346</v>
      </c>
      <c r="J594" s="129"/>
      <c r="L594" s="129"/>
    </row>
    <row r="595" spans="1:16">
      <c r="J595" s="129"/>
      <c r="L595" s="129"/>
      <c r="P595" s="102" t="s">
        <v>1</v>
      </c>
    </row>
    <row r="596" spans="1:16">
      <c r="C596" s="18" t="s">
        <v>15</v>
      </c>
      <c r="J596" s="129"/>
      <c r="L596" s="129"/>
      <c r="P596" s="125">
        <v>4687</v>
      </c>
    </row>
    <row r="597" spans="1:16">
      <c r="C597" s="18" t="s">
        <v>347</v>
      </c>
      <c r="J597" s="129"/>
      <c r="L597" s="129"/>
    </row>
    <row r="598" spans="1:16">
      <c r="C598" s="18" t="s">
        <v>363</v>
      </c>
      <c r="J598" s="129"/>
      <c r="L598" s="129"/>
      <c r="P598" s="154">
        <v>14490</v>
      </c>
    </row>
    <row r="599" spans="1:16">
      <c r="C599" s="18" t="s">
        <v>349</v>
      </c>
      <c r="J599" s="129"/>
      <c r="L599" s="129"/>
      <c r="P599" s="125">
        <v>19177</v>
      </c>
    </row>
    <row r="600" spans="1:16">
      <c r="C600" s="18" t="s">
        <v>350</v>
      </c>
      <c r="J600" s="129"/>
      <c r="L600" s="129"/>
      <c r="P600" s="208">
        <v>-19177</v>
      </c>
    </row>
    <row r="601" spans="1:16" s="19" customFormat="1" ht="21.75" thickBot="1">
      <c r="C601" s="19" t="s">
        <v>351</v>
      </c>
      <c r="J601" s="159"/>
      <c r="L601" s="159"/>
      <c r="P601" s="212">
        <v>0</v>
      </c>
    </row>
    <row r="602" spans="1:16" s="19" customFormat="1" ht="21.75" thickTop="1">
      <c r="J602" s="159"/>
      <c r="L602" s="159"/>
      <c r="P602" s="27"/>
    </row>
    <row r="603" spans="1:16">
      <c r="C603" s="18" t="s">
        <v>364</v>
      </c>
      <c r="J603" s="129"/>
      <c r="L603" s="129"/>
    </row>
    <row r="604" spans="1:16">
      <c r="B604" s="18" t="s">
        <v>365</v>
      </c>
      <c r="J604" s="129"/>
      <c r="L604" s="129"/>
    </row>
    <row r="605" spans="1:16">
      <c r="B605" s="18" t="s">
        <v>354</v>
      </c>
      <c r="J605" s="129"/>
      <c r="L605" s="129"/>
    </row>
    <row r="606" spans="1:16">
      <c r="B606" s="18" t="s">
        <v>355</v>
      </c>
      <c r="J606" s="129"/>
      <c r="L606" s="129"/>
    </row>
    <row r="607" spans="1:16">
      <c r="B607" s="169" t="s">
        <v>445</v>
      </c>
      <c r="J607" s="129"/>
      <c r="L607" s="129"/>
    </row>
    <row r="608" spans="1:16">
      <c r="C608" s="18" t="s">
        <v>366</v>
      </c>
      <c r="J608" s="129"/>
      <c r="L608" s="129"/>
    </row>
    <row r="609" spans="2:16">
      <c r="B609" s="18" t="s">
        <v>367</v>
      </c>
      <c r="J609" s="129"/>
      <c r="L609" s="129"/>
    </row>
    <row r="610" spans="2:16">
      <c r="B610" s="18" t="s">
        <v>368</v>
      </c>
      <c r="J610" s="129"/>
      <c r="L610" s="129"/>
    </row>
    <row r="611" spans="2:16">
      <c r="B611" s="18" t="s">
        <v>369</v>
      </c>
      <c r="J611" s="129"/>
      <c r="L611" s="129"/>
    </row>
    <row r="612" spans="2:16">
      <c r="B612" s="18" t="s">
        <v>370</v>
      </c>
      <c r="J612" s="129"/>
      <c r="L612" s="129"/>
    </row>
    <row r="613" spans="2:16">
      <c r="J613" s="129"/>
      <c r="N613" s="129"/>
      <c r="P613" s="213"/>
    </row>
    <row r="614" spans="2:16">
      <c r="J614" s="129"/>
      <c r="N614" s="129"/>
      <c r="P614" s="213"/>
    </row>
    <row r="615" spans="2:16">
      <c r="J615" s="129"/>
      <c r="N615" s="129"/>
      <c r="P615" s="213"/>
    </row>
    <row r="616" spans="2:16">
      <c r="J616" s="129"/>
      <c r="N616" s="129"/>
      <c r="P616" s="213"/>
    </row>
    <row r="617" spans="2:16">
      <c r="J617" s="129"/>
      <c r="N617" s="129"/>
      <c r="P617" s="213"/>
    </row>
    <row r="618" spans="2:16">
      <c r="J618" s="129"/>
      <c r="N618" s="129"/>
      <c r="P618" s="213"/>
    </row>
    <row r="619" spans="2:16">
      <c r="J619" s="129"/>
      <c r="N619" s="129"/>
      <c r="P619" s="213"/>
    </row>
    <row r="620" spans="2:16">
      <c r="J620" s="129"/>
      <c r="N620" s="129"/>
      <c r="P620" s="213"/>
    </row>
    <row r="621" spans="2:16">
      <c r="J621" s="129"/>
      <c r="N621" s="129"/>
      <c r="P621" s="213"/>
    </row>
    <row r="622" spans="2:16">
      <c r="J622" s="129"/>
      <c r="N622" s="129"/>
      <c r="P622" s="213"/>
    </row>
    <row r="623" spans="2:16">
      <c r="J623" s="129"/>
      <c r="N623" s="129"/>
      <c r="P623" s="213"/>
    </row>
    <row r="624" spans="2:16">
      <c r="J624" s="129"/>
      <c r="N624" s="129"/>
      <c r="P624" s="213"/>
    </row>
    <row r="625" spans="1:16">
      <c r="J625" s="129"/>
      <c r="N625" s="129"/>
      <c r="P625" s="213"/>
    </row>
    <row r="626" spans="1:16">
      <c r="J626" s="129"/>
      <c r="N626" s="129"/>
      <c r="P626" s="213"/>
    </row>
    <row r="627" spans="1:16">
      <c r="J627" s="129"/>
      <c r="N627" s="129"/>
      <c r="P627" s="213"/>
    </row>
    <row r="628" spans="1:16">
      <c r="J628" s="129"/>
      <c r="N628" s="129"/>
      <c r="P628" s="213"/>
    </row>
    <row r="629" spans="1:16">
      <c r="A629" s="19"/>
      <c r="C629" s="19"/>
      <c r="D629" s="95"/>
      <c r="E629" s="95"/>
      <c r="F629" s="95"/>
      <c r="G629" s="95"/>
      <c r="H629" s="95"/>
      <c r="I629" s="19"/>
      <c r="J629" s="19"/>
      <c r="K629" s="19"/>
      <c r="L629" s="214"/>
      <c r="M629" s="215"/>
      <c r="N629" s="214"/>
      <c r="O629" s="214"/>
      <c r="P629" s="216">
        <v>32</v>
      </c>
    </row>
    <row r="630" spans="1:16">
      <c r="A630" s="19" t="s">
        <v>371</v>
      </c>
      <c r="C630" s="19"/>
      <c r="D630" s="95"/>
      <c r="E630" s="95"/>
      <c r="F630" s="95"/>
      <c r="G630" s="95"/>
      <c r="H630" s="95"/>
      <c r="I630" s="19"/>
      <c r="J630" s="19"/>
      <c r="K630" s="19"/>
      <c r="L630" s="214"/>
      <c r="M630" s="215"/>
      <c r="N630" s="214"/>
      <c r="O630" s="214"/>
      <c r="P630" s="214"/>
    </row>
    <row r="631" spans="1:16">
      <c r="A631" s="95"/>
      <c r="B631" s="19"/>
      <c r="C631" s="18" t="s">
        <v>372</v>
      </c>
      <c r="D631" s="95"/>
      <c r="E631" s="95"/>
      <c r="F631" s="95"/>
      <c r="G631" s="95"/>
      <c r="H631" s="95"/>
      <c r="I631" s="19"/>
      <c r="J631" s="19"/>
      <c r="K631" s="19"/>
      <c r="L631" s="214"/>
      <c r="M631" s="215"/>
      <c r="N631" s="214"/>
      <c r="O631" s="214"/>
      <c r="P631" s="214"/>
    </row>
    <row r="632" spans="1:16">
      <c r="A632" s="95"/>
      <c r="B632" s="18" t="s">
        <v>373</v>
      </c>
      <c r="C632" s="19"/>
      <c r="D632" s="95"/>
      <c r="E632" s="95"/>
      <c r="F632" s="95"/>
      <c r="G632" s="95"/>
      <c r="H632" s="95"/>
      <c r="I632" s="19"/>
      <c r="J632" s="19"/>
      <c r="K632" s="19"/>
      <c r="L632" s="214"/>
      <c r="M632" s="215"/>
      <c r="N632" s="214"/>
      <c r="O632" s="214"/>
      <c r="P632" s="214"/>
    </row>
    <row r="633" spans="1:16">
      <c r="A633" s="95"/>
      <c r="B633" s="18" t="s">
        <v>374</v>
      </c>
      <c r="C633" s="95"/>
      <c r="D633" s="19"/>
      <c r="E633" s="19"/>
      <c r="F633" s="19"/>
      <c r="G633" s="19"/>
      <c r="H633" s="19"/>
      <c r="I633" s="19"/>
      <c r="J633" s="19"/>
      <c r="K633" s="19"/>
      <c r="L633" s="214"/>
      <c r="M633" s="215"/>
      <c r="N633" s="214"/>
      <c r="O633" s="214"/>
      <c r="P633" s="214"/>
    </row>
    <row r="634" spans="1:16">
      <c r="A634" s="51"/>
      <c r="B634" s="217" t="s">
        <v>375</v>
      </c>
      <c r="C634" s="18" t="s">
        <v>376</v>
      </c>
      <c r="L634" s="216"/>
      <c r="M634" s="218"/>
      <c r="N634" s="216"/>
      <c r="O634" s="216"/>
      <c r="P634" s="216"/>
    </row>
    <row r="635" spans="1:16">
      <c r="A635" s="51"/>
      <c r="B635" s="110"/>
      <c r="C635" s="51" t="s">
        <v>377</v>
      </c>
      <c r="L635" s="216"/>
      <c r="M635" s="218"/>
      <c r="N635" s="216"/>
      <c r="O635" s="216"/>
      <c r="P635" s="216"/>
    </row>
    <row r="636" spans="1:16">
      <c r="A636" s="51"/>
      <c r="B636" s="110"/>
      <c r="C636" s="51" t="s">
        <v>378</v>
      </c>
      <c r="L636" s="216"/>
      <c r="M636" s="218"/>
      <c r="N636" s="216"/>
      <c r="O636" s="216"/>
      <c r="P636" s="216"/>
    </row>
    <row r="637" spans="1:16">
      <c r="A637" s="51"/>
      <c r="B637" s="217" t="s">
        <v>379</v>
      </c>
      <c r="C637" s="18" t="s">
        <v>380</v>
      </c>
      <c r="L637" s="216"/>
      <c r="M637" s="218"/>
      <c r="N637" s="216"/>
      <c r="O637" s="216"/>
      <c r="P637" s="216"/>
    </row>
    <row r="638" spans="1:16">
      <c r="A638" s="51"/>
      <c r="B638" s="110"/>
      <c r="C638" s="51" t="s">
        <v>381</v>
      </c>
      <c r="L638" s="216"/>
      <c r="M638" s="218"/>
      <c r="N638" s="216"/>
      <c r="O638" s="216"/>
      <c r="P638" s="216"/>
    </row>
    <row r="639" spans="1:16">
      <c r="A639" s="51"/>
      <c r="B639" s="217" t="s">
        <v>382</v>
      </c>
      <c r="C639" s="18" t="s">
        <v>383</v>
      </c>
      <c r="L639" s="216"/>
      <c r="M639" s="218"/>
      <c r="N639" s="216"/>
      <c r="O639" s="216"/>
      <c r="P639" s="216"/>
    </row>
    <row r="640" spans="1:16">
      <c r="A640" s="51"/>
      <c r="B640" s="110"/>
      <c r="C640" s="18" t="s">
        <v>446</v>
      </c>
      <c r="D640" s="51"/>
      <c r="E640" s="51"/>
      <c r="F640" s="51"/>
      <c r="G640" s="51"/>
      <c r="H640" s="51"/>
      <c r="L640" s="216"/>
      <c r="M640" s="218"/>
      <c r="N640" s="216"/>
      <c r="O640" s="216"/>
    </row>
    <row r="641" spans="1:16">
      <c r="A641" s="51"/>
      <c r="D641" s="51"/>
      <c r="E641" s="51"/>
      <c r="F641" s="51"/>
      <c r="G641" s="51"/>
      <c r="H641" s="51"/>
      <c r="J641" s="219"/>
      <c r="K641" s="220"/>
      <c r="L641" s="220"/>
      <c r="M641" s="220"/>
      <c r="N641" s="221"/>
      <c r="O641" s="221"/>
      <c r="P641" s="221" t="s">
        <v>1</v>
      </c>
    </row>
    <row r="642" spans="1:16">
      <c r="A642" s="51"/>
      <c r="D642" s="51"/>
      <c r="E642" s="51"/>
      <c r="F642" s="51"/>
      <c r="G642" s="51"/>
      <c r="H642" s="51"/>
      <c r="J642" s="222" t="s">
        <v>384</v>
      </c>
      <c r="K642" s="5"/>
      <c r="L642" s="222" t="s">
        <v>385</v>
      </c>
      <c r="M642" s="223"/>
      <c r="N642" s="5"/>
      <c r="O642" s="216"/>
      <c r="P642" s="216"/>
    </row>
    <row r="643" spans="1:16">
      <c r="A643" s="51"/>
      <c r="D643" s="51"/>
      <c r="E643" s="51"/>
      <c r="F643" s="51"/>
      <c r="G643" s="51"/>
      <c r="H643" s="51"/>
      <c r="J643" s="222" t="s">
        <v>386</v>
      </c>
      <c r="K643" s="5"/>
      <c r="L643" s="222" t="s">
        <v>387</v>
      </c>
      <c r="M643" s="223"/>
      <c r="N643" s="222" t="s">
        <v>388</v>
      </c>
      <c r="O643" s="216"/>
      <c r="P643" s="216"/>
    </row>
    <row r="644" spans="1:16">
      <c r="A644" s="95"/>
      <c r="B644" s="19"/>
      <c r="C644" s="19"/>
      <c r="D644" s="95"/>
      <c r="E644" s="95"/>
      <c r="F644" s="95"/>
      <c r="G644" s="95"/>
      <c r="H644" s="95"/>
      <c r="I644" s="19"/>
      <c r="J644" s="224" t="s">
        <v>389</v>
      </c>
      <c r="K644" s="5"/>
      <c r="L644" s="224" t="s">
        <v>390</v>
      </c>
      <c r="M644" s="223"/>
      <c r="N644" s="224" t="s">
        <v>391</v>
      </c>
      <c r="O644" s="214"/>
      <c r="P644" s="224" t="s">
        <v>16</v>
      </c>
    </row>
    <row r="645" spans="1:16">
      <c r="A645" s="95"/>
      <c r="C645" s="18" t="s">
        <v>392</v>
      </c>
      <c r="D645" s="95"/>
      <c r="E645" s="95"/>
      <c r="F645" s="95"/>
      <c r="G645" s="95"/>
      <c r="H645" s="95"/>
      <c r="I645" s="19"/>
      <c r="J645" s="216">
        <v>253286</v>
      </c>
      <c r="L645" s="216">
        <v>55162</v>
      </c>
      <c r="M645" s="218"/>
      <c r="N645" s="216">
        <v>23180</v>
      </c>
      <c r="O645" s="216"/>
      <c r="P645" s="216">
        <v>331628</v>
      </c>
    </row>
    <row r="646" spans="1:16">
      <c r="A646" s="95"/>
      <c r="C646" s="18" t="s">
        <v>393</v>
      </c>
      <c r="D646" s="95"/>
      <c r="E646" s="95"/>
      <c r="F646" s="95"/>
      <c r="G646" s="95"/>
      <c r="H646" s="95"/>
      <c r="I646" s="19"/>
      <c r="J646" s="216">
        <v>5339</v>
      </c>
      <c r="L646" s="216">
        <v>1059</v>
      </c>
      <c r="M646" s="218"/>
      <c r="N646" s="216">
        <v>19379</v>
      </c>
      <c r="O646" s="216"/>
      <c r="P646" s="216">
        <v>25777</v>
      </c>
    </row>
    <row r="647" spans="1:16" ht="21.75" thickBot="1">
      <c r="A647" s="95"/>
      <c r="C647" s="19" t="s">
        <v>24</v>
      </c>
      <c r="D647" s="95"/>
      <c r="E647" s="95"/>
      <c r="F647" s="95"/>
      <c r="G647" s="95"/>
      <c r="H647" s="95"/>
      <c r="I647" s="19"/>
      <c r="J647" s="225">
        <v>258625</v>
      </c>
      <c r="K647" s="19"/>
      <c r="L647" s="225">
        <v>56221</v>
      </c>
      <c r="M647" s="215">
        <v>0</v>
      </c>
      <c r="N647" s="225">
        <v>42559</v>
      </c>
      <c r="O647" s="214"/>
      <c r="P647" s="225">
        <v>357405</v>
      </c>
    </row>
    <row r="648" spans="1:16" ht="9.9499999999999993" customHeight="1" thickTop="1">
      <c r="A648" s="95"/>
      <c r="C648" s="19"/>
      <c r="D648" s="95"/>
      <c r="E648" s="95"/>
      <c r="F648" s="95"/>
      <c r="G648" s="95"/>
      <c r="H648" s="95"/>
      <c r="I648" s="19"/>
      <c r="J648" s="214"/>
      <c r="K648" s="19"/>
      <c r="L648" s="214"/>
      <c r="M648" s="215"/>
      <c r="N648" s="214"/>
      <c r="O648" s="214"/>
      <c r="P648" s="214"/>
    </row>
    <row r="649" spans="1:16" ht="21.75" thickBot="1">
      <c r="A649" s="95"/>
      <c r="C649" s="19" t="s">
        <v>394</v>
      </c>
      <c r="D649" s="95"/>
      <c r="E649" s="95"/>
      <c r="F649" s="95"/>
      <c r="G649" s="95"/>
      <c r="H649" s="95"/>
      <c r="I649" s="19"/>
      <c r="J649" s="226">
        <v>26582</v>
      </c>
      <c r="K649" s="19"/>
      <c r="L649" s="226">
        <v>4469</v>
      </c>
      <c r="M649" s="215"/>
      <c r="N649" s="226">
        <v>3386</v>
      </c>
      <c r="O649" s="214"/>
      <c r="P649" s="226">
        <v>34437</v>
      </c>
    </row>
    <row r="650" spans="1:16" ht="9.9499999999999993" customHeight="1" thickTop="1">
      <c r="A650" s="95"/>
      <c r="C650" s="19"/>
      <c r="D650" s="95"/>
      <c r="E650" s="95"/>
      <c r="F650" s="95"/>
      <c r="G650" s="95"/>
      <c r="H650" s="95"/>
      <c r="I650" s="19"/>
      <c r="J650" s="214"/>
      <c r="K650" s="19"/>
      <c r="L650" s="214"/>
      <c r="M650" s="215"/>
      <c r="N650" s="214"/>
      <c r="O650" s="214"/>
      <c r="P650" s="214"/>
    </row>
    <row r="651" spans="1:16">
      <c r="A651" s="95"/>
      <c r="C651" s="108" t="s">
        <v>23</v>
      </c>
      <c r="D651" s="95"/>
      <c r="E651" s="95"/>
      <c r="F651" s="95"/>
      <c r="G651" s="95"/>
      <c r="H651" s="95"/>
      <c r="I651" s="19"/>
      <c r="J651" s="214"/>
      <c r="K651" s="19"/>
      <c r="L651" s="214"/>
      <c r="M651" s="215"/>
      <c r="N651" s="214"/>
      <c r="O651" s="214"/>
      <c r="P651" s="214"/>
    </row>
    <row r="652" spans="1:16" ht="21.75" thickBot="1">
      <c r="A652" s="95"/>
      <c r="C652" s="19" t="s">
        <v>395</v>
      </c>
      <c r="D652" s="95"/>
      <c r="E652" s="95"/>
      <c r="F652" s="95"/>
      <c r="G652" s="95"/>
      <c r="H652" s="95"/>
      <c r="I652" s="19"/>
      <c r="J652" s="226">
        <v>721415</v>
      </c>
      <c r="K652" s="19"/>
      <c r="L652" s="226">
        <v>103180</v>
      </c>
      <c r="M652" s="215"/>
      <c r="N652" s="226">
        <v>110706</v>
      </c>
      <c r="O652" s="214"/>
      <c r="P652" s="226">
        <v>935301</v>
      </c>
    </row>
    <row r="653" spans="1:16" ht="21.75" thickTop="1">
      <c r="A653" s="95"/>
      <c r="B653" s="19"/>
      <c r="C653" s="19"/>
      <c r="D653" s="95"/>
      <c r="E653" s="95"/>
      <c r="F653" s="95"/>
      <c r="G653" s="95"/>
      <c r="H653" s="95"/>
      <c r="I653" s="19"/>
      <c r="J653" s="19"/>
      <c r="K653" s="19"/>
      <c r="L653" s="214"/>
      <c r="M653" s="215"/>
      <c r="N653" s="214"/>
      <c r="O653" s="214"/>
      <c r="P653" s="214"/>
    </row>
    <row r="654" spans="1:16">
      <c r="A654" s="51"/>
      <c r="C654" s="18" t="s">
        <v>447</v>
      </c>
      <c r="D654" s="51"/>
      <c r="E654" s="51"/>
      <c r="F654" s="51"/>
      <c r="G654" s="51"/>
      <c r="H654" s="51"/>
      <c r="L654" s="216"/>
      <c r="M654" s="218"/>
      <c r="N654" s="216"/>
      <c r="O654" s="216"/>
      <c r="P654" s="216"/>
    </row>
    <row r="655" spans="1:16">
      <c r="A655" s="51"/>
      <c r="D655" s="51"/>
      <c r="E655" s="51"/>
      <c r="F655" s="51"/>
      <c r="G655" s="51"/>
      <c r="H655" s="51"/>
      <c r="J655" s="220"/>
      <c r="K655" s="220"/>
      <c r="L655" s="220"/>
      <c r="M655" s="220"/>
      <c r="N655" s="221"/>
      <c r="O655" s="221"/>
      <c r="P655" s="221" t="s">
        <v>1</v>
      </c>
    </row>
    <row r="656" spans="1:16">
      <c r="A656" s="51"/>
      <c r="D656" s="51"/>
      <c r="E656" s="51"/>
      <c r="F656" s="51"/>
      <c r="G656" s="51"/>
      <c r="H656" s="51"/>
      <c r="J656" s="222" t="s">
        <v>384</v>
      </c>
      <c r="K656" s="5"/>
      <c r="L656" s="222" t="s">
        <v>385</v>
      </c>
      <c r="M656" s="223"/>
      <c r="N656" s="5"/>
      <c r="O656" s="222"/>
      <c r="P656" s="222"/>
    </row>
    <row r="657" spans="1:16">
      <c r="A657" s="51"/>
      <c r="D657" s="51"/>
      <c r="E657" s="51"/>
      <c r="F657" s="51"/>
      <c r="G657" s="51"/>
      <c r="H657" s="51"/>
      <c r="J657" s="222" t="s">
        <v>386</v>
      </c>
      <c r="K657" s="5"/>
      <c r="L657" s="222" t="s">
        <v>387</v>
      </c>
      <c r="M657" s="223"/>
      <c r="N657" s="222" t="s">
        <v>388</v>
      </c>
      <c r="O657" s="222"/>
      <c r="P657" s="222"/>
    </row>
    <row r="658" spans="1:16">
      <c r="A658" s="51"/>
      <c r="D658" s="51"/>
      <c r="E658" s="51"/>
      <c r="F658" s="51"/>
      <c r="G658" s="51"/>
      <c r="H658" s="51"/>
      <c r="J658" s="224" t="s">
        <v>389</v>
      </c>
      <c r="K658" s="5"/>
      <c r="L658" s="224" t="s">
        <v>390</v>
      </c>
      <c r="M658" s="223"/>
      <c r="N658" s="224" t="s">
        <v>391</v>
      </c>
      <c r="O658" s="222"/>
      <c r="P658" s="224" t="s">
        <v>16</v>
      </c>
    </row>
    <row r="659" spans="1:16">
      <c r="A659" s="51"/>
      <c r="C659" s="18" t="s">
        <v>392</v>
      </c>
      <c r="D659" s="51"/>
      <c r="E659" s="51"/>
      <c r="F659" s="51"/>
      <c r="G659" s="51"/>
      <c r="H659" s="51"/>
      <c r="J659" s="216">
        <v>161602</v>
      </c>
      <c r="K659" s="218"/>
      <c r="L659" s="216">
        <v>69304</v>
      </c>
      <c r="N659" s="216">
        <v>22152</v>
      </c>
      <c r="O659" s="216"/>
      <c r="P659" s="216">
        <v>253058</v>
      </c>
    </row>
    <row r="660" spans="1:16">
      <c r="A660" s="51"/>
      <c r="C660" s="18" t="s">
        <v>393</v>
      </c>
      <c r="D660" s="51"/>
      <c r="E660" s="51"/>
      <c r="F660" s="51"/>
      <c r="G660" s="51"/>
      <c r="H660" s="51"/>
      <c r="J660" s="227">
        <v>16825</v>
      </c>
      <c r="K660" s="218"/>
      <c r="L660" s="228">
        <v>985</v>
      </c>
      <c r="N660" s="227">
        <v>15881</v>
      </c>
      <c r="O660" s="216"/>
      <c r="P660" s="216">
        <v>33691</v>
      </c>
    </row>
    <row r="661" spans="1:16" ht="21.75" thickBot="1">
      <c r="A661" s="95"/>
      <c r="C661" s="19" t="s">
        <v>24</v>
      </c>
      <c r="D661" s="95"/>
      <c r="E661" s="95"/>
      <c r="F661" s="95"/>
      <c r="G661" s="95"/>
      <c r="H661" s="95"/>
      <c r="I661" s="19"/>
      <c r="J661" s="225">
        <v>178427</v>
      </c>
      <c r="K661" s="215"/>
      <c r="L661" s="225">
        <v>70289</v>
      </c>
      <c r="M661" s="18">
        <v>0</v>
      </c>
      <c r="N661" s="225">
        <v>38033</v>
      </c>
      <c r="O661" s="214"/>
      <c r="P661" s="225">
        <v>286749</v>
      </c>
    </row>
    <row r="662" spans="1:16" ht="9.9499999999999993" customHeight="1" thickTop="1">
      <c r="A662" s="95"/>
      <c r="C662" s="19"/>
      <c r="D662" s="95"/>
      <c r="E662" s="95"/>
      <c r="F662" s="95"/>
      <c r="G662" s="95"/>
      <c r="H662" s="95"/>
      <c r="I662" s="19"/>
      <c r="J662" s="214"/>
      <c r="K662" s="215"/>
      <c r="L662" s="214"/>
      <c r="N662" s="214"/>
      <c r="O662" s="214"/>
      <c r="P662" s="214"/>
    </row>
    <row r="663" spans="1:16" ht="21.75" thickBot="1">
      <c r="A663" s="95"/>
      <c r="C663" s="19" t="s">
        <v>394</v>
      </c>
      <c r="D663" s="95"/>
      <c r="E663" s="95"/>
      <c r="F663" s="95"/>
      <c r="G663" s="95"/>
      <c r="H663" s="95"/>
      <c r="I663" s="19"/>
      <c r="J663" s="226">
        <v>19319</v>
      </c>
      <c r="K663" s="215"/>
      <c r="L663" s="226">
        <v>11535</v>
      </c>
      <c r="N663" s="226">
        <v>1617</v>
      </c>
      <c r="O663" s="214"/>
      <c r="P663" s="226">
        <v>32471</v>
      </c>
    </row>
    <row r="664" spans="1:16" ht="9.9499999999999993" customHeight="1" thickTop="1">
      <c r="A664" s="95"/>
      <c r="C664" s="19"/>
      <c r="D664" s="95"/>
      <c r="E664" s="95"/>
      <c r="F664" s="95"/>
      <c r="G664" s="95"/>
      <c r="H664" s="95"/>
      <c r="I664" s="19"/>
      <c r="J664" s="214"/>
      <c r="K664" s="215"/>
      <c r="L664" s="214"/>
      <c r="N664" s="214"/>
      <c r="O664" s="214"/>
      <c r="P664" s="214"/>
    </row>
    <row r="665" spans="1:16">
      <c r="A665" s="95"/>
      <c r="C665" s="108" t="s">
        <v>419</v>
      </c>
      <c r="D665" s="95"/>
      <c r="E665" s="95"/>
      <c r="F665" s="95"/>
      <c r="G665" s="95"/>
      <c r="H665" s="95"/>
      <c r="I665" s="19"/>
      <c r="J665" s="214"/>
      <c r="K665" s="215"/>
      <c r="L665" s="214"/>
      <c r="N665" s="214"/>
      <c r="O665" s="214"/>
      <c r="P665" s="214"/>
    </row>
    <row r="666" spans="1:16" ht="21.75" thickBot="1">
      <c r="A666" s="95"/>
      <c r="C666" s="19" t="s">
        <v>395</v>
      </c>
      <c r="D666" s="95"/>
      <c r="E666" s="95"/>
      <c r="F666" s="95"/>
      <c r="G666" s="95"/>
      <c r="H666" s="95"/>
      <c r="I666" s="19"/>
      <c r="J666" s="226">
        <v>701053</v>
      </c>
      <c r="K666" s="215"/>
      <c r="L666" s="226">
        <v>69742</v>
      </c>
      <c r="N666" s="226">
        <v>109369</v>
      </c>
      <c r="O666" s="214"/>
      <c r="P666" s="226">
        <v>880164</v>
      </c>
    </row>
    <row r="667" spans="1:16" ht="21.75" thickTop="1">
      <c r="A667" s="95"/>
      <c r="C667" s="19"/>
      <c r="D667" s="95"/>
      <c r="E667" s="95"/>
      <c r="F667" s="95"/>
      <c r="G667" s="95"/>
      <c r="H667" s="95"/>
      <c r="I667" s="19"/>
      <c r="J667" s="214"/>
      <c r="K667" s="215"/>
      <c r="L667" s="214"/>
      <c r="N667" s="214"/>
      <c r="O667" s="214"/>
      <c r="P667" s="214"/>
    </row>
    <row r="668" spans="1:16">
      <c r="A668" s="19"/>
      <c r="C668" s="19"/>
      <c r="D668" s="19"/>
      <c r="E668" s="19"/>
      <c r="F668" s="95"/>
      <c r="G668" s="19"/>
      <c r="H668" s="19"/>
      <c r="I668" s="19"/>
      <c r="J668" s="214"/>
      <c r="K668" s="215"/>
      <c r="L668" s="214"/>
      <c r="M668" s="214"/>
      <c r="P668" s="216">
        <v>33</v>
      </c>
    </row>
    <row r="669" spans="1:16">
      <c r="A669" s="19" t="s">
        <v>396</v>
      </c>
    </row>
    <row r="670" spans="1:16">
      <c r="B670" s="51" t="s">
        <v>397</v>
      </c>
      <c r="C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</row>
    <row r="671" spans="1:16">
      <c r="B671" s="51"/>
      <c r="C671" s="51" t="s">
        <v>448</v>
      </c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</row>
    <row r="672" spans="1:16">
      <c r="C672" s="51" t="s">
        <v>398</v>
      </c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</row>
    <row r="673" spans="1:16">
      <c r="B673" s="51" t="s">
        <v>399</v>
      </c>
      <c r="C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</row>
    <row r="674" spans="1:16">
      <c r="B674" s="51"/>
      <c r="C674" s="51" t="s">
        <v>449</v>
      </c>
      <c r="D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</row>
    <row r="675" spans="1:16">
      <c r="C675" s="51" t="s">
        <v>450</v>
      </c>
      <c r="D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</row>
    <row r="676" spans="1:16">
      <c r="B676" s="51" t="s">
        <v>400</v>
      </c>
      <c r="C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</row>
    <row r="677" spans="1:16">
      <c r="B677" s="51"/>
      <c r="C677" s="51" t="s">
        <v>451</v>
      </c>
      <c r="D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</row>
    <row r="678" spans="1:16">
      <c r="C678" s="51" t="s">
        <v>401</v>
      </c>
      <c r="D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</row>
    <row r="679" spans="1:16">
      <c r="C679" s="51" t="s">
        <v>402</v>
      </c>
      <c r="D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</row>
    <row r="680" spans="1:16">
      <c r="B680" s="51" t="s">
        <v>403</v>
      </c>
      <c r="C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</row>
    <row r="681" spans="1:16">
      <c r="B681" s="51"/>
      <c r="C681" s="51" t="s">
        <v>452</v>
      </c>
      <c r="D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</row>
    <row r="682" spans="1:16">
      <c r="C682" s="51" t="s">
        <v>404</v>
      </c>
      <c r="D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</row>
    <row r="683" spans="1:16">
      <c r="B683" s="51"/>
      <c r="C683" s="51"/>
      <c r="D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229"/>
    </row>
    <row r="684" spans="1:16">
      <c r="A684" s="19" t="s">
        <v>405</v>
      </c>
    </row>
    <row r="685" spans="1:16">
      <c r="C685" s="18" t="s">
        <v>453</v>
      </c>
    </row>
    <row r="686" spans="1:16" s="19" customFormat="1">
      <c r="A686" s="18"/>
      <c r="B686" s="18" t="s">
        <v>406</v>
      </c>
      <c r="C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</row>
    <row r="687" spans="1:16" s="19" customFormat="1">
      <c r="F687" s="18"/>
      <c r="G687" s="18"/>
      <c r="H687" s="18"/>
      <c r="I687" s="18"/>
      <c r="J687" s="18"/>
      <c r="K687" s="18"/>
      <c r="L687" s="18"/>
      <c r="N687" s="833" t="s">
        <v>407</v>
      </c>
      <c r="O687" s="833"/>
      <c r="P687" s="833"/>
    </row>
    <row r="688" spans="1:16">
      <c r="A688" s="19"/>
      <c r="B688" s="19"/>
      <c r="C688" s="19"/>
      <c r="D688" s="19"/>
      <c r="E688" s="19"/>
      <c r="F688" s="846" t="s">
        <v>408</v>
      </c>
      <c r="G688" s="846"/>
      <c r="H688" s="846"/>
      <c r="I688" s="19"/>
      <c r="J688" s="846" t="s">
        <v>409</v>
      </c>
      <c r="K688" s="846"/>
      <c r="L688" s="846"/>
      <c r="M688" s="21"/>
      <c r="N688" s="855" t="s">
        <v>410</v>
      </c>
      <c r="O688" s="855"/>
      <c r="P688" s="855"/>
    </row>
    <row r="689" spans="1:16" s="11" customFormat="1">
      <c r="F689" s="230" t="s">
        <v>22</v>
      </c>
      <c r="G689" s="231"/>
      <c r="H689" s="140" t="s">
        <v>4</v>
      </c>
      <c r="I689" s="231"/>
      <c r="J689" s="230" t="s">
        <v>22</v>
      </c>
      <c r="K689" s="231"/>
      <c r="L689" s="140" t="s">
        <v>4</v>
      </c>
      <c r="N689" s="230" t="s">
        <v>22</v>
      </c>
      <c r="O689" s="231"/>
      <c r="P689" s="140" t="s">
        <v>4</v>
      </c>
    </row>
    <row r="690" spans="1:16">
      <c r="B690" s="18" t="s">
        <v>411</v>
      </c>
      <c r="F690" s="232">
        <v>1344.42</v>
      </c>
      <c r="H690" s="232">
        <v>832.92</v>
      </c>
      <c r="J690" s="232">
        <v>240.32</v>
      </c>
      <c r="L690" s="232">
        <v>106.21</v>
      </c>
      <c r="N690" s="251">
        <v>32.454999999999998</v>
      </c>
      <c r="O690" s="252"/>
      <c r="P690" s="251">
        <v>32.808599999999998</v>
      </c>
    </row>
    <row r="691" spans="1:16">
      <c r="B691" s="18" t="s">
        <v>412</v>
      </c>
      <c r="F691" s="232">
        <v>16.489999999999998</v>
      </c>
      <c r="H691" s="232">
        <v>35.21</v>
      </c>
      <c r="J691" s="232">
        <v>41.86</v>
      </c>
      <c r="L691" s="232">
        <v>44.42</v>
      </c>
      <c r="N691" s="251">
        <v>25.986499999999999</v>
      </c>
      <c r="O691" s="252"/>
      <c r="P691" s="251">
        <v>25.8826</v>
      </c>
    </row>
    <row r="692" spans="1:16">
      <c r="B692" s="18" t="s">
        <v>413</v>
      </c>
      <c r="F692" s="232">
        <v>0</v>
      </c>
      <c r="H692" s="232">
        <v>0</v>
      </c>
      <c r="J692" s="232">
        <v>8260.16</v>
      </c>
      <c r="L692" s="232">
        <v>172.16</v>
      </c>
      <c r="N692" s="251">
        <v>0.32034750000000001</v>
      </c>
      <c r="O692" s="252"/>
      <c r="P692" s="251">
        <v>0.31304200000000004</v>
      </c>
    </row>
    <row r="693" spans="1:16">
      <c r="B693" s="863" t="s">
        <v>414</v>
      </c>
      <c r="C693" s="836"/>
      <c r="D693" s="836"/>
      <c r="E693" s="836"/>
      <c r="F693" s="232">
        <v>0</v>
      </c>
      <c r="H693" s="232">
        <v>0</v>
      </c>
      <c r="J693" s="232">
        <v>46.3</v>
      </c>
      <c r="L693" s="232">
        <v>1.36</v>
      </c>
      <c r="N693" s="251">
        <v>55.256749999999997</v>
      </c>
      <c r="O693" s="252"/>
      <c r="P693" s="251">
        <v>53.916150000000002</v>
      </c>
    </row>
    <row r="694" spans="1:16">
      <c r="B694" s="18" t="s">
        <v>415</v>
      </c>
      <c r="F694" s="232">
        <v>0</v>
      </c>
      <c r="H694" s="232">
        <v>0</v>
      </c>
      <c r="J694" s="232">
        <v>236.33</v>
      </c>
      <c r="L694" s="232">
        <v>1.22</v>
      </c>
      <c r="N694" s="251">
        <v>36.42165</v>
      </c>
      <c r="O694" s="252"/>
      <c r="P694" s="251">
        <v>36.697600000000001</v>
      </c>
    </row>
    <row r="695" spans="1:16">
      <c r="B695" s="18" t="s">
        <v>416</v>
      </c>
      <c r="F695" s="232">
        <v>0.12</v>
      </c>
      <c r="H695" s="232">
        <v>0.115</v>
      </c>
      <c r="J695" s="232">
        <v>5.42</v>
      </c>
      <c r="L695" s="232">
        <v>208.29</v>
      </c>
      <c r="N695" s="251">
        <v>44.274749999999997</v>
      </c>
      <c r="O695" s="252"/>
      <c r="P695" s="251">
        <v>45.021649999999994</v>
      </c>
    </row>
    <row r="696" spans="1:16" s="19" customForma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</row>
    <row r="697" spans="1:16">
      <c r="A697" s="19" t="s">
        <v>417</v>
      </c>
    </row>
    <row r="698" spans="1:16">
      <c r="C698" s="18" t="s">
        <v>463</v>
      </c>
    </row>
    <row r="702" spans="1:16">
      <c r="M702" s="22"/>
    </row>
    <row r="703" spans="1:16">
      <c r="M703" s="22"/>
    </row>
  </sheetData>
  <mergeCells count="104">
    <mergeCell ref="B513:I513"/>
    <mergeCell ref="B693:E693"/>
    <mergeCell ref="J522:L522"/>
    <mergeCell ref="N522:P522"/>
    <mergeCell ref="N537:P537"/>
    <mergeCell ref="N538:P538"/>
    <mergeCell ref="N687:P687"/>
    <mergeCell ref="F688:H688"/>
    <mergeCell ref="J688:L688"/>
    <mergeCell ref="N688:P688"/>
    <mergeCell ref="J403:L403"/>
    <mergeCell ref="N403:P403"/>
    <mergeCell ref="B429:P429"/>
    <mergeCell ref="F431:N431"/>
    <mergeCell ref="J448:L448"/>
    <mergeCell ref="N448:P448"/>
    <mergeCell ref="C458:P458"/>
    <mergeCell ref="J462:L462"/>
    <mergeCell ref="N462:P462"/>
    <mergeCell ref="J375:L375"/>
    <mergeCell ref="N375:P375"/>
    <mergeCell ref="J391:L391"/>
    <mergeCell ref="N391:P391"/>
    <mergeCell ref="B393:F393"/>
    <mergeCell ref="J400:L400"/>
    <mergeCell ref="N400:P400"/>
    <mergeCell ref="J401:L401"/>
    <mergeCell ref="N401:P401"/>
    <mergeCell ref="H349:P349"/>
    <mergeCell ref="H350:N350"/>
    <mergeCell ref="N362:P362"/>
    <mergeCell ref="N363:P363"/>
    <mergeCell ref="N364:P364"/>
    <mergeCell ref="N365:P365"/>
    <mergeCell ref="N366:P366"/>
    <mergeCell ref="N367:P367"/>
    <mergeCell ref="N368:P368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J243:L243"/>
    <mergeCell ref="N243:P243"/>
    <mergeCell ref="J262:L262"/>
    <mergeCell ref="N262:P262"/>
    <mergeCell ref="J279:L279"/>
    <mergeCell ref="N279:P279"/>
    <mergeCell ref="F299:P299"/>
    <mergeCell ref="F300:H300"/>
    <mergeCell ref="J300:L300"/>
    <mergeCell ref="N300:P300"/>
    <mergeCell ref="F153:H153"/>
    <mergeCell ref="J153:P153"/>
    <mergeCell ref="J171:L171"/>
    <mergeCell ref="N171:P171"/>
    <mergeCell ref="J189:L189"/>
    <mergeCell ref="N189:P189"/>
    <mergeCell ref="L207:N207"/>
    <mergeCell ref="L218:N218"/>
    <mergeCell ref="J226:L226"/>
    <mergeCell ref="N226:P226"/>
    <mergeCell ref="J109:L109"/>
    <mergeCell ref="N109:P109"/>
    <mergeCell ref="F128:H128"/>
    <mergeCell ref="J128:L128"/>
    <mergeCell ref="N128:P128"/>
    <mergeCell ref="F129:H129"/>
    <mergeCell ref="J129:P129"/>
    <mergeCell ref="F152:H152"/>
    <mergeCell ref="J152:L152"/>
    <mergeCell ref="N152:P152"/>
    <mergeCell ref="J104:L104"/>
    <mergeCell ref="N104:P104"/>
    <mergeCell ref="J105:L105"/>
    <mergeCell ref="N105:P105"/>
    <mergeCell ref="J106:L106"/>
    <mergeCell ref="N106:P106"/>
    <mergeCell ref="J107:L107"/>
    <mergeCell ref="J108:L108"/>
    <mergeCell ref="N108:P108"/>
    <mergeCell ref="N61:P61"/>
    <mergeCell ref="J98:P98"/>
    <mergeCell ref="J99:L99"/>
    <mergeCell ref="N99:P99"/>
    <mergeCell ref="J101:L101"/>
    <mergeCell ref="N101:P101"/>
    <mergeCell ref="J102:L102"/>
    <mergeCell ref="N102:P102"/>
    <mergeCell ref="J103:L103"/>
    <mergeCell ref="N103:P103"/>
    <mergeCell ref="A2:P2"/>
    <mergeCell ref="A3:P3"/>
    <mergeCell ref="A4:P4"/>
    <mergeCell ref="N42:P42"/>
    <mergeCell ref="B43:F43"/>
    <mergeCell ref="B49:G49"/>
    <mergeCell ref="B52:G52"/>
    <mergeCell ref="B55:G55"/>
    <mergeCell ref="N60:P60"/>
  </mergeCells>
  <printOptions gridLinesSet="0"/>
  <pageMargins left="0.59055118110236227" right="0" top="0.39370078740157483" bottom="0.39370078740157483" header="0.19685039370078741" footer="7.874015748031496E-2"/>
  <pageSetup paperSize="9" orientation="portrait" r:id="rId1"/>
  <headerFooter alignWithMargins="0">
    <oddHeader>&amp;R&amp;"Arial,Bold"&amp;20DRAFT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U903"/>
  <sheetViews>
    <sheetView showGridLines="0" view="pageBreakPreview" topLeftCell="A865" zoomScaleNormal="100" zoomScaleSheetLayoutView="100" workbookViewId="0">
      <selection activeCell="L898" sqref="L898"/>
    </sheetView>
  </sheetViews>
  <sheetFormatPr defaultColWidth="7" defaultRowHeight="21"/>
  <cols>
    <col min="1" max="3" width="3.375" style="18" customWidth="1"/>
    <col min="4" max="4" width="4.375" style="18" customWidth="1"/>
    <col min="5" max="6" width="10.875" style="18" customWidth="1"/>
    <col min="7" max="7" width="0.875" style="18" customWidth="1"/>
    <col min="8" max="8" width="10.875" style="18" customWidth="1"/>
    <col min="9" max="9" width="0.875" style="18" customWidth="1"/>
    <col min="10" max="10" width="10.875" style="18" customWidth="1"/>
    <col min="11" max="11" width="0.875" style="18" customWidth="1"/>
    <col min="12" max="12" width="10.875" style="18" customWidth="1"/>
    <col min="13" max="13" width="0.875" style="18" customWidth="1"/>
    <col min="14" max="14" width="10.875" style="18" customWidth="1"/>
    <col min="15" max="15" width="0.875" style="18" customWidth="1"/>
    <col min="16" max="16" width="10.875" style="18" customWidth="1"/>
    <col min="17" max="16384" width="7" style="18"/>
  </cols>
  <sheetData>
    <row r="1" spans="1:16">
      <c r="O1" s="37"/>
      <c r="P1" s="18">
        <v>12</v>
      </c>
    </row>
    <row r="2" spans="1:16">
      <c r="A2" s="833" t="s">
        <v>1001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</row>
    <row r="3" spans="1:16">
      <c r="A3" s="833" t="s">
        <v>568</v>
      </c>
      <c r="B3" s="833"/>
      <c r="C3" s="833"/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</row>
    <row r="4" spans="1:16">
      <c r="A4" s="833" t="s">
        <v>569</v>
      </c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</row>
    <row r="5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38" t="s">
        <v>570</v>
      </c>
    </row>
    <row r="7" spans="1:16">
      <c r="C7" s="18" t="s">
        <v>605</v>
      </c>
    </row>
    <row r="8" spans="1:16">
      <c r="B8" s="18" t="s">
        <v>796</v>
      </c>
    </row>
    <row r="9" spans="1:16">
      <c r="B9" s="18" t="s">
        <v>1044</v>
      </c>
    </row>
    <row r="10" spans="1:16">
      <c r="B10" s="18" t="s">
        <v>1045</v>
      </c>
    </row>
    <row r="11" spans="1:16">
      <c r="B11" s="18" t="s">
        <v>1046</v>
      </c>
    </row>
    <row r="12" spans="1:16">
      <c r="C12" s="18" t="s">
        <v>1047</v>
      </c>
    </row>
    <row r="13" spans="1:16">
      <c r="B13" s="18" t="s">
        <v>713</v>
      </c>
    </row>
    <row r="14" spans="1:16" ht="15" customHeight="1"/>
    <row r="15" spans="1:16">
      <c r="A15" s="39" t="s">
        <v>571</v>
      </c>
      <c r="B15" s="40"/>
      <c r="C15" s="40"/>
      <c r="D15" s="19"/>
    </row>
    <row r="16" spans="1:16" s="43" customFormat="1" ht="21" customHeight="1">
      <c r="A16" s="497"/>
      <c r="B16" s="498"/>
      <c r="C16" s="498" t="s">
        <v>884</v>
      </c>
      <c r="D16" s="498"/>
      <c r="E16" s="49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s="43" customFormat="1">
      <c r="A17" s="497"/>
      <c r="B17" s="498" t="s">
        <v>936</v>
      </c>
      <c r="C17" s="498"/>
      <c r="D17" s="498"/>
      <c r="E17" s="49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s="43" customFormat="1">
      <c r="A18" s="497"/>
      <c r="B18" s="498" t="s">
        <v>937</v>
      </c>
      <c r="C18" s="498"/>
      <c r="D18" s="498"/>
      <c r="E18" s="49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s="43" customFormat="1">
      <c r="A19" s="497"/>
      <c r="B19" s="498" t="s">
        <v>938</v>
      </c>
      <c r="C19" s="498"/>
      <c r="D19" s="498"/>
      <c r="E19" s="49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s="43" customFormat="1">
      <c r="A20" s="497"/>
      <c r="B20" s="498"/>
      <c r="C20" s="498" t="s">
        <v>885</v>
      </c>
      <c r="D20" s="498"/>
      <c r="E20" s="49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43" customFormat="1">
      <c r="A21" s="497"/>
      <c r="B21" s="498" t="s">
        <v>886</v>
      </c>
      <c r="C21" s="498"/>
      <c r="D21" s="498"/>
      <c r="E21" s="49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s="43" customFormat="1">
      <c r="A22" s="497"/>
      <c r="B22" s="498"/>
      <c r="C22" s="498" t="s">
        <v>887</v>
      </c>
      <c r="D22" s="498"/>
      <c r="E22" s="49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s="43" customFormat="1">
      <c r="A23" s="497"/>
      <c r="B23" s="498" t="s">
        <v>888</v>
      </c>
      <c r="C23" s="498"/>
      <c r="D23" s="498"/>
      <c r="E23" s="49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s="43" customFormat="1">
      <c r="A24" s="497"/>
      <c r="B24" s="498"/>
      <c r="C24" s="498" t="s">
        <v>889</v>
      </c>
      <c r="D24" s="498"/>
      <c r="E24" s="49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s="43" customFormat="1">
      <c r="A25" s="497"/>
      <c r="B25" s="498" t="s">
        <v>890</v>
      </c>
      <c r="C25" s="498"/>
      <c r="D25" s="498"/>
      <c r="E25" s="49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s="43" customFormat="1">
      <c r="A26" s="497"/>
      <c r="B26" s="498" t="s">
        <v>891</v>
      </c>
      <c r="C26" s="498"/>
      <c r="D26" s="498"/>
      <c r="E26" s="49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s="43" customFormat="1">
      <c r="A27" s="497"/>
      <c r="B27" s="498" t="s">
        <v>892</v>
      </c>
      <c r="C27" s="498"/>
      <c r="D27" s="498"/>
      <c r="E27" s="49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43" customFormat="1">
      <c r="A28" s="46"/>
      <c r="C28" s="41" t="s">
        <v>572</v>
      </c>
      <c r="F28" s="46"/>
      <c r="G28" s="46"/>
      <c r="H28" s="46"/>
      <c r="I28" s="46"/>
      <c r="J28" s="46"/>
      <c r="K28" s="46"/>
    </row>
    <row r="29" spans="1:16" s="43" customFormat="1">
      <c r="A29" s="49"/>
      <c r="C29" s="43" t="s">
        <v>893</v>
      </c>
      <c r="F29" s="46"/>
      <c r="G29" s="46"/>
      <c r="H29" s="46"/>
      <c r="I29" s="46"/>
      <c r="J29" s="46"/>
      <c r="K29" s="46"/>
    </row>
    <row r="30" spans="1:16" s="49" customFormat="1">
      <c r="B30" s="49" t="s">
        <v>894</v>
      </c>
      <c r="F30" s="50"/>
      <c r="G30" s="50"/>
      <c r="H30" s="51"/>
      <c r="L30" s="52"/>
      <c r="M30" s="53"/>
      <c r="N30" s="54"/>
      <c r="O30" s="54"/>
      <c r="P30" s="54"/>
    </row>
    <row r="31" spans="1:16" s="49" customFormat="1">
      <c r="B31" s="50" t="s">
        <v>895</v>
      </c>
      <c r="D31" s="50"/>
      <c r="E31" s="50"/>
      <c r="F31" s="50"/>
      <c r="G31" s="50"/>
      <c r="H31" s="51"/>
      <c r="L31" s="52"/>
      <c r="M31" s="53"/>
      <c r="N31" s="54"/>
      <c r="O31" s="54"/>
      <c r="P31" s="54"/>
    </row>
    <row r="32" spans="1:16" s="49" customFormat="1">
      <c r="B32" s="50"/>
      <c r="C32" s="883" t="s">
        <v>573</v>
      </c>
      <c r="D32" s="836"/>
      <c r="E32" s="836"/>
      <c r="F32" s="836"/>
      <c r="G32" s="836"/>
      <c r="H32" s="836"/>
      <c r="I32" s="836"/>
      <c r="J32" s="836"/>
      <c r="K32" s="836"/>
      <c r="L32" s="836"/>
      <c r="M32" s="836"/>
      <c r="N32" s="836"/>
      <c r="O32" s="836"/>
      <c r="P32" s="836"/>
    </row>
    <row r="33" spans="1:16" s="49" customFormat="1">
      <c r="B33" s="50" t="s">
        <v>896</v>
      </c>
      <c r="D33" s="50"/>
      <c r="E33" s="50"/>
      <c r="F33" s="50"/>
      <c r="G33" s="50"/>
      <c r="H33" s="51"/>
      <c r="L33" s="52"/>
      <c r="M33" s="53"/>
      <c r="N33" s="54"/>
      <c r="O33" s="54"/>
      <c r="P33" s="54"/>
    </row>
    <row r="34" spans="1:16" s="49" customFormat="1">
      <c r="B34" s="50" t="s">
        <v>897</v>
      </c>
      <c r="D34" s="50"/>
      <c r="E34" s="50"/>
      <c r="F34" s="50"/>
      <c r="G34" s="50"/>
      <c r="H34" s="51"/>
      <c r="L34" s="52"/>
      <c r="M34" s="53"/>
      <c r="N34" s="54"/>
      <c r="O34" s="54"/>
      <c r="P34" s="54"/>
    </row>
    <row r="35" spans="1:16" s="49" customFormat="1">
      <c r="B35" s="50"/>
      <c r="D35" s="50"/>
      <c r="E35" s="69" t="s">
        <v>992</v>
      </c>
      <c r="F35" s="50"/>
      <c r="G35" s="50"/>
      <c r="H35" s="51"/>
      <c r="L35" s="52"/>
      <c r="M35" s="53"/>
      <c r="N35" s="69" t="s">
        <v>992</v>
      </c>
      <c r="O35" s="54"/>
      <c r="P35" s="54"/>
    </row>
    <row r="36" spans="1:16" s="49" customFormat="1">
      <c r="B36" s="50"/>
      <c r="D36" s="50"/>
      <c r="E36" s="677" t="s">
        <v>973</v>
      </c>
      <c r="G36" s="50"/>
      <c r="L36" s="52"/>
      <c r="M36" s="53"/>
      <c r="N36" s="727" t="s">
        <v>1080</v>
      </c>
      <c r="O36" s="54"/>
      <c r="P36" s="54"/>
    </row>
    <row r="37" spans="1:16" s="49" customFormat="1">
      <c r="B37" s="50"/>
      <c r="D37" s="50"/>
      <c r="E37" s="677" t="s">
        <v>991</v>
      </c>
      <c r="G37" s="50"/>
      <c r="L37" s="52"/>
      <c r="M37" s="53"/>
      <c r="N37" s="67" t="s">
        <v>991</v>
      </c>
      <c r="O37" s="54"/>
      <c r="P37" s="54"/>
    </row>
    <row r="38" spans="1:16" s="49" customFormat="1">
      <c r="A38" s="871" t="s">
        <v>993</v>
      </c>
      <c r="B38" s="871"/>
      <c r="C38" s="871"/>
      <c r="D38" s="871"/>
      <c r="E38" s="871"/>
      <c r="F38" s="871"/>
      <c r="G38" s="871"/>
      <c r="H38" s="871"/>
      <c r="I38" s="871"/>
      <c r="J38" s="871"/>
      <c r="K38" s="871"/>
      <c r="L38" s="871"/>
      <c r="M38" s="871"/>
      <c r="N38" s="871"/>
      <c r="O38" s="871"/>
      <c r="P38" s="871"/>
    </row>
    <row r="39" spans="1:16" s="49" customFormat="1">
      <c r="B39" s="50"/>
      <c r="D39" s="50"/>
      <c r="E39" s="50"/>
      <c r="F39" s="50"/>
      <c r="G39" s="50"/>
      <c r="H39" s="51"/>
      <c r="L39" s="52"/>
      <c r="M39" s="53"/>
      <c r="N39" s="54"/>
      <c r="O39" s="54"/>
      <c r="P39" s="55">
        <v>13</v>
      </c>
    </row>
    <row r="40" spans="1:16" s="49" customFormat="1">
      <c r="A40" s="72" t="s">
        <v>1011</v>
      </c>
      <c r="B40" s="50"/>
      <c r="D40" s="50"/>
      <c r="E40" s="50"/>
      <c r="F40" s="50"/>
      <c r="G40" s="50"/>
      <c r="H40" s="51"/>
      <c r="L40" s="52"/>
      <c r="M40" s="53"/>
      <c r="N40" s="54"/>
      <c r="O40" s="54"/>
      <c r="P40" s="54"/>
    </row>
    <row r="41" spans="1:16" s="43" customFormat="1">
      <c r="A41" s="49"/>
      <c r="B41" s="499"/>
      <c r="C41" s="500" t="s">
        <v>898</v>
      </c>
      <c r="D41" s="16"/>
      <c r="E41" s="16"/>
      <c r="F41" s="50"/>
      <c r="G41" s="50"/>
      <c r="H41" s="51"/>
      <c r="I41" s="49"/>
      <c r="J41" s="49"/>
      <c r="K41" s="49"/>
      <c r="L41" s="52"/>
      <c r="M41" s="53"/>
      <c r="N41" s="54"/>
      <c r="O41" s="54"/>
      <c r="P41" s="54"/>
    </row>
    <row r="42" spans="1:16" s="43" customFormat="1">
      <c r="A42" s="46"/>
      <c r="B42" s="499" t="s">
        <v>900</v>
      </c>
      <c r="C42" s="500"/>
      <c r="D42" s="16"/>
      <c r="E42" s="16"/>
      <c r="F42" s="50"/>
      <c r="G42" s="50"/>
      <c r="H42" s="51"/>
      <c r="I42" s="49"/>
      <c r="J42" s="49"/>
      <c r="K42" s="49"/>
      <c r="L42" s="52"/>
      <c r="M42" s="53"/>
      <c r="N42" s="54"/>
      <c r="O42" s="54"/>
      <c r="P42" s="54"/>
    </row>
    <row r="43" spans="1:16" s="49" customFormat="1" ht="22.5" customHeight="1">
      <c r="A43" s="46"/>
      <c r="B43" s="499" t="s">
        <v>899</v>
      </c>
      <c r="C43" s="500"/>
      <c r="D43" s="16"/>
      <c r="E43" s="16"/>
      <c r="F43" s="50"/>
      <c r="G43" s="50"/>
      <c r="H43" s="51"/>
      <c r="L43" s="52"/>
      <c r="M43" s="53"/>
      <c r="N43" s="54"/>
      <c r="O43" s="54"/>
      <c r="P43" s="54"/>
    </row>
    <row r="44" spans="1:16" s="46" customFormat="1">
      <c r="C44" s="94" t="s">
        <v>606</v>
      </c>
    </row>
    <row r="45" spans="1:16" s="46" customFormat="1">
      <c r="C45" s="46" t="s">
        <v>901</v>
      </c>
    </row>
    <row r="46" spans="1:16" s="46" customFormat="1">
      <c r="B46" s="46" t="s">
        <v>1048</v>
      </c>
    </row>
    <row r="47" spans="1:16" s="49" customFormat="1" ht="19.5" customHeight="1">
      <c r="B47" s="50"/>
      <c r="C47" s="49" t="s">
        <v>902</v>
      </c>
      <c r="D47" s="50"/>
      <c r="E47" s="50"/>
      <c r="F47" s="50"/>
      <c r="G47" s="50"/>
      <c r="H47" s="51"/>
      <c r="L47" s="52"/>
      <c r="M47" s="53"/>
      <c r="N47" s="54"/>
      <c r="O47" s="54"/>
      <c r="P47" s="55"/>
    </row>
    <row r="48" spans="1:16" s="49" customFormat="1" ht="19.5" customHeight="1">
      <c r="B48" s="50" t="s">
        <v>1074</v>
      </c>
      <c r="C48" s="733"/>
      <c r="D48" s="734"/>
      <c r="E48" s="734"/>
      <c r="F48" s="734"/>
      <c r="G48" s="734"/>
      <c r="H48" s="735"/>
      <c r="I48" s="733"/>
      <c r="J48" s="733"/>
      <c r="K48" s="733"/>
      <c r="L48" s="736"/>
      <c r="M48" s="737"/>
      <c r="N48" s="738"/>
      <c r="O48" s="738"/>
      <c r="P48" s="739"/>
    </row>
    <row r="49" spans="2:21" s="49" customFormat="1" ht="19.5" customHeight="1">
      <c r="B49" s="50" t="s">
        <v>1012</v>
      </c>
      <c r="C49" s="733"/>
      <c r="D49" s="734"/>
      <c r="E49" s="734"/>
      <c r="F49" s="734"/>
      <c r="G49" s="734"/>
      <c r="H49" s="735"/>
      <c r="I49" s="733"/>
      <c r="J49" s="733"/>
      <c r="K49" s="733"/>
      <c r="L49" s="736"/>
      <c r="M49" s="737"/>
      <c r="N49" s="738"/>
      <c r="O49" s="738"/>
      <c r="P49" s="739"/>
    </row>
    <row r="50" spans="2:21" s="49" customFormat="1" ht="19.5" customHeight="1">
      <c r="B50" s="872" t="s">
        <v>607</v>
      </c>
      <c r="C50" s="872"/>
      <c r="D50" s="872"/>
      <c r="E50" s="872"/>
      <c r="F50" s="872"/>
      <c r="G50" s="729"/>
      <c r="H50" s="872" t="s">
        <v>608</v>
      </c>
      <c r="I50" s="872"/>
      <c r="J50" s="872"/>
      <c r="K50" s="872"/>
      <c r="L50" s="872"/>
      <c r="M50" s="730"/>
      <c r="N50" s="882" t="s">
        <v>952</v>
      </c>
      <c r="O50" s="882"/>
      <c r="P50" s="882"/>
    </row>
    <row r="51" spans="2:21" s="49" customFormat="1" ht="19.5" customHeight="1">
      <c r="B51" s="689"/>
      <c r="C51" s="689"/>
      <c r="D51" s="689"/>
      <c r="E51" s="689"/>
      <c r="F51" s="689"/>
      <c r="G51" s="729"/>
      <c r="H51" s="689"/>
      <c r="I51" s="689"/>
      <c r="J51" s="689"/>
      <c r="K51" s="689"/>
      <c r="L51" s="689"/>
      <c r="M51" s="730"/>
      <c r="N51" s="900" t="s">
        <v>590</v>
      </c>
      <c r="O51" s="900"/>
      <c r="P51" s="900"/>
    </row>
    <row r="52" spans="2:21" s="49" customFormat="1">
      <c r="B52" s="501" t="s">
        <v>609</v>
      </c>
      <c r="C52" s="613"/>
      <c r="D52" s="613"/>
      <c r="E52" s="613"/>
      <c r="F52" s="689"/>
      <c r="G52" s="731"/>
      <c r="H52" s="729"/>
      <c r="I52" s="731">
        <v>2559</v>
      </c>
      <c r="J52" s="729"/>
      <c r="K52" s="72"/>
      <c r="L52" s="732"/>
      <c r="M52" s="730"/>
      <c r="N52" s="782" t="s">
        <v>987</v>
      </c>
      <c r="O52" s="783"/>
      <c r="P52" s="782" t="s">
        <v>592</v>
      </c>
      <c r="S52" s="899"/>
      <c r="T52" s="899"/>
      <c r="U52" s="899"/>
    </row>
    <row r="53" spans="2:21" s="49" customFormat="1" ht="19.5" customHeight="1">
      <c r="B53" s="503" t="s">
        <v>610</v>
      </c>
      <c r="C53" s="504"/>
      <c r="D53" s="502"/>
      <c r="E53" s="504"/>
      <c r="F53" s="502"/>
      <c r="G53" s="505"/>
      <c r="H53" s="503" t="s">
        <v>628</v>
      </c>
      <c r="I53" s="505"/>
      <c r="L53" s="52"/>
      <c r="M53" s="53"/>
      <c r="N53" s="55">
        <v>99.99</v>
      </c>
      <c r="O53" s="54"/>
      <c r="P53" s="55">
        <v>99.99</v>
      </c>
    </row>
    <row r="54" spans="2:21" s="49" customFormat="1" ht="19.5" customHeight="1">
      <c r="B54" s="50"/>
      <c r="C54" s="501"/>
      <c r="D54" s="502"/>
      <c r="E54" s="502"/>
      <c r="F54" s="502"/>
      <c r="G54" s="505"/>
      <c r="H54" s="502" t="s">
        <v>629</v>
      </c>
      <c r="I54" s="505"/>
      <c r="L54" s="52"/>
      <c r="M54" s="53"/>
      <c r="N54" s="54"/>
      <c r="O54" s="54"/>
      <c r="P54" s="55"/>
    </row>
    <row r="55" spans="2:21" s="49" customFormat="1" ht="19.5" customHeight="1">
      <c r="B55" s="501" t="s">
        <v>611</v>
      </c>
      <c r="C55" s="502"/>
      <c r="D55" s="502"/>
      <c r="E55" s="504"/>
      <c r="F55" s="503"/>
      <c r="G55" s="506"/>
      <c r="H55" s="507"/>
      <c r="I55" s="506"/>
      <c r="L55" s="52"/>
      <c r="M55" s="53"/>
      <c r="N55" s="54"/>
      <c r="O55" s="54"/>
      <c r="P55" s="55"/>
    </row>
    <row r="56" spans="2:21" s="49" customFormat="1" ht="19.5" customHeight="1">
      <c r="B56" s="503" t="s">
        <v>612</v>
      </c>
      <c r="C56" s="503"/>
      <c r="E56" s="508"/>
      <c r="F56" s="395"/>
      <c r="G56" s="506"/>
      <c r="H56" s="503" t="s">
        <v>613</v>
      </c>
      <c r="I56" s="506"/>
      <c r="L56" s="52"/>
      <c r="M56" s="53"/>
      <c r="N56" s="57">
        <v>99.99</v>
      </c>
      <c r="O56" s="57"/>
      <c r="P56" s="57">
        <v>99.99</v>
      </c>
    </row>
    <row r="57" spans="2:21" s="49" customFormat="1" ht="19.5" customHeight="1">
      <c r="B57" s="503" t="s">
        <v>614</v>
      </c>
      <c r="C57" s="395"/>
      <c r="E57" s="508"/>
      <c r="F57" s="395"/>
      <c r="G57" s="506"/>
      <c r="H57" s="906" t="s">
        <v>615</v>
      </c>
      <c r="I57" s="906"/>
      <c r="J57" s="906"/>
      <c r="K57" s="906"/>
      <c r="L57" s="906"/>
      <c r="M57" s="53"/>
      <c r="N57" s="57">
        <v>50.99</v>
      </c>
      <c r="O57" s="57"/>
      <c r="P57" s="57">
        <v>50.99</v>
      </c>
    </row>
    <row r="58" spans="2:21" s="49" customFormat="1" ht="19.5" customHeight="1">
      <c r="B58" s="503" t="s">
        <v>616</v>
      </c>
      <c r="C58" s="509"/>
      <c r="E58" s="50"/>
      <c r="F58" s="50"/>
      <c r="G58" s="50"/>
      <c r="H58" s="503" t="s">
        <v>630</v>
      </c>
      <c r="L58" s="52"/>
      <c r="M58" s="53"/>
      <c r="N58" s="57">
        <v>99.97</v>
      </c>
      <c r="O58" s="57"/>
      <c r="P58" s="57">
        <v>99.97</v>
      </c>
    </row>
    <row r="59" spans="2:21" s="49" customFormat="1" ht="19.5" customHeight="1">
      <c r="B59" s="461"/>
      <c r="C59" s="509"/>
      <c r="E59" s="50"/>
      <c r="F59" s="50"/>
      <c r="G59" s="50"/>
      <c r="H59" s="503" t="s">
        <v>631</v>
      </c>
      <c r="L59" s="52"/>
      <c r="M59" s="53"/>
      <c r="N59" s="57"/>
      <c r="O59" s="57"/>
      <c r="P59" s="57"/>
    </row>
    <row r="60" spans="2:21" s="49" customFormat="1" ht="19.5" customHeight="1">
      <c r="B60" s="503" t="s">
        <v>617</v>
      </c>
      <c r="C60" s="507"/>
      <c r="E60" s="50"/>
      <c r="F60" s="50"/>
      <c r="G60" s="50"/>
      <c r="H60" s="503" t="s">
        <v>632</v>
      </c>
      <c r="L60" s="52"/>
      <c r="M60" s="53"/>
      <c r="N60" s="57">
        <v>59.99</v>
      </c>
      <c r="O60" s="57"/>
      <c r="P60" s="57">
        <v>59.99</v>
      </c>
    </row>
    <row r="61" spans="2:21" s="49" customFormat="1" ht="19.5" customHeight="1">
      <c r="B61" s="50"/>
      <c r="D61" s="50"/>
      <c r="E61" s="50"/>
      <c r="F61" s="50"/>
      <c r="G61" s="50"/>
      <c r="H61" s="503" t="s">
        <v>633</v>
      </c>
      <c r="L61" s="52"/>
      <c r="M61" s="53"/>
      <c r="N61" s="57"/>
      <c r="O61" s="57"/>
      <c r="P61" s="57"/>
    </row>
    <row r="62" spans="2:21" s="49" customFormat="1" ht="19.5" customHeight="1">
      <c r="B62" s="50"/>
      <c r="D62" s="50"/>
      <c r="E62" s="50"/>
      <c r="F62" s="50"/>
      <c r="G62" s="50"/>
      <c r="H62" s="503" t="s">
        <v>634</v>
      </c>
      <c r="L62" s="52"/>
      <c r="M62" s="53"/>
      <c r="N62" s="57"/>
      <c r="O62" s="57"/>
      <c r="P62" s="57"/>
    </row>
    <row r="63" spans="2:21" s="49" customFormat="1" ht="19.5" customHeight="1">
      <c r="B63" s="503" t="s">
        <v>618</v>
      </c>
      <c r="C63" s="395"/>
      <c r="E63" s="50"/>
      <c r="F63" s="50"/>
      <c r="G63" s="50"/>
      <c r="H63" s="503" t="s">
        <v>619</v>
      </c>
      <c r="L63" s="52"/>
      <c r="M63" s="53"/>
      <c r="N63" s="57">
        <v>99.97</v>
      </c>
      <c r="O63" s="57"/>
      <c r="P63" s="57">
        <v>99.97</v>
      </c>
    </row>
    <row r="64" spans="2:21" s="49" customFormat="1" ht="19.5" customHeight="1">
      <c r="B64" s="503" t="s">
        <v>620</v>
      </c>
      <c r="C64" s="395"/>
      <c r="E64" s="50"/>
      <c r="F64" s="50"/>
      <c r="G64" s="50"/>
      <c r="H64" s="503" t="s">
        <v>621</v>
      </c>
      <c r="L64" s="52"/>
      <c r="M64" s="53"/>
      <c r="N64" s="55">
        <v>59.99</v>
      </c>
      <c r="O64" s="55"/>
      <c r="P64" s="55">
        <v>59.99</v>
      </c>
    </row>
    <row r="65" spans="1:16" s="49" customFormat="1" ht="19.5" customHeight="1">
      <c r="B65" s="503" t="s">
        <v>622</v>
      </c>
      <c r="C65" s="395"/>
      <c r="E65" s="50"/>
      <c r="F65" s="50"/>
      <c r="G65" s="50"/>
      <c r="H65" s="503" t="s">
        <v>623</v>
      </c>
      <c r="L65" s="52"/>
      <c r="M65" s="53"/>
      <c r="N65" s="55">
        <v>69.989999999999995</v>
      </c>
      <c r="O65" s="55"/>
      <c r="P65" s="55">
        <v>69.989999999999995</v>
      </c>
    </row>
    <row r="66" spans="1:16" s="49" customFormat="1" ht="19.5" customHeight="1">
      <c r="B66" s="503" t="s">
        <v>624</v>
      </c>
      <c r="C66" s="395"/>
      <c r="E66" s="50"/>
      <c r="F66" s="50"/>
      <c r="G66" s="50"/>
      <c r="H66" s="503" t="s">
        <v>625</v>
      </c>
      <c r="L66" s="52"/>
      <c r="M66" s="53"/>
      <c r="N66" s="55">
        <v>54.99</v>
      </c>
      <c r="O66" s="55"/>
      <c r="P66" s="55">
        <v>54.99</v>
      </c>
    </row>
    <row r="67" spans="1:16" s="49" customFormat="1" ht="19.5" customHeight="1">
      <c r="B67" s="510" t="s">
        <v>1075</v>
      </c>
      <c r="C67" s="511"/>
      <c r="D67" s="511"/>
      <c r="E67" s="511"/>
      <c r="F67" s="511"/>
      <c r="G67" s="511"/>
      <c r="H67" s="511"/>
      <c r="L67" s="52"/>
      <c r="M67" s="53"/>
      <c r="N67" s="55"/>
      <c r="O67" s="55"/>
      <c r="P67" s="55"/>
    </row>
    <row r="68" spans="1:16" s="49" customFormat="1" ht="19.5" customHeight="1">
      <c r="B68" s="503" t="s">
        <v>627</v>
      </c>
      <c r="C68" s="502"/>
      <c r="E68" s="50"/>
      <c r="F68" s="50"/>
      <c r="G68" s="50"/>
      <c r="H68" s="503" t="s">
        <v>635</v>
      </c>
      <c r="L68" s="52"/>
      <c r="M68" s="53"/>
      <c r="N68" s="796">
        <v>45</v>
      </c>
      <c r="O68" s="54"/>
      <c r="P68" s="796">
        <v>45</v>
      </c>
    </row>
    <row r="69" spans="1:16" s="49" customFormat="1" ht="19.5" customHeight="1">
      <c r="B69" s="50"/>
      <c r="D69" s="50"/>
      <c r="E69" s="50"/>
      <c r="F69" s="50"/>
      <c r="G69" s="50"/>
      <c r="H69" s="51" t="s">
        <v>636</v>
      </c>
      <c r="L69" s="52"/>
      <c r="M69" s="53"/>
      <c r="N69" s="54"/>
      <c r="O69" s="54"/>
      <c r="P69" s="55"/>
    </row>
    <row r="70" spans="1:16" s="49" customFormat="1" ht="19.5" customHeight="1">
      <c r="B70" s="50"/>
      <c r="D70" s="50"/>
      <c r="E70" s="50"/>
      <c r="F70" s="50"/>
      <c r="G70" s="50"/>
      <c r="H70" s="51" t="s">
        <v>637</v>
      </c>
      <c r="L70" s="52"/>
      <c r="M70" s="53"/>
      <c r="N70" s="54"/>
      <c r="O70" s="54"/>
      <c r="P70" s="55"/>
    </row>
    <row r="71" spans="1:16" s="49" customFormat="1" ht="19.5" customHeight="1">
      <c r="B71" s="50"/>
      <c r="D71" s="50"/>
      <c r="E71" s="50"/>
      <c r="F71" s="50"/>
      <c r="G71" s="50"/>
      <c r="H71" s="51"/>
      <c r="L71" s="52"/>
      <c r="M71" s="53"/>
      <c r="N71" s="54"/>
      <c r="O71" s="54"/>
      <c r="P71" s="55"/>
    </row>
    <row r="72" spans="1:16" s="49" customFormat="1" ht="19.5" customHeight="1">
      <c r="B72" s="50"/>
      <c r="D72" s="50"/>
      <c r="E72" s="50"/>
      <c r="F72" s="50"/>
      <c r="G72" s="50"/>
      <c r="H72" s="51"/>
      <c r="L72" s="52"/>
      <c r="M72" s="53"/>
      <c r="N72" s="54"/>
      <c r="O72" s="54"/>
      <c r="P72" s="55"/>
    </row>
    <row r="73" spans="1:16" s="49" customFormat="1" ht="19.5" customHeight="1">
      <c r="B73" s="50"/>
      <c r="D73" s="50"/>
      <c r="E73" s="50"/>
      <c r="F73" s="50"/>
      <c r="G73" s="50"/>
      <c r="H73" s="51"/>
      <c r="L73" s="52"/>
      <c r="M73" s="53"/>
      <c r="N73" s="54"/>
      <c r="O73" s="54"/>
      <c r="P73" s="55"/>
    </row>
    <row r="74" spans="1:16" s="49" customFormat="1">
      <c r="B74" s="50"/>
      <c r="D74" s="50"/>
      <c r="E74" s="69" t="s">
        <v>992</v>
      </c>
      <c r="F74" s="50"/>
      <c r="G74" s="50"/>
      <c r="H74" s="51"/>
      <c r="L74" s="52"/>
      <c r="M74" s="53"/>
      <c r="N74" s="69" t="s">
        <v>992</v>
      </c>
      <c r="O74" s="54"/>
      <c r="P74" s="54"/>
    </row>
    <row r="75" spans="1:16" s="49" customFormat="1">
      <c r="B75" s="50"/>
      <c r="D75" s="50"/>
      <c r="E75" s="677" t="s">
        <v>973</v>
      </c>
      <c r="G75" s="50"/>
      <c r="L75" s="52"/>
      <c r="M75" s="53"/>
      <c r="N75" s="727" t="s">
        <v>1080</v>
      </c>
      <c r="O75" s="54"/>
      <c r="P75" s="54"/>
    </row>
    <row r="76" spans="1:16" s="49" customFormat="1">
      <c r="B76" s="50"/>
      <c r="D76" s="50"/>
      <c r="E76" s="677" t="s">
        <v>991</v>
      </c>
      <c r="G76" s="50"/>
      <c r="L76" s="52"/>
      <c r="M76" s="53"/>
      <c r="N76" s="67" t="s">
        <v>991</v>
      </c>
      <c r="O76" s="54"/>
      <c r="P76" s="54"/>
    </row>
    <row r="77" spans="1:16" s="49" customFormat="1">
      <c r="A77" s="871" t="s">
        <v>993</v>
      </c>
      <c r="B77" s="871"/>
      <c r="C77" s="871"/>
      <c r="D77" s="871"/>
      <c r="E77" s="871"/>
      <c r="F77" s="871"/>
      <c r="G77" s="871"/>
      <c r="H77" s="871"/>
      <c r="I77" s="871"/>
      <c r="J77" s="871"/>
      <c r="K77" s="871"/>
      <c r="L77" s="871"/>
      <c r="M77" s="871"/>
      <c r="N77" s="871"/>
      <c r="O77" s="871"/>
      <c r="P77" s="871"/>
    </row>
    <row r="78" spans="1:16" s="49" customFormat="1" ht="19.5" customHeight="1">
      <c r="B78" s="50"/>
      <c r="D78" s="50"/>
      <c r="E78" s="50"/>
      <c r="F78" s="50"/>
      <c r="G78" s="50"/>
      <c r="H78" s="51"/>
      <c r="L78" s="52"/>
      <c r="M78" s="53"/>
      <c r="N78" s="54"/>
      <c r="O78" s="54"/>
      <c r="P78" s="55">
        <v>14</v>
      </c>
    </row>
    <row r="79" spans="1:16" s="49" customFormat="1">
      <c r="A79" s="72" t="s">
        <v>974</v>
      </c>
      <c r="B79" s="50"/>
      <c r="D79" s="50"/>
      <c r="E79" s="50"/>
      <c r="F79" s="50"/>
      <c r="G79" s="50"/>
      <c r="H79" s="51"/>
      <c r="L79" s="52"/>
      <c r="M79" s="53"/>
      <c r="N79" s="54"/>
      <c r="O79" s="54"/>
      <c r="P79" s="54"/>
    </row>
    <row r="80" spans="1:16" s="49" customFormat="1" ht="19.5" customHeight="1">
      <c r="C80" s="50" t="s">
        <v>1076</v>
      </c>
      <c r="D80" s="50"/>
      <c r="E80" s="50"/>
      <c r="F80" s="50"/>
      <c r="G80" s="50"/>
      <c r="H80" s="51"/>
      <c r="L80" s="52"/>
      <c r="M80" s="53"/>
      <c r="N80" s="54"/>
      <c r="O80" s="54"/>
      <c r="P80" s="55"/>
    </row>
    <row r="81" spans="1:16" s="49" customFormat="1" ht="19.5" customHeight="1">
      <c r="B81" s="50" t="s">
        <v>1077</v>
      </c>
      <c r="D81" s="50"/>
      <c r="E81" s="50"/>
      <c r="F81" s="50"/>
      <c r="G81" s="50"/>
      <c r="H81" s="51"/>
      <c r="L81" s="52"/>
      <c r="M81" s="53"/>
      <c r="N81" s="54"/>
      <c r="O81" s="54"/>
      <c r="P81" s="55"/>
    </row>
    <row r="82" spans="1:16" s="49" customFormat="1" ht="19.5" customHeight="1">
      <c r="B82" s="50"/>
      <c r="C82" s="49" t="s">
        <v>903</v>
      </c>
      <c r="D82" s="50"/>
      <c r="E82" s="50"/>
      <c r="F82" s="50"/>
      <c r="G82" s="50"/>
      <c r="H82" s="51"/>
      <c r="L82" s="52"/>
      <c r="M82" s="53"/>
      <c r="N82" s="54"/>
      <c r="O82" s="54"/>
      <c r="P82" s="55"/>
    </row>
    <row r="83" spans="1:16" s="49" customFormat="1" ht="19.5" customHeight="1">
      <c r="B83" s="50" t="s">
        <v>904</v>
      </c>
      <c r="D83" s="50"/>
      <c r="E83" s="50"/>
      <c r="F83" s="50"/>
      <c r="G83" s="50"/>
      <c r="H83" s="51"/>
      <c r="L83" s="52"/>
      <c r="M83" s="53"/>
      <c r="N83" s="54"/>
      <c r="O83" s="54"/>
      <c r="P83" s="55"/>
    </row>
    <row r="84" spans="1:16" s="49" customFormat="1" ht="19.5" customHeight="1">
      <c r="B84" s="50" t="s">
        <v>905</v>
      </c>
      <c r="C84" s="512"/>
      <c r="D84" s="513"/>
      <c r="E84" s="513"/>
      <c r="F84" s="513"/>
      <c r="G84" s="513"/>
      <c r="H84" s="514"/>
      <c r="I84" s="512"/>
      <c r="J84" s="512"/>
      <c r="K84" s="512"/>
      <c r="L84" s="515"/>
      <c r="M84" s="516"/>
      <c r="N84" s="517"/>
      <c r="O84" s="517"/>
      <c r="P84" s="518"/>
    </row>
    <row r="86" spans="1:16" s="49" customFormat="1" ht="19.5" customHeight="1">
      <c r="A86" s="72" t="s">
        <v>1049</v>
      </c>
      <c r="B86" s="50"/>
      <c r="D86" s="50"/>
      <c r="E86" s="73"/>
      <c r="F86" s="50"/>
      <c r="G86" s="50"/>
      <c r="H86" s="51"/>
      <c r="L86" s="52"/>
      <c r="M86" s="53"/>
      <c r="N86" s="54"/>
      <c r="O86" s="54"/>
      <c r="P86" s="55"/>
    </row>
    <row r="87" spans="1:16" s="49" customFormat="1" ht="19.5" customHeight="1">
      <c r="A87" s="72"/>
      <c r="B87" s="519" t="s">
        <v>574</v>
      </c>
      <c r="C87" s="72" t="s">
        <v>575</v>
      </c>
      <c r="D87" s="50"/>
      <c r="E87" s="73"/>
      <c r="F87" s="50"/>
      <c r="G87" s="50"/>
      <c r="H87" s="51"/>
      <c r="L87" s="52"/>
      <c r="M87" s="53"/>
      <c r="N87" s="54"/>
      <c r="O87" s="54"/>
      <c r="P87" s="55"/>
    </row>
    <row r="88" spans="1:16" s="49" customFormat="1" ht="19.5" customHeight="1">
      <c r="A88" s="81"/>
      <c r="B88" s="73"/>
      <c r="C88" s="84"/>
      <c r="D88" s="73" t="s">
        <v>906</v>
      </c>
      <c r="E88" s="90"/>
      <c r="F88" s="50"/>
      <c r="G88" s="50"/>
      <c r="H88" s="51"/>
      <c r="L88" s="52"/>
      <c r="M88" s="53"/>
      <c r="N88" s="54"/>
      <c r="O88" s="54"/>
      <c r="P88" s="55"/>
    </row>
    <row r="89" spans="1:16" s="49" customFormat="1" ht="19.5" customHeight="1">
      <c r="A89" s="81"/>
      <c r="B89" s="73"/>
      <c r="C89" s="84" t="s">
        <v>907</v>
      </c>
      <c r="D89" s="73"/>
      <c r="E89" s="90"/>
      <c r="F89" s="50"/>
      <c r="G89" s="50"/>
      <c r="H89" s="51"/>
      <c r="L89" s="52"/>
      <c r="M89" s="53"/>
      <c r="N89" s="54"/>
      <c r="O89" s="54"/>
      <c r="P89" s="55"/>
    </row>
    <row r="90" spans="1:16" s="49" customFormat="1">
      <c r="A90" s="81"/>
      <c r="B90" s="73"/>
      <c r="C90" s="84" t="s">
        <v>908</v>
      </c>
      <c r="D90" s="73"/>
      <c r="E90" s="90"/>
      <c r="F90" s="50"/>
      <c r="G90" s="50"/>
      <c r="H90" s="51"/>
      <c r="L90" s="52"/>
      <c r="M90" s="53"/>
      <c r="N90" s="54"/>
      <c r="O90" s="54"/>
      <c r="P90" s="55"/>
    </row>
    <row r="91" spans="1:16" s="49" customFormat="1" ht="19.5" customHeight="1">
      <c r="A91" s="520"/>
      <c r="B91" s="73"/>
      <c r="C91" s="84" t="s">
        <v>909</v>
      </c>
      <c r="D91" s="73"/>
      <c r="E91" s="90"/>
      <c r="F91" s="50"/>
      <c r="G91" s="50"/>
      <c r="H91" s="51"/>
      <c r="L91" s="52"/>
      <c r="M91" s="53"/>
      <c r="N91" s="54"/>
      <c r="O91" s="54"/>
      <c r="P91" s="55"/>
    </row>
    <row r="92" spans="1:16" s="49" customFormat="1">
      <c r="A92" s="520"/>
      <c r="B92" s="73"/>
      <c r="C92" s="84" t="s">
        <v>910</v>
      </c>
      <c r="D92" s="73"/>
      <c r="E92" s="90"/>
      <c r="F92" s="50"/>
      <c r="G92" s="50"/>
      <c r="H92" s="51"/>
      <c r="L92" s="52"/>
      <c r="M92" s="53"/>
      <c r="N92" s="54"/>
      <c r="O92" s="54"/>
      <c r="P92" s="55"/>
    </row>
    <row r="93" spans="1:16" s="49" customFormat="1" ht="19.5" customHeight="1">
      <c r="A93" s="521"/>
      <c r="B93" s="519" t="s">
        <v>576</v>
      </c>
      <c r="C93" s="91" t="s">
        <v>577</v>
      </c>
      <c r="D93" s="73"/>
      <c r="E93" s="522"/>
      <c r="F93" s="50"/>
      <c r="G93" s="50"/>
      <c r="H93" s="51"/>
      <c r="L93" s="52"/>
      <c r="M93" s="53"/>
      <c r="N93" s="54"/>
      <c r="O93" s="54"/>
      <c r="P93" s="55"/>
    </row>
    <row r="94" spans="1:16" s="73" customFormat="1">
      <c r="A94" s="520"/>
      <c r="B94" s="84"/>
      <c r="D94" s="73" t="s">
        <v>911</v>
      </c>
      <c r="F94" s="523"/>
      <c r="G94" s="74"/>
      <c r="I94" s="520"/>
      <c r="J94" s="524"/>
      <c r="K94" s="525"/>
      <c r="L94" s="526"/>
      <c r="M94" s="527"/>
      <c r="N94" s="528"/>
      <c r="O94" s="529"/>
      <c r="P94" s="529"/>
    </row>
    <row r="95" spans="1:16" s="73" customFormat="1">
      <c r="A95" s="520"/>
      <c r="B95" s="84"/>
      <c r="C95" s="73" t="s">
        <v>912</v>
      </c>
      <c r="D95" s="520"/>
      <c r="F95" s="523"/>
      <c r="G95" s="74"/>
      <c r="I95" s="520"/>
      <c r="J95" s="524"/>
      <c r="K95" s="525"/>
      <c r="L95" s="526"/>
      <c r="M95" s="527"/>
      <c r="N95" s="528"/>
      <c r="O95" s="529"/>
      <c r="P95" s="529"/>
    </row>
    <row r="96" spans="1:16" s="73" customFormat="1">
      <c r="A96" s="520"/>
      <c r="B96" s="84"/>
      <c r="C96" s="73" t="s">
        <v>913</v>
      </c>
      <c r="D96" s="520"/>
      <c r="F96" s="523"/>
      <c r="G96" s="74"/>
      <c r="I96" s="520"/>
      <c r="J96" s="524"/>
      <c r="K96" s="525"/>
      <c r="L96" s="526"/>
      <c r="M96" s="527"/>
      <c r="N96" s="528"/>
      <c r="O96" s="529"/>
      <c r="P96" s="529"/>
    </row>
    <row r="97" spans="1:16" s="73" customFormat="1">
      <c r="A97" s="520"/>
      <c r="B97" s="84"/>
      <c r="C97" s="81" t="s">
        <v>578</v>
      </c>
      <c r="D97" s="520"/>
      <c r="F97" s="523"/>
      <c r="G97" s="74"/>
      <c r="I97" s="520"/>
      <c r="J97" s="524"/>
      <c r="K97" s="525"/>
      <c r="L97" s="526"/>
      <c r="M97" s="527"/>
      <c r="N97" s="528"/>
      <c r="O97" s="529"/>
      <c r="P97" s="529"/>
    </row>
    <row r="98" spans="1:16" s="73" customFormat="1">
      <c r="A98" s="520"/>
      <c r="B98" s="84"/>
      <c r="D98" s="73" t="s">
        <v>914</v>
      </c>
      <c r="F98" s="523"/>
      <c r="G98" s="74"/>
      <c r="I98" s="520"/>
      <c r="J98" s="524"/>
      <c r="K98" s="525"/>
      <c r="L98" s="526"/>
      <c r="M98" s="527"/>
      <c r="N98" s="528"/>
      <c r="O98" s="529"/>
      <c r="P98" s="529"/>
    </row>
    <row r="99" spans="1:16" s="73" customFormat="1">
      <c r="A99" s="520"/>
      <c r="B99" s="84"/>
      <c r="C99" s="73" t="s">
        <v>915</v>
      </c>
      <c r="D99" s="520"/>
      <c r="F99" s="523"/>
      <c r="G99" s="74"/>
      <c r="I99" s="520"/>
      <c r="J99" s="524"/>
      <c r="K99" s="525"/>
      <c r="L99" s="526"/>
      <c r="M99" s="527"/>
      <c r="N99" s="528"/>
      <c r="O99" s="529"/>
      <c r="P99" s="529"/>
    </row>
    <row r="100" spans="1:16" s="73" customFormat="1">
      <c r="A100" s="520"/>
      <c r="B100" s="84"/>
      <c r="C100" s="73" t="s">
        <v>916</v>
      </c>
      <c r="D100" s="520"/>
      <c r="F100" s="523"/>
      <c r="G100" s="74"/>
      <c r="I100" s="520"/>
      <c r="J100" s="524"/>
      <c r="K100" s="525"/>
      <c r="L100" s="526"/>
      <c r="M100" s="527"/>
      <c r="N100" s="528"/>
      <c r="O100" s="529"/>
      <c r="P100" s="529"/>
    </row>
    <row r="101" spans="1:16" s="73" customFormat="1">
      <c r="A101" s="520"/>
      <c r="B101" s="84"/>
      <c r="C101" s="73" t="s">
        <v>917</v>
      </c>
      <c r="D101" s="520"/>
      <c r="F101" s="523"/>
      <c r="G101" s="74"/>
      <c r="I101" s="520"/>
      <c r="J101" s="524"/>
      <c r="K101" s="525"/>
      <c r="L101" s="526"/>
      <c r="M101" s="527"/>
      <c r="N101" s="528"/>
      <c r="O101" s="529"/>
      <c r="P101" s="529"/>
    </row>
    <row r="102" spans="1:16" s="73" customFormat="1">
      <c r="A102" s="520"/>
      <c r="B102" s="84"/>
      <c r="C102" s="73" t="s">
        <v>918</v>
      </c>
      <c r="D102" s="520"/>
      <c r="F102" s="523"/>
      <c r="G102" s="74"/>
      <c r="I102" s="520"/>
      <c r="J102" s="524"/>
      <c r="K102" s="525"/>
      <c r="L102" s="526"/>
      <c r="M102" s="527"/>
      <c r="N102" s="528"/>
      <c r="O102" s="529"/>
      <c r="P102" s="529"/>
    </row>
    <row r="103" spans="1:16" s="73" customFormat="1">
      <c r="A103" s="520"/>
      <c r="B103" s="84"/>
      <c r="C103" s="73" t="s">
        <v>919</v>
      </c>
      <c r="D103" s="520"/>
      <c r="F103" s="523"/>
      <c r="G103" s="74"/>
      <c r="I103" s="520"/>
      <c r="J103" s="524"/>
      <c r="K103" s="525"/>
      <c r="L103" s="526"/>
      <c r="M103" s="527"/>
      <c r="N103" s="528"/>
      <c r="O103" s="529"/>
      <c r="P103" s="529"/>
    </row>
    <row r="104" spans="1:16" s="73" customFormat="1">
      <c r="A104" s="520"/>
      <c r="B104" s="84"/>
      <c r="D104" s="73" t="s">
        <v>920</v>
      </c>
      <c r="F104" s="523"/>
      <c r="G104" s="74"/>
      <c r="I104" s="520"/>
      <c r="J104" s="524"/>
      <c r="K104" s="525"/>
      <c r="L104" s="526"/>
      <c r="M104" s="527"/>
      <c r="N104" s="528"/>
      <c r="O104" s="529"/>
      <c r="P104" s="529"/>
    </row>
    <row r="105" spans="1:16" s="73" customFormat="1">
      <c r="A105" s="520"/>
      <c r="B105" s="84"/>
      <c r="C105" s="73" t="s">
        <v>921</v>
      </c>
      <c r="D105" s="520"/>
      <c r="F105" s="523"/>
      <c r="G105" s="74"/>
      <c r="I105" s="520"/>
      <c r="J105" s="524"/>
      <c r="K105" s="525"/>
      <c r="L105" s="526"/>
      <c r="M105" s="527"/>
      <c r="N105" s="528"/>
      <c r="O105" s="529"/>
      <c r="P105" s="529"/>
    </row>
    <row r="106" spans="1:16" s="73" customFormat="1">
      <c r="A106" s="520"/>
      <c r="B106" s="84"/>
      <c r="D106" s="520"/>
      <c r="F106" s="523"/>
      <c r="G106" s="74"/>
      <c r="I106" s="520"/>
      <c r="J106" s="524"/>
      <c r="K106" s="525"/>
      <c r="L106" s="526"/>
      <c r="M106" s="527"/>
      <c r="N106" s="528"/>
      <c r="O106" s="529"/>
      <c r="P106" s="529"/>
    </row>
    <row r="107" spans="1:16" s="46" customFormat="1">
      <c r="A107" s="81" t="s">
        <v>579</v>
      </c>
      <c r="B107" s="73"/>
      <c r="C107" s="73"/>
    </row>
    <row r="108" spans="1:16" s="46" customFormat="1">
      <c r="A108" s="73"/>
      <c r="B108" s="73"/>
      <c r="C108" s="73" t="s">
        <v>1050</v>
      </c>
    </row>
    <row r="109" spans="1:16" s="46" customFormat="1">
      <c r="B109" s="46" t="s">
        <v>1051</v>
      </c>
    </row>
    <row r="110" spans="1:16" s="46" customFormat="1"/>
    <row r="111" spans="1:16" s="46" customFormat="1"/>
    <row r="112" spans="1:16" s="49" customFormat="1">
      <c r="B112" s="50"/>
      <c r="D112" s="50"/>
      <c r="E112" s="69" t="s">
        <v>992</v>
      </c>
      <c r="F112" s="50"/>
      <c r="G112" s="50"/>
      <c r="H112" s="51"/>
      <c r="L112" s="52"/>
      <c r="M112" s="53"/>
      <c r="N112" s="69" t="s">
        <v>992</v>
      </c>
      <c r="O112" s="54"/>
      <c r="P112" s="54"/>
    </row>
    <row r="113" spans="1:16" s="49" customFormat="1">
      <c r="B113" s="50"/>
      <c r="D113" s="50"/>
      <c r="E113" s="677" t="s">
        <v>973</v>
      </c>
      <c r="G113" s="50"/>
      <c r="L113" s="52"/>
      <c r="M113" s="53"/>
      <c r="N113" s="727" t="s">
        <v>1080</v>
      </c>
      <c r="O113" s="54"/>
      <c r="P113" s="54"/>
    </row>
    <row r="114" spans="1:16" s="49" customFormat="1">
      <c r="B114" s="50"/>
      <c r="D114" s="50"/>
      <c r="E114" s="677" t="s">
        <v>991</v>
      </c>
      <c r="G114" s="50"/>
      <c r="L114" s="52"/>
      <c r="M114" s="53"/>
      <c r="N114" s="67" t="s">
        <v>991</v>
      </c>
      <c r="O114" s="54"/>
      <c r="P114" s="54"/>
    </row>
    <row r="115" spans="1:16" s="49" customFormat="1">
      <c r="A115" s="871" t="s">
        <v>993</v>
      </c>
      <c r="B115" s="871"/>
      <c r="C115" s="871"/>
      <c r="D115" s="871"/>
      <c r="E115" s="871"/>
      <c r="F115" s="871"/>
      <c r="G115" s="871"/>
      <c r="H115" s="871"/>
      <c r="I115" s="871"/>
      <c r="J115" s="871"/>
      <c r="K115" s="871"/>
      <c r="L115" s="871"/>
      <c r="M115" s="871"/>
      <c r="N115" s="871"/>
      <c r="O115" s="871"/>
      <c r="P115" s="871"/>
    </row>
    <row r="116" spans="1:16" s="46" customFormat="1">
      <c r="P116" s="100">
        <v>15</v>
      </c>
    </row>
    <row r="117" spans="1:16" s="51" customFormat="1">
      <c r="A117" s="19" t="s">
        <v>582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6" s="51" customFormat="1">
      <c r="A118" s="19"/>
      <c r="B118" s="49"/>
      <c r="C118" s="49" t="s">
        <v>1024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6" s="51" customFormat="1">
      <c r="A119" s="19"/>
      <c r="B119" s="49" t="s">
        <v>1025</v>
      </c>
      <c r="C119" s="49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6" s="51" customFormat="1">
      <c r="C120" s="16" t="s">
        <v>580</v>
      </c>
    </row>
    <row r="121" spans="1:16" s="49" customFormat="1">
      <c r="B121" s="50"/>
      <c r="C121" s="838" t="s">
        <v>600</v>
      </c>
      <c r="D121" s="838"/>
      <c r="E121" s="838"/>
      <c r="F121" s="838"/>
      <c r="G121" s="838"/>
      <c r="H121" s="838"/>
      <c r="I121" s="72"/>
      <c r="J121" s="838" t="s">
        <v>638</v>
      </c>
      <c r="K121" s="838"/>
      <c r="L121" s="838"/>
      <c r="M121" s="838"/>
      <c r="N121" s="838"/>
      <c r="O121" s="838"/>
      <c r="P121" s="838"/>
    </row>
    <row r="122" spans="1:16" s="49" customFormat="1">
      <c r="B122" s="50"/>
      <c r="C122" s="49" t="s">
        <v>610</v>
      </c>
      <c r="D122" s="50"/>
      <c r="E122" s="50"/>
      <c r="F122" s="50"/>
      <c r="G122" s="50"/>
      <c r="H122" s="51"/>
      <c r="J122" s="49" t="s">
        <v>639</v>
      </c>
      <c r="M122" s="530"/>
    </row>
    <row r="123" spans="1:16" s="49" customFormat="1">
      <c r="B123" s="50"/>
      <c r="C123" s="49" t="s">
        <v>612</v>
      </c>
      <c r="D123" s="50"/>
      <c r="E123" s="50"/>
      <c r="F123" s="50"/>
      <c r="G123" s="50"/>
      <c r="H123" s="51"/>
      <c r="J123" s="49" t="s">
        <v>639</v>
      </c>
      <c r="M123" s="97"/>
      <c r="N123" s="842"/>
      <c r="O123" s="842"/>
      <c r="P123" s="842"/>
    </row>
    <row r="124" spans="1:16" s="49" customFormat="1">
      <c r="B124" s="50"/>
      <c r="C124" s="49" t="s">
        <v>614</v>
      </c>
      <c r="D124" s="50"/>
      <c r="E124" s="50"/>
      <c r="F124" s="50"/>
      <c r="G124" s="50"/>
      <c r="H124" s="51"/>
      <c r="J124" s="49" t="s">
        <v>639</v>
      </c>
      <c r="M124" s="97"/>
      <c r="N124" s="842"/>
      <c r="O124" s="842"/>
      <c r="P124" s="842"/>
    </row>
    <row r="125" spans="1:16" s="49" customFormat="1">
      <c r="B125" s="50"/>
      <c r="C125" s="49" t="s">
        <v>616</v>
      </c>
      <c r="D125" s="50"/>
      <c r="E125" s="50"/>
      <c r="F125" s="50"/>
      <c r="G125" s="50"/>
      <c r="H125" s="51"/>
      <c r="J125" s="49" t="s">
        <v>639</v>
      </c>
      <c r="M125" s="97"/>
      <c r="N125" s="842"/>
      <c r="O125" s="842"/>
      <c r="P125" s="842"/>
    </row>
    <row r="126" spans="1:16" s="49" customFormat="1">
      <c r="B126" s="50"/>
      <c r="C126" s="49" t="s">
        <v>617</v>
      </c>
      <c r="D126" s="50"/>
      <c r="E126" s="50"/>
      <c r="F126" s="50"/>
      <c r="G126" s="50"/>
      <c r="H126" s="51"/>
      <c r="J126" s="49" t="s">
        <v>639</v>
      </c>
      <c r="M126" s="97"/>
      <c r="N126" s="843"/>
      <c r="O126" s="843"/>
      <c r="P126" s="843"/>
    </row>
    <row r="127" spans="1:16" s="49" customFormat="1">
      <c r="B127" s="50"/>
      <c r="C127" s="49" t="s">
        <v>618</v>
      </c>
      <c r="D127" s="50"/>
      <c r="E127" s="50"/>
      <c r="F127" s="50"/>
      <c r="G127" s="50"/>
      <c r="H127" s="51"/>
      <c r="J127" s="49" t="s">
        <v>639</v>
      </c>
      <c r="M127" s="97"/>
      <c r="N127" s="843"/>
      <c r="O127" s="843"/>
      <c r="P127" s="843"/>
    </row>
    <row r="128" spans="1:16" s="49" customFormat="1">
      <c r="B128" s="50"/>
      <c r="C128" s="49" t="s">
        <v>620</v>
      </c>
      <c r="D128" s="395"/>
      <c r="E128" s="395"/>
      <c r="F128" s="395"/>
      <c r="G128" s="395"/>
      <c r="H128" s="395"/>
      <c r="I128" s="395"/>
      <c r="J128" s="49" t="s">
        <v>639</v>
      </c>
      <c r="M128" s="395"/>
      <c r="N128" s="836"/>
      <c r="O128" s="836"/>
      <c r="P128" s="836"/>
    </row>
    <row r="129" spans="2:16" s="49" customFormat="1">
      <c r="B129" s="50"/>
      <c r="C129" s="49" t="s">
        <v>622</v>
      </c>
      <c r="D129" s="395"/>
      <c r="E129" s="395"/>
      <c r="F129" s="395"/>
      <c r="G129" s="395"/>
      <c r="H129" s="395"/>
      <c r="J129" s="49" t="s">
        <v>639</v>
      </c>
      <c r="M129" s="13"/>
      <c r="N129" s="842"/>
      <c r="O129" s="842"/>
      <c r="P129" s="842"/>
    </row>
    <row r="130" spans="2:16" s="49" customFormat="1">
      <c r="B130" s="50"/>
      <c r="C130" s="49" t="s">
        <v>624</v>
      </c>
      <c r="D130" s="395"/>
      <c r="E130" s="395"/>
      <c r="F130" s="395"/>
      <c r="G130" s="395"/>
      <c r="H130" s="395"/>
      <c r="J130" s="49" t="s">
        <v>639</v>
      </c>
      <c r="M130" s="13"/>
      <c r="N130" s="842"/>
      <c r="O130" s="842"/>
      <c r="P130" s="842"/>
    </row>
    <row r="131" spans="2:16" s="49" customFormat="1">
      <c r="B131" s="50"/>
      <c r="C131" s="49" t="s">
        <v>626</v>
      </c>
      <c r="D131" s="395"/>
      <c r="E131" s="395"/>
      <c r="F131" s="395"/>
      <c r="G131" s="395"/>
      <c r="H131" s="395"/>
      <c r="J131" s="49" t="s">
        <v>639</v>
      </c>
      <c r="M131" s="13"/>
      <c r="N131" s="66"/>
      <c r="O131" s="66"/>
      <c r="P131" s="66"/>
    </row>
    <row r="132" spans="2:16" s="49" customFormat="1">
      <c r="B132" s="50"/>
      <c r="C132" s="49" t="s">
        <v>627</v>
      </c>
      <c r="D132" s="50"/>
      <c r="E132" s="50"/>
      <c r="F132" s="50"/>
      <c r="G132" s="50"/>
      <c r="H132" s="51"/>
      <c r="J132" s="49" t="s">
        <v>639</v>
      </c>
      <c r="K132" s="65"/>
      <c r="L132" s="65"/>
      <c r="M132" s="97"/>
      <c r="N132" s="842"/>
      <c r="O132" s="842"/>
      <c r="P132" s="842"/>
    </row>
    <row r="133" spans="2:16" s="49" customFormat="1">
      <c r="B133" s="50"/>
      <c r="C133" s="49" t="s">
        <v>640</v>
      </c>
      <c r="D133" s="50"/>
      <c r="E133" s="50"/>
      <c r="F133" s="50"/>
      <c r="G133" s="50"/>
      <c r="H133" s="51"/>
      <c r="J133" s="98" t="s">
        <v>641</v>
      </c>
      <c r="K133" s="98"/>
      <c r="L133" s="98"/>
      <c r="M133" s="13"/>
      <c r="N133" s="98"/>
      <c r="O133" s="98"/>
      <c r="P133" s="98"/>
    </row>
    <row r="134" spans="2:16" s="49" customFormat="1">
      <c r="B134" s="50"/>
      <c r="C134" s="49" t="s">
        <v>642</v>
      </c>
      <c r="D134" s="50"/>
      <c r="E134" s="50"/>
      <c r="F134" s="50"/>
      <c r="G134" s="50"/>
      <c r="H134" s="51"/>
      <c r="J134" s="98" t="s">
        <v>641</v>
      </c>
      <c r="K134" s="98"/>
      <c r="L134" s="98"/>
      <c r="M134" s="13"/>
      <c r="N134" s="98"/>
      <c r="O134" s="98"/>
      <c r="P134" s="98"/>
    </row>
    <row r="135" spans="2:16" s="49" customFormat="1">
      <c r="B135" s="50"/>
      <c r="C135" s="49" t="s">
        <v>643</v>
      </c>
      <c r="D135" s="50"/>
      <c r="E135" s="50"/>
      <c r="F135" s="50"/>
      <c r="G135" s="50"/>
      <c r="H135" s="51"/>
      <c r="J135" s="98" t="s">
        <v>641</v>
      </c>
      <c r="K135" s="98"/>
      <c r="L135" s="98"/>
      <c r="M135" s="13"/>
      <c r="N135" s="98"/>
      <c r="O135" s="98"/>
      <c r="P135" s="98"/>
    </row>
    <row r="136" spans="2:16" s="49" customFormat="1">
      <c r="B136" s="50"/>
      <c r="C136" s="49" t="s">
        <v>644</v>
      </c>
      <c r="D136" s="50"/>
      <c r="E136" s="50"/>
      <c r="F136" s="50"/>
      <c r="G136" s="50"/>
      <c r="H136" s="51"/>
      <c r="J136" s="98" t="s">
        <v>641</v>
      </c>
      <c r="K136" s="98"/>
      <c r="L136" s="98"/>
      <c r="M136" s="13"/>
      <c r="N136" s="98"/>
      <c r="O136" s="98"/>
      <c r="P136" s="98"/>
    </row>
    <row r="137" spans="2:16" s="49" customFormat="1">
      <c r="B137" s="50"/>
      <c r="C137" s="49" t="s">
        <v>656</v>
      </c>
      <c r="D137" s="50"/>
      <c r="E137" s="50"/>
      <c r="F137" s="50"/>
      <c r="G137" s="50"/>
      <c r="H137" s="51"/>
      <c r="J137" s="98" t="s">
        <v>641</v>
      </c>
      <c r="K137" s="98"/>
      <c r="L137" s="98"/>
      <c r="M137" s="13"/>
      <c r="N137" s="98"/>
      <c r="O137" s="98"/>
      <c r="P137" s="98"/>
    </row>
    <row r="138" spans="2:16" s="49" customFormat="1">
      <c r="B138" s="50"/>
      <c r="C138" s="49" t="s">
        <v>647</v>
      </c>
      <c r="D138" s="50"/>
      <c r="E138" s="50"/>
      <c r="F138" s="50"/>
      <c r="G138" s="50"/>
      <c r="H138" s="51"/>
      <c r="J138" s="49" t="s">
        <v>646</v>
      </c>
      <c r="K138" s="65"/>
      <c r="L138" s="65"/>
      <c r="M138" s="13"/>
      <c r="N138" s="98"/>
      <c r="O138" s="98"/>
      <c r="P138" s="98"/>
    </row>
    <row r="139" spans="2:16" s="49" customFormat="1">
      <c r="B139" s="50"/>
      <c r="C139" s="49" t="s">
        <v>648</v>
      </c>
      <c r="D139" s="50"/>
      <c r="E139" s="50"/>
      <c r="F139" s="50"/>
      <c r="G139" s="50"/>
      <c r="H139" s="51"/>
      <c r="J139" s="49" t="s">
        <v>646</v>
      </c>
      <c r="K139" s="65"/>
      <c r="L139" s="65"/>
      <c r="M139" s="13"/>
      <c r="N139" s="98"/>
      <c r="O139" s="98"/>
      <c r="P139" s="98"/>
    </row>
    <row r="140" spans="2:16" s="49" customFormat="1">
      <c r="B140" s="50"/>
      <c r="C140" s="49" t="s">
        <v>649</v>
      </c>
      <c r="D140" s="50"/>
      <c r="E140" s="50"/>
      <c r="F140" s="50"/>
      <c r="G140" s="50"/>
      <c r="H140" s="51"/>
      <c r="J140" s="49" t="s">
        <v>646</v>
      </c>
      <c r="K140" s="65"/>
      <c r="L140" s="65"/>
      <c r="M140" s="97"/>
      <c r="N140" s="843"/>
      <c r="O140" s="843"/>
      <c r="P140" s="843"/>
    </row>
    <row r="141" spans="2:16" s="49" customFormat="1">
      <c r="B141" s="50"/>
      <c r="C141" s="49" t="s">
        <v>650</v>
      </c>
      <c r="D141" s="50"/>
      <c r="E141" s="50"/>
      <c r="F141" s="50"/>
      <c r="G141" s="50"/>
      <c r="H141" s="51"/>
      <c r="J141" s="49" t="s">
        <v>646</v>
      </c>
      <c r="K141" s="65"/>
      <c r="L141" s="65"/>
      <c r="M141" s="13"/>
      <c r="N141" s="98"/>
      <c r="O141" s="98"/>
      <c r="P141" s="98"/>
    </row>
    <row r="142" spans="2:16" s="49" customFormat="1">
      <c r="B142" s="50"/>
      <c r="C142" s="49" t="s">
        <v>655</v>
      </c>
      <c r="D142" s="50"/>
      <c r="E142" s="50"/>
      <c r="F142" s="50"/>
      <c r="G142" s="50"/>
      <c r="H142" s="51"/>
      <c r="J142" s="49" t="s">
        <v>646</v>
      </c>
      <c r="K142" s="65"/>
      <c r="L142" s="65"/>
      <c r="M142" s="13"/>
      <c r="N142" s="98"/>
      <c r="O142" s="98"/>
      <c r="P142" s="98"/>
    </row>
    <row r="143" spans="2:16" s="49" customFormat="1">
      <c r="B143" s="50"/>
      <c r="C143" s="412" t="s">
        <v>645</v>
      </c>
      <c r="D143" s="50"/>
      <c r="E143" s="50"/>
      <c r="F143" s="50"/>
      <c r="G143" s="50"/>
      <c r="H143" s="51"/>
      <c r="J143" s="49" t="s">
        <v>646</v>
      </c>
      <c r="K143" s="65"/>
      <c r="L143" s="65"/>
      <c r="M143" s="97"/>
      <c r="N143" s="98"/>
      <c r="O143" s="98"/>
      <c r="P143" s="98"/>
    </row>
    <row r="144" spans="2:16" s="49" customFormat="1">
      <c r="B144" s="50"/>
      <c r="C144" s="412" t="s">
        <v>652</v>
      </c>
      <c r="D144" s="50"/>
      <c r="E144" s="50"/>
      <c r="F144" s="50"/>
      <c r="G144" s="50"/>
      <c r="H144" s="51"/>
      <c r="J144" s="531" t="s">
        <v>954</v>
      </c>
      <c r="K144" s="98"/>
      <c r="L144" s="98"/>
      <c r="M144" s="13"/>
      <c r="N144" s="98"/>
      <c r="O144" s="98"/>
      <c r="P144" s="98"/>
    </row>
    <row r="145" spans="1:16" s="49" customFormat="1">
      <c r="B145" s="50"/>
      <c r="C145" s="412" t="s">
        <v>653</v>
      </c>
      <c r="D145" s="50"/>
      <c r="E145" s="50"/>
      <c r="F145" s="50"/>
      <c r="G145" s="50"/>
      <c r="H145" s="51"/>
      <c r="J145" s="98"/>
      <c r="K145" s="98"/>
      <c r="L145" s="98"/>
      <c r="M145" s="13"/>
      <c r="N145" s="98"/>
      <c r="O145" s="98"/>
      <c r="P145" s="98"/>
    </row>
    <row r="146" spans="1:16" s="49" customFormat="1">
      <c r="B146" s="50"/>
      <c r="C146" s="412" t="s">
        <v>654</v>
      </c>
      <c r="D146" s="50"/>
      <c r="E146" s="50"/>
      <c r="F146" s="50"/>
      <c r="G146" s="50"/>
      <c r="H146" s="51"/>
      <c r="J146" s="531" t="s">
        <v>954</v>
      </c>
      <c r="K146" s="98"/>
      <c r="L146" s="98"/>
      <c r="M146" s="13"/>
      <c r="N146" s="98"/>
      <c r="O146" s="98"/>
      <c r="P146" s="98"/>
    </row>
    <row r="147" spans="1:16" s="49" customFormat="1">
      <c r="B147" s="50"/>
      <c r="C147" s="412" t="s">
        <v>651</v>
      </c>
      <c r="D147" s="50"/>
      <c r="E147" s="50"/>
      <c r="F147" s="50"/>
      <c r="G147" s="50"/>
      <c r="H147" s="51"/>
      <c r="J147" s="531" t="s">
        <v>954</v>
      </c>
      <c r="K147" s="98"/>
      <c r="L147" s="98"/>
      <c r="M147" s="13"/>
      <c r="N147" s="98"/>
      <c r="O147" s="98"/>
      <c r="P147" s="98"/>
    </row>
    <row r="148" spans="1:16" s="49" customFormat="1">
      <c r="B148" s="50"/>
      <c r="D148" s="49" t="s">
        <v>988</v>
      </c>
      <c r="E148" s="50"/>
      <c r="F148" s="50"/>
      <c r="G148" s="50"/>
      <c r="H148" s="51"/>
      <c r="J148" s="98"/>
      <c r="K148" s="98"/>
      <c r="L148" s="98"/>
      <c r="M148" s="13"/>
      <c r="N148" s="98"/>
      <c r="O148" s="98"/>
      <c r="P148" s="98"/>
    </row>
    <row r="149" spans="1:16" s="49" customFormat="1">
      <c r="B149" s="50"/>
      <c r="C149" s="49" t="s">
        <v>953</v>
      </c>
      <c r="D149" s="50"/>
      <c r="E149" s="50"/>
      <c r="F149" s="50"/>
      <c r="G149" s="50"/>
      <c r="H149" s="51"/>
      <c r="J149" s="98"/>
      <c r="K149" s="98"/>
      <c r="L149" s="98"/>
      <c r="M149" s="13"/>
      <c r="N149" s="98"/>
      <c r="O149" s="98"/>
      <c r="P149" s="98"/>
    </row>
    <row r="150" spans="1:16" s="49" customFormat="1">
      <c r="B150" s="50"/>
      <c r="D150" s="50"/>
      <c r="E150" s="69" t="s">
        <v>992</v>
      </c>
      <c r="F150" s="50"/>
      <c r="G150" s="50"/>
      <c r="H150" s="51"/>
      <c r="L150" s="52"/>
      <c r="M150" s="53"/>
      <c r="N150" s="69" t="s">
        <v>992</v>
      </c>
      <c r="O150" s="98"/>
      <c r="P150" s="98"/>
    </row>
    <row r="151" spans="1:16" s="49" customFormat="1">
      <c r="B151" s="50"/>
      <c r="D151" s="50"/>
      <c r="E151" s="677" t="s">
        <v>973</v>
      </c>
      <c r="G151" s="50"/>
      <c r="L151" s="52"/>
      <c r="M151" s="53"/>
      <c r="N151" s="727" t="s">
        <v>1080</v>
      </c>
      <c r="O151" s="54"/>
      <c r="P151" s="54"/>
    </row>
    <row r="152" spans="1:16" s="49" customFormat="1">
      <c r="B152" s="50"/>
      <c r="D152" s="50"/>
      <c r="E152" s="677" t="s">
        <v>991</v>
      </c>
      <c r="G152" s="50"/>
      <c r="L152" s="52"/>
      <c r="M152" s="53"/>
      <c r="N152" s="67" t="s">
        <v>991</v>
      </c>
      <c r="O152" s="54"/>
      <c r="P152" s="54"/>
    </row>
    <row r="153" spans="1:16" s="49" customFormat="1">
      <c r="A153" s="871" t="s">
        <v>993</v>
      </c>
      <c r="B153" s="871"/>
      <c r="C153" s="871"/>
      <c r="D153" s="871"/>
      <c r="E153" s="871"/>
      <c r="F153" s="871"/>
      <c r="G153" s="871"/>
      <c r="H153" s="871"/>
      <c r="I153" s="871"/>
      <c r="J153" s="871"/>
      <c r="K153" s="871"/>
      <c r="L153" s="871"/>
      <c r="M153" s="871"/>
      <c r="N153" s="871"/>
      <c r="O153" s="871"/>
      <c r="P153" s="871"/>
    </row>
    <row r="154" spans="1:16" s="49" customFormat="1" ht="19.7" customHeight="1">
      <c r="B154" s="50"/>
      <c r="O154" s="54"/>
      <c r="P154" s="55">
        <v>16</v>
      </c>
    </row>
    <row r="155" spans="1:16" s="51" customFormat="1" ht="19.7" customHeight="1">
      <c r="A155" s="19" t="s">
        <v>939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6" s="51" customFormat="1" ht="19.7" customHeight="1">
      <c r="A156" s="19"/>
      <c r="B156" s="49"/>
      <c r="C156" s="49" t="s">
        <v>1078</v>
      </c>
      <c r="D156" s="50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6" s="51" customFormat="1" ht="19.7" customHeight="1">
      <c r="A157" s="19"/>
      <c r="B157" s="49" t="s">
        <v>1079</v>
      </c>
      <c r="C157" s="50"/>
      <c r="D157" s="50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6" s="49" customFormat="1" ht="19.7" customHeight="1">
      <c r="C158" s="50" t="s">
        <v>955</v>
      </c>
      <c r="D158" s="50"/>
      <c r="E158" s="50"/>
      <c r="F158" s="50"/>
      <c r="G158" s="50"/>
      <c r="H158" s="51"/>
      <c r="J158" s="65"/>
      <c r="K158" s="66"/>
      <c r="L158" s="65"/>
      <c r="M158" s="13"/>
      <c r="N158" s="98"/>
      <c r="O158" s="98"/>
      <c r="P158" s="98"/>
    </row>
    <row r="159" spans="1:16" s="49" customFormat="1" ht="19.7" customHeight="1">
      <c r="C159" s="740" t="s">
        <v>659</v>
      </c>
      <c r="D159" s="740"/>
      <c r="E159" s="740"/>
      <c r="F159" s="740"/>
      <c r="G159" s="740"/>
      <c r="H159" s="95"/>
      <c r="I159" s="72"/>
      <c r="J159" s="740" t="s">
        <v>658</v>
      </c>
      <c r="K159" s="66"/>
      <c r="M159" s="13"/>
      <c r="N159" s="98"/>
      <c r="O159" s="98"/>
      <c r="P159" s="98"/>
    </row>
    <row r="160" spans="1:16" s="49" customFormat="1" ht="19.7" customHeight="1">
      <c r="C160" s="532"/>
      <c r="D160" s="395" t="s">
        <v>660</v>
      </c>
      <c r="E160" s="50"/>
      <c r="F160" s="50"/>
      <c r="G160" s="50"/>
      <c r="H160" s="51"/>
      <c r="J160" s="395" t="s">
        <v>956</v>
      </c>
      <c r="K160" s="66"/>
      <c r="M160" s="13"/>
      <c r="N160" s="98"/>
      <c r="O160" s="98"/>
      <c r="P160" s="98"/>
    </row>
    <row r="161" spans="3:16" s="49" customFormat="1" ht="19.7" customHeight="1">
      <c r="C161" s="532"/>
      <c r="D161" s="395" t="s">
        <v>986</v>
      </c>
      <c r="E161" s="50"/>
      <c r="F161" s="50"/>
      <c r="G161" s="50"/>
      <c r="H161" s="51"/>
      <c r="J161" s="395" t="s">
        <v>956</v>
      </c>
      <c r="K161" s="66"/>
      <c r="M161" s="13"/>
      <c r="N161" s="98"/>
      <c r="O161" s="98"/>
      <c r="P161" s="98"/>
    </row>
    <row r="162" spans="3:16" s="49" customFormat="1" ht="19.7" customHeight="1">
      <c r="C162" s="532"/>
      <c r="D162" s="395" t="s">
        <v>661</v>
      </c>
      <c r="E162" s="50"/>
      <c r="F162" s="50"/>
      <c r="G162" s="50"/>
      <c r="H162" s="51"/>
      <c r="J162" s="395" t="s">
        <v>956</v>
      </c>
      <c r="K162" s="66"/>
      <c r="M162" s="13"/>
      <c r="N162" s="98"/>
      <c r="O162" s="98"/>
      <c r="P162" s="98"/>
    </row>
    <row r="163" spans="3:16" s="49" customFormat="1" ht="19.7" customHeight="1">
      <c r="C163" s="532"/>
      <c r="D163" s="395" t="s">
        <v>662</v>
      </c>
      <c r="E163" s="50"/>
      <c r="F163" s="50"/>
      <c r="G163" s="50"/>
      <c r="H163" s="51"/>
      <c r="J163" s="395" t="s">
        <v>957</v>
      </c>
      <c r="K163" s="66"/>
      <c r="M163" s="13"/>
      <c r="N163" s="98"/>
      <c r="O163" s="98"/>
      <c r="P163" s="98"/>
    </row>
    <row r="164" spans="3:16" s="49" customFormat="1" ht="19.7" customHeight="1">
      <c r="C164" s="532"/>
      <c r="D164" s="395" t="s">
        <v>663</v>
      </c>
      <c r="E164" s="50"/>
      <c r="F164" s="50"/>
      <c r="G164" s="50"/>
      <c r="H164" s="51"/>
      <c r="J164" s="395" t="s">
        <v>956</v>
      </c>
      <c r="K164" s="66"/>
      <c r="M164" s="13"/>
      <c r="N164" s="98"/>
      <c r="O164" s="98"/>
      <c r="P164" s="98"/>
    </row>
    <row r="165" spans="3:16" s="49" customFormat="1" ht="19.7" customHeight="1">
      <c r="C165" s="532"/>
      <c r="D165" s="395" t="s">
        <v>664</v>
      </c>
      <c r="E165" s="50"/>
      <c r="F165" s="50"/>
      <c r="G165" s="50"/>
      <c r="H165" s="51"/>
      <c r="J165" s="395" t="s">
        <v>956</v>
      </c>
      <c r="K165" s="66"/>
      <c r="M165" s="13"/>
      <c r="N165" s="98"/>
      <c r="O165" s="98"/>
      <c r="P165" s="98"/>
    </row>
    <row r="166" spans="3:16" s="49" customFormat="1" ht="19.7" customHeight="1">
      <c r="C166" s="396" t="s">
        <v>641</v>
      </c>
      <c r="D166" s="395"/>
      <c r="E166" s="50"/>
      <c r="F166" s="50"/>
      <c r="G166" s="50"/>
      <c r="H166" s="51"/>
      <c r="J166" s="65"/>
      <c r="K166" s="66"/>
      <c r="M166" s="13"/>
      <c r="N166" s="98"/>
      <c r="O166" s="98"/>
      <c r="P166" s="98"/>
    </row>
    <row r="167" spans="3:16" s="49" customFormat="1" ht="19.7" customHeight="1">
      <c r="C167" s="533"/>
      <c r="D167" s="395" t="s">
        <v>660</v>
      </c>
      <c r="E167" s="50"/>
      <c r="F167" s="50"/>
      <c r="G167" s="50"/>
      <c r="H167" s="51"/>
      <c r="J167" s="395" t="s">
        <v>956</v>
      </c>
      <c r="K167" s="66"/>
      <c r="M167" s="13"/>
      <c r="N167" s="98"/>
      <c r="O167" s="98"/>
      <c r="P167" s="98"/>
    </row>
    <row r="168" spans="3:16" s="49" customFormat="1" ht="19.7" customHeight="1">
      <c r="C168" s="533"/>
      <c r="D168" s="395" t="s">
        <v>661</v>
      </c>
      <c r="E168" s="50"/>
      <c r="F168" s="50"/>
      <c r="G168" s="50"/>
      <c r="H168" s="51"/>
      <c r="J168" s="395" t="s">
        <v>956</v>
      </c>
      <c r="K168" s="66"/>
      <c r="M168" s="13"/>
      <c r="N168" s="98"/>
      <c r="O168" s="98"/>
      <c r="P168" s="98"/>
    </row>
    <row r="169" spans="3:16" s="49" customFormat="1" ht="19.7" customHeight="1">
      <c r="C169" s="396" t="s">
        <v>646</v>
      </c>
      <c r="D169" s="395"/>
      <c r="E169" s="50"/>
      <c r="F169" s="50"/>
      <c r="G169" s="50"/>
      <c r="H169" s="51"/>
      <c r="J169" s="395"/>
      <c r="K169" s="66"/>
      <c r="M169" s="13"/>
      <c r="N169" s="98"/>
      <c r="O169" s="98"/>
      <c r="P169" s="98"/>
    </row>
    <row r="170" spans="3:16" s="49" customFormat="1" ht="19.7" customHeight="1">
      <c r="C170" s="533"/>
      <c r="D170" s="395" t="s">
        <v>660</v>
      </c>
      <c r="E170" s="50"/>
      <c r="F170" s="50"/>
      <c r="G170" s="50"/>
      <c r="H170" s="51"/>
      <c r="J170" s="395" t="s">
        <v>956</v>
      </c>
      <c r="K170" s="66"/>
      <c r="M170" s="13"/>
      <c r="N170" s="98"/>
      <c r="O170" s="98"/>
      <c r="P170" s="98"/>
    </row>
    <row r="171" spans="3:16" s="49" customFormat="1" ht="19.7" customHeight="1">
      <c r="C171" s="533"/>
      <c r="D171" s="395" t="s">
        <v>664</v>
      </c>
      <c r="E171" s="50"/>
      <c r="F171" s="50"/>
      <c r="G171" s="50"/>
      <c r="H171" s="51"/>
      <c r="J171" s="395" t="s">
        <v>667</v>
      </c>
      <c r="K171" s="66"/>
      <c r="M171" s="13"/>
      <c r="N171" s="98"/>
      <c r="O171" s="98"/>
      <c r="P171" s="98"/>
    </row>
    <row r="172" spans="3:16" s="49" customFormat="1" ht="19.7" customHeight="1">
      <c r="C172" s="533"/>
      <c r="D172" s="395" t="s">
        <v>665</v>
      </c>
      <c r="E172" s="50"/>
      <c r="F172" s="50"/>
      <c r="G172" s="50"/>
      <c r="H172" s="51"/>
      <c r="J172" s="395" t="s">
        <v>958</v>
      </c>
      <c r="K172" s="66"/>
      <c r="M172" s="13"/>
      <c r="N172" s="98"/>
      <c r="O172" s="98"/>
      <c r="P172" s="98"/>
    </row>
    <row r="173" spans="3:16" s="49" customFormat="1" ht="19.7" customHeight="1">
      <c r="C173" s="396" t="s">
        <v>666</v>
      </c>
      <c r="D173" s="534"/>
      <c r="E173" s="50"/>
      <c r="F173" s="50"/>
      <c r="G173" s="50"/>
      <c r="H173" s="51"/>
      <c r="J173" s="395"/>
      <c r="K173" s="66"/>
      <c r="M173" s="13"/>
      <c r="N173" s="98"/>
      <c r="O173" s="98"/>
      <c r="P173" s="98"/>
    </row>
    <row r="174" spans="3:16" ht="19.7" customHeight="1">
      <c r="D174" s="395" t="s">
        <v>660</v>
      </c>
      <c r="J174" s="395" t="s">
        <v>667</v>
      </c>
      <c r="N174" s="21"/>
      <c r="O174" s="21"/>
      <c r="P174" s="22"/>
    </row>
    <row r="175" spans="3:16" ht="19.7" customHeight="1">
      <c r="D175" s="395" t="s">
        <v>664</v>
      </c>
      <c r="J175" s="395" t="s">
        <v>667</v>
      </c>
      <c r="N175" s="21"/>
      <c r="O175" s="21"/>
      <c r="P175" s="22"/>
    </row>
    <row r="176" spans="3:16" ht="19.7" customHeight="1">
      <c r="D176" s="395" t="s">
        <v>668</v>
      </c>
      <c r="J176" s="395" t="s">
        <v>667</v>
      </c>
      <c r="N176" s="21"/>
      <c r="O176" s="21"/>
      <c r="P176" s="22"/>
    </row>
    <row r="177" spans="1:16" ht="19.7" customHeight="1">
      <c r="L177" s="395"/>
      <c r="N177" s="21"/>
      <c r="O177" s="21"/>
      <c r="P177" s="22"/>
    </row>
    <row r="178" spans="1:16" ht="19.7" customHeight="1">
      <c r="B178" s="535" t="s">
        <v>565</v>
      </c>
      <c r="C178" s="536" t="s">
        <v>581</v>
      </c>
      <c r="N178" s="21"/>
      <c r="O178" s="21"/>
      <c r="P178" s="22"/>
    </row>
    <row r="179" spans="1:16" s="19" customFormat="1" ht="19.7" customHeight="1">
      <c r="A179" s="49"/>
      <c r="B179" s="49"/>
      <c r="C179" s="69"/>
      <c r="D179" s="69"/>
      <c r="E179" s="69"/>
      <c r="F179" s="69"/>
      <c r="G179" s="69"/>
      <c r="H179" s="51"/>
      <c r="I179" s="53"/>
      <c r="J179" s="18"/>
      <c r="K179" s="18"/>
      <c r="L179" s="18"/>
      <c r="M179" s="18"/>
      <c r="N179" s="18"/>
      <c r="O179" s="18"/>
      <c r="P179" s="102" t="s">
        <v>800</v>
      </c>
    </row>
    <row r="180" spans="1:16" ht="19.7" customHeight="1">
      <c r="F180" s="845"/>
      <c r="G180" s="845"/>
      <c r="H180" s="845"/>
      <c r="I180" s="21"/>
      <c r="J180" s="855" t="s">
        <v>584</v>
      </c>
      <c r="K180" s="855"/>
      <c r="L180" s="855"/>
      <c r="M180" s="171"/>
      <c r="N180" s="880" t="s">
        <v>585</v>
      </c>
      <c r="O180" s="880"/>
      <c r="P180" s="880"/>
    </row>
    <row r="181" spans="1:16" s="19" customFormat="1" ht="19.7" customHeight="1">
      <c r="F181" s="847"/>
      <c r="G181" s="847"/>
      <c r="H181" s="847"/>
      <c r="I181" s="103"/>
      <c r="J181" s="847" t="s">
        <v>959</v>
      </c>
      <c r="K181" s="847"/>
      <c r="L181" s="847"/>
      <c r="M181" s="847"/>
      <c r="N181" s="847"/>
      <c r="O181" s="847"/>
      <c r="P181" s="847"/>
    </row>
    <row r="182" spans="1:16" ht="19.7" customHeight="1">
      <c r="A182" s="38"/>
      <c r="B182" s="38"/>
      <c r="C182" s="38"/>
      <c r="D182" s="38"/>
      <c r="E182" s="38"/>
      <c r="F182" s="105"/>
      <c r="G182" s="106"/>
      <c r="H182" s="105"/>
      <c r="I182" s="38"/>
      <c r="J182" s="230" t="s">
        <v>586</v>
      </c>
      <c r="K182" s="421"/>
      <c r="L182" s="230" t="s">
        <v>587</v>
      </c>
      <c r="M182" s="38"/>
      <c r="N182" s="230" t="s">
        <v>586</v>
      </c>
      <c r="O182" s="421"/>
      <c r="P182" s="230" t="s">
        <v>587</v>
      </c>
    </row>
    <row r="183" spans="1:16" ht="19.7" customHeight="1">
      <c r="C183" s="740" t="s">
        <v>659</v>
      </c>
      <c r="D183" s="50"/>
      <c r="E183" s="50"/>
      <c r="F183" s="50"/>
    </row>
    <row r="184" spans="1:16" ht="19.7" customHeight="1">
      <c r="C184" s="532"/>
      <c r="D184" s="395" t="s">
        <v>660</v>
      </c>
      <c r="E184" s="50"/>
      <c r="F184" s="50"/>
      <c r="I184" s="114"/>
      <c r="J184" s="537">
        <v>0</v>
      </c>
      <c r="K184" s="538"/>
      <c r="L184" s="537">
        <v>0</v>
      </c>
      <c r="M184" s="538"/>
      <c r="N184" s="539">
        <v>24792</v>
      </c>
      <c r="O184" s="540"/>
      <c r="P184" s="667">
        <v>9693</v>
      </c>
    </row>
    <row r="185" spans="1:16" ht="19.7" customHeight="1">
      <c r="C185" s="532"/>
      <c r="D185" s="395" t="s">
        <v>661</v>
      </c>
      <c r="E185" s="50"/>
      <c r="F185" s="50"/>
      <c r="I185" s="114"/>
      <c r="J185" s="537">
        <v>0</v>
      </c>
      <c r="K185" s="538"/>
      <c r="L185" s="537">
        <v>0</v>
      </c>
      <c r="M185" s="538"/>
      <c r="N185" s="539">
        <v>393</v>
      </c>
      <c r="O185" s="540"/>
      <c r="P185" s="667">
        <v>210</v>
      </c>
    </row>
    <row r="186" spans="1:16" ht="19.7" customHeight="1">
      <c r="C186" s="532"/>
      <c r="D186" s="395" t="s">
        <v>662</v>
      </c>
      <c r="E186" s="50"/>
      <c r="F186" s="50"/>
      <c r="I186" s="114"/>
      <c r="J186" s="537">
        <v>0</v>
      </c>
      <c r="K186" s="538"/>
      <c r="L186" s="537">
        <v>0</v>
      </c>
      <c r="M186" s="538"/>
      <c r="N186" s="539">
        <v>158</v>
      </c>
      <c r="O186" s="540"/>
      <c r="P186" s="667">
        <v>229</v>
      </c>
    </row>
    <row r="187" spans="1:16" ht="19.7" customHeight="1">
      <c r="C187" s="532"/>
      <c r="D187" s="395" t="s">
        <v>663</v>
      </c>
      <c r="E187" s="50"/>
      <c r="F187" s="50"/>
      <c r="I187" s="114"/>
      <c r="J187" s="537">
        <v>0</v>
      </c>
      <c r="K187" s="538"/>
      <c r="L187" s="537">
        <v>0</v>
      </c>
      <c r="M187" s="538"/>
      <c r="N187" s="539">
        <v>2530</v>
      </c>
      <c r="O187" s="540"/>
      <c r="P187" s="667">
        <v>6300</v>
      </c>
    </row>
    <row r="188" spans="1:16" ht="19.7" customHeight="1">
      <c r="C188" s="532"/>
      <c r="D188" s="395" t="s">
        <v>664</v>
      </c>
      <c r="E188" s="50"/>
      <c r="F188" s="50"/>
      <c r="I188" s="114"/>
      <c r="J188" s="537">
        <v>0</v>
      </c>
      <c r="K188" s="538"/>
      <c r="L188" s="537">
        <v>0</v>
      </c>
      <c r="M188" s="538"/>
      <c r="N188" s="539">
        <v>32120</v>
      </c>
      <c r="O188" s="540"/>
      <c r="P188" s="666">
        <v>5836</v>
      </c>
    </row>
    <row r="189" spans="1:16" s="49" customFormat="1" ht="19.7" customHeight="1">
      <c r="B189" s="50"/>
      <c r="D189" s="50"/>
      <c r="E189" s="69" t="s">
        <v>992</v>
      </c>
      <c r="F189" s="50"/>
      <c r="G189" s="50"/>
      <c r="H189" s="51"/>
      <c r="L189" s="52"/>
      <c r="M189" s="53"/>
      <c r="N189" s="69" t="s">
        <v>992</v>
      </c>
      <c r="O189" s="98"/>
      <c r="P189" s="98"/>
    </row>
    <row r="190" spans="1:16" s="49" customFormat="1" ht="19.7" customHeight="1">
      <c r="B190" s="50"/>
      <c r="D190" s="50"/>
      <c r="E190" s="677" t="s">
        <v>973</v>
      </c>
      <c r="G190" s="50"/>
      <c r="L190" s="52"/>
      <c r="M190" s="53"/>
      <c r="N190" s="727" t="s">
        <v>1080</v>
      </c>
      <c r="O190" s="54"/>
      <c r="P190" s="54"/>
    </row>
    <row r="191" spans="1:16" s="49" customFormat="1" ht="19.7" customHeight="1">
      <c r="B191" s="50"/>
      <c r="D191" s="50"/>
      <c r="E191" s="678" t="s">
        <v>991</v>
      </c>
      <c r="G191" s="50"/>
      <c r="L191" s="52"/>
      <c r="M191" s="53"/>
      <c r="N191" s="67" t="s">
        <v>991</v>
      </c>
      <c r="O191" s="54"/>
      <c r="P191" s="54"/>
    </row>
    <row r="192" spans="1:16" s="49" customFormat="1">
      <c r="A192" s="871" t="s">
        <v>993</v>
      </c>
      <c r="B192" s="871"/>
      <c r="C192" s="871"/>
      <c r="D192" s="871"/>
      <c r="E192" s="871"/>
      <c r="F192" s="871"/>
      <c r="G192" s="871"/>
      <c r="H192" s="871"/>
      <c r="I192" s="871"/>
      <c r="J192" s="871"/>
      <c r="K192" s="871"/>
      <c r="L192" s="871"/>
      <c r="M192" s="871"/>
      <c r="N192" s="871"/>
      <c r="O192" s="871"/>
      <c r="P192" s="871"/>
    </row>
    <row r="193" spans="1:16">
      <c r="C193" s="532"/>
      <c r="D193" s="395"/>
      <c r="E193" s="50"/>
      <c r="F193" s="50"/>
      <c r="I193" s="114"/>
      <c r="J193" s="543"/>
      <c r="K193" s="544"/>
      <c r="L193" s="543"/>
      <c r="M193" s="544"/>
      <c r="N193" s="545"/>
      <c r="O193" s="546"/>
      <c r="P193" s="547">
        <v>17</v>
      </c>
    </row>
    <row r="194" spans="1:16">
      <c r="B194" s="535" t="s">
        <v>565</v>
      </c>
      <c r="C194" s="536" t="s">
        <v>669</v>
      </c>
      <c r="N194" s="21"/>
      <c r="O194" s="21"/>
      <c r="P194" s="22"/>
    </row>
    <row r="195" spans="1:16" s="19" customFormat="1">
      <c r="A195" s="49"/>
      <c r="B195" s="49"/>
      <c r="C195" s="69"/>
      <c r="D195" s="69"/>
      <c r="E195" s="69"/>
      <c r="F195" s="69"/>
      <c r="G195" s="69"/>
      <c r="H195" s="51"/>
      <c r="I195" s="53"/>
      <c r="J195" s="65"/>
      <c r="K195" s="13"/>
      <c r="L195" s="13"/>
      <c r="M195" s="13"/>
      <c r="P195" s="102" t="s">
        <v>800</v>
      </c>
    </row>
    <row r="196" spans="1:16">
      <c r="F196" s="845"/>
      <c r="G196" s="845"/>
      <c r="H196" s="845"/>
      <c r="I196" s="21"/>
      <c r="J196" s="855" t="s">
        <v>584</v>
      </c>
      <c r="K196" s="855"/>
      <c r="L196" s="855"/>
      <c r="M196" s="21"/>
      <c r="N196" s="846" t="s">
        <v>585</v>
      </c>
      <c r="O196" s="846"/>
      <c r="P196" s="846"/>
    </row>
    <row r="197" spans="1:16" s="19" customFormat="1">
      <c r="F197" s="847"/>
      <c r="G197" s="847"/>
      <c r="H197" s="847"/>
      <c r="I197" s="103"/>
      <c r="J197" s="847" t="s">
        <v>583</v>
      </c>
      <c r="K197" s="847"/>
      <c r="L197" s="847"/>
      <c r="M197" s="847"/>
      <c r="N197" s="847"/>
      <c r="O197" s="847"/>
      <c r="P197" s="847"/>
    </row>
    <row r="198" spans="1:16">
      <c r="A198" s="38"/>
      <c r="B198" s="38"/>
      <c r="C198" s="38"/>
      <c r="D198" s="38"/>
      <c r="E198" s="38"/>
      <c r="F198" s="105"/>
      <c r="G198" s="106"/>
      <c r="H198" s="105"/>
      <c r="I198" s="38"/>
      <c r="J198" s="230" t="s">
        <v>586</v>
      </c>
      <c r="K198" s="421"/>
      <c r="L198" s="230" t="s">
        <v>1026</v>
      </c>
      <c r="M198" s="38"/>
      <c r="N198" s="230" t="s">
        <v>586</v>
      </c>
      <c r="O198" s="421"/>
      <c r="P198" s="230" t="s">
        <v>1026</v>
      </c>
    </row>
    <row r="199" spans="1:16">
      <c r="C199" s="396" t="s">
        <v>641</v>
      </c>
      <c r="D199" s="395"/>
      <c r="E199" s="50"/>
      <c r="F199" s="50"/>
      <c r="I199" s="114"/>
      <c r="J199" s="537"/>
      <c r="K199" s="538"/>
      <c r="L199" s="537"/>
      <c r="M199" s="538"/>
      <c r="N199" s="539"/>
      <c r="O199" s="540"/>
      <c r="P199" s="542"/>
    </row>
    <row r="200" spans="1:16">
      <c r="C200" s="533"/>
      <c r="D200" s="395" t="s">
        <v>660</v>
      </c>
      <c r="E200" s="50"/>
      <c r="F200" s="50"/>
      <c r="I200" s="114"/>
      <c r="J200" s="550">
        <v>2424</v>
      </c>
      <c r="K200" s="538"/>
      <c r="L200" s="550">
        <v>456</v>
      </c>
      <c r="M200" s="538"/>
      <c r="N200" s="539">
        <v>2423</v>
      </c>
      <c r="O200" s="540"/>
      <c r="P200" s="542">
        <v>456</v>
      </c>
    </row>
    <row r="201" spans="1:16">
      <c r="C201" s="533"/>
      <c r="D201" s="395" t="s">
        <v>661</v>
      </c>
      <c r="E201" s="50"/>
      <c r="F201" s="50"/>
      <c r="I201" s="114"/>
      <c r="J201" s="550">
        <v>7</v>
      </c>
      <c r="K201" s="538"/>
      <c r="L201" s="550">
        <v>0</v>
      </c>
      <c r="M201" s="538"/>
      <c r="N201" s="539">
        <v>7</v>
      </c>
      <c r="O201" s="540"/>
      <c r="P201" s="542">
        <v>0</v>
      </c>
    </row>
    <row r="202" spans="1:16">
      <c r="C202" s="396" t="s">
        <v>646</v>
      </c>
      <c r="D202" s="395"/>
      <c r="E202" s="50"/>
      <c r="F202" s="50"/>
      <c r="I202" s="114"/>
      <c r="J202" s="548"/>
      <c r="L202" s="559"/>
      <c r="N202" s="678"/>
      <c r="O202" s="678"/>
      <c r="P202" s="678"/>
    </row>
    <row r="203" spans="1:16">
      <c r="C203" s="533"/>
      <c r="D203" s="395" t="s">
        <v>660</v>
      </c>
      <c r="E203" s="50"/>
      <c r="F203" s="50"/>
      <c r="I203" s="114"/>
      <c r="J203" s="550">
        <v>8798</v>
      </c>
      <c r="K203" s="549"/>
      <c r="L203" s="550">
        <v>295</v>
      </c>
      <c r="N203" s="550">
        <v>8798</v>
      </c>
      <c r="O203" s="678"/>
      <c r="P203" s="542">
        <v>295</v>
      </c>
    </row>
    <row r="204" spans="1:16">
      <c r="C204" s="533"/>
      <c r="D204" s="395" t="s">
        <v>661</v>
      </c>
      <c r="E204" s="50"/>
      <c r="F204" s="50"/>
      <c r="J204" s="550">
        <v>48</v>
      </c>
      <c r="K204" s="549"/>
      <c r="L204" s="550" t="s">
        <v>983</v>
      </c>
      <c r="M204" s="549"/>
      <c r="N204" s="550">
        <v>48</v>
      </c>
      <c r="O204" s="416"/>
      <c r="P204" s="551" t="s">
        <v>981</v>
      </c>
    </row>
    <row r="205" spans="1:16">
      <c r="C205" s="533"/>
      <c r="D205" s="395" t="s">
        <v>664</v>
      </c>
      <c r="E205" s="50"/>
      <c r="F205" s="50"/>
      <c r="J205" s="550">
        <v>696</v>
      </c>
      <c r="K205" s="549"/>
      <c r="L205" s="550" t="s">
        <v>983</v>
      </c>
      <c r="M205" s="549"/>
      <c r="N205" s="551">
        <v>696</v>
      </c>
      <c r="O205" s="678"/>
      <c r="P205" s="551" t="s">
        <v>981</v>
      </c>
    </row>
    <row r="206" spans="1:16">
      <c r="C206" s="396" t="s">
        <v>666</v>
      </c>
      <c r="D206" s="534"/>
      <c r="E206" s="50"/>
      <c r="F206" s="50"/>
      <c r="J206" s="550"/>
      <c r="K206" s="549"/>
      <c r="L206" s="550"/>
      <c r="M206" s="549"/>
      <c r="N206" s="539"/>
      <c r="O206" s="540"/>
      <c r="P206" s="542"/>
    </row>
    <row r="207" spans="1:16">
      <c r="D207" s="395" t="s">
        <v>660</v>
      </c>
      <c r="J207" s="550">
        <v>3069</v>
      </c>
      <c r="K207" s="549"/>
      <c r="L207" s="550">
        <v>2184</v>
      </c>
      <c r="M207" s="549"/>
      <c r="N207" s="539">
        <v>3069</v>
      </c>
      <c r="O207" s="540"/>
      <c r="P207" s="542">
        <v>2184</v>
      </c>
    </row>
    <row r="208" spans="1:16">
      <c r="D208" s="395" t="s">
        <v>664</v>
      </c>
      <c r="J208" s="550">
        <v>9582</v>
      </c>
      <c r="K208" s="549"/>
      <c r="L208" s="550">
        <v>13788</v>
      </c>
      <c r="N208" s="550">
        <v>9582</v>
      </c>
      <c r="O208" s="416"/>
      <c r="P208" s="542">
        <v>13788</v>
      </c>
    </row>
    <row r="209" spans="2:16">
      <c r="D209" s="395" t="s">
        <v>668</v>
      </c>
      <c r="I209" s="114"/>
      <c r="J209" s="537" t="s">
        <v>982</v>
      </c>
      <c r="K209" s="549"/>
      <c r="L209" s="550">
        <v>52</v>
      </c>
      <c r="M209" s="538"/>
      <c r="N209" s="539" t="s">
        <v>982</v>
      </c>
      <c r="O209" s="540"/>
      <c r="P209" s="542">
        <v>52</v>
      </c>
    </row>
    <row r="210" spans="2:16">
      <c r="D210" s="49"/>
      <c r="E210" s="19"/>
      <c r="F210" s="19"/>
      <c r="J210" s="552"/>
      <c r="K210" s="549"/>
      <c r="L210" s="552"/>
      <c r="M210" s="549"/>
      <c r="N210" s="553"/>
      <c r="O210" s="151"/>
    </row>
    <row r="211" spans="2:16">
      <c r="B211" s="554" t="s">
        <v>566</v>
      </c>
      <c r="C211" s="555" t="s">
        <v>677</v>
      </c>
      <c r="J211" s="121"/>
      <c r="L211" s="121"/>
      <c r="N211" s="124"/>
      <c r="P211" s="122"/>
    </row>
    <row r="212" spans="2:16">
      <c r="P212" s="102" t="s">
        <v>800</v>
      </c>
    </row>
    <row r="213" spans="2:16">
      <c r="J213" s="855" t="s">
        <v>584</v>
      </c>
      <c r="K213" s="855"/>
      <c r="L213" s="855"/>
      <c r="M213" s="21"/>
      <c r="N213" s="881" t="s">
        <v>585</v>
      </c>
      <c r="O213" s="881"/>
      <c r="P213" s="881"/>
    </row>
    <row r="214" spans="2:16">
      <c r="J214" s="878" t="s">
        <v>590</v>
      </c>
      <c r="K214" s="878"/>
      <c r="L214" s="878"/>
      <c r="M214" s="21"/>
      <c r="N214" s="878" t="s">
        <v>590</v>
      </c>
      <c r="O214" s="878"/>
      <c r="P214" s="878"/>
    </row>
    <row r="215" spans="2:16">
      <c r="J215" s="556" t="s">
        <v>591</v>
      </c>
      <c r="K215" s="557"/>
      <c r="L215" s="558" t="s">
        <v>592</v>
      </c>
      <c r="M215" s="38"/>
      <c r="N215" s="556" t="s">
        <v>591</v>
      </c>
      <c r="O215" s="557"/>
      <c r="P215" s="558" t="s">
        <v>592</v>
      </c>
    </row>
    <row r="216" spans="2:16">
      <c r="C216" s="396" t="s">
        <v>670</v>
      </c>
      <c r="D216" s="395"/>
      <c r="N216" s="395"/>
    </row>
    <row r="217" spans="2:16">
      <c r="C217" s="396"/>
      <c r="D217" s="395" t="s">
        <v>639</v>
      </c>
      <c r="J217" s="416">
        <v>0</v>
      </c>
      <c r="K217" s="416"/>
      <c r="L217" s="416" t="s">
        <v>983</v>
      </c>
      <c r="M217" s="416"/>
      <c r="N217" s="559">
        <v>96870</v>
      </c>
      <c r="O217" s="416"/>
      <c r="P217" s="416">
        <v>96579</v>
      </c>
    </row>
    <row r="218" spans="2:16">
      <c r="C218" s="395"/>
      <c r="D218" s="395" t="s">
        <v>641</v>
      </c>
      <c r="J218" s="416">
        <v>4820</v>
      </c>
      <c r="K218" s="416"/>
      <c r="L218" s="416">
        <v>2810</v>
      </c>
      <c r="M218" s="416"/>
      <c r="N218" s="559">
        <v>4820</v>
      </c>
      <c r="O218" s="416"/>
      <c r="P218" s="416">
        <v>2810</v>
      </c>
    </row>
    <row r="219" spans="2:16">
      <c r="C219" s="395"/>
      <c r="D219" s="395" t="s">
        <v>646</v>
      </c>
      <c r="J219" s="416">
        <v>11853</v>
      </c>
      <c r="K219" s="416"/>
      <c r="L219" s="416">
        <v>6440</v>
      </c>
      <c r="M219" s="416"/>
      <c r="N219" s="559">
        <v>11853</v>
      </c>
      <c r="O219" s="416"/>
      <c r="P219" s="416">
        <v>6440</v>
      </c>
    </row>
    <row r="220" spans="2:16">
      <c r="C220" s="395"/>
      <c r="D220" s="395" t="s">
        <v>671</v>
      </c>
      <c r="J220" s="416">
        <v>4779</v>
      </c>
      <c r="K220" s="416"/>
      <c r="L220" s="416">
        <v>3994</v>
      </c>
      <c r="M220" s="416"/>
      <c r="N220" s="559">
        <v>4779</v>
      </c>
      <c r="O220" s="416"/>
      <c r="P220" s="416">
        <v>3993</v>
      </c>
    </row>
    <row r="221" spans="2:16" ht="21.75" thickBot="1">
      <c r="C221" s="884" t="s">
        <v>589</v>
      </c>
      <c r="D221" s="884"/>
      <c r="E221" s="884"/>
      <c r="F221" s="884"/>
      <c r="G221" s="884"/>
      <c r="H221" s="884"/>
      <c r="J221" s="238">
        <v>21452</v>
      </c>
      <c r="K221" s="431"/>
      <c r="L221" s="238">
        <f>SUM(L217:L220)</f>
        <v>13244</v>
      </c>
      <c r="M221" s="431"/>
      <c r="N221" s="561">
        <v>118322</v>
      </c>
      <c r="O221" s="431"/>
      <c r="P221" s="238">
        <f>SUM(P217:P220)</f>
        <v>109822</v>
      </c>
    </row>
    <row r="222" spans="2:16" ht="21.75" thickTop="1">
      <c r="C222" s="396" t="s">
        <v>672</v>
      </c>
      <c r="D222" s="395"/>
      <c r="J222" s="416"/>
      <c r="K222" s="416"/>
      <c r="L222" s="416"/>
      <c r="M222" s="416"/>
      <c r="N222" s="559"/>
      <c r="O222" s="416"/>
      <c r="P222" s="416"/>
    </row>
    <row r="223" spans="2:16" ht="18.95" customHeight="1">
      <c r="C223" s="395"/>
      <c r="D223" s="395" t="s">
        <v>639</v>
      </c>
      <c r="J223" s="416">
        <v>0</v>
      </c>
      <c r="K223" s="416"/>
      <c r="L223" s="416" t="s">
        <v>983</v>
      </c>
      <c r="M223" s="416"/>
      <c r="N223" s="559">
        <v>8348</v>
      </c>
      <c r="O223" s="416"/>
      <c r="P223" s="416">
        <v>8348</v>
      </c>
    </row>
    <row r="224" spans="2:16">
      <c r="C224" s="396" t="s">
        <v>673</v>
      </c>
      <c r="D224" s="395"/>
      <c r="J224" s="128"/>
      <c r="L224" s="129"/>
      <c r="N224" s="129"/>
      <c r="P224" s="129"/>
    </row>
    <row r="225" spans="1:16">
      <c r="C225" s="395"/>
      <c r="D225" s="395" t="s">
        <v>639</v>
      </c>
      <c r="J225" s="130">
        <v>0</v>
      </c>
      <c r="K225" s="22"/>
      <c r="L225" s="130" t="s">
        <v>983</v>
      </c>
      <c r="M225" s="22"/>
      <c r="N225" s="131">
        <v>466</v>
      </c>
      <c r="O225" s="22"/>
      <c r="P225" s="131">
        <v>308</v>
      </c>
    </row>
    <row r="226" spans="1:16" s="49" customFormat="1">
      <c r="B226" s="50"/>
      <c r="D226" s="50"/>
      <c r="E226" s="69" t="s">
        <v>992</v>
      </c>
      <c r="F226" s="50"/>
      <c r="G226" s="50"/>
      <c r="H226" s="51"/>
      <c r="L226" s="52"/>
      <c r="M226" s="53"/>
      <c r="N226" s="69" t="s">
        <v>992</v>
      </c>
      <c r="O226" s="98"/>
      <c r="P226" s="98"/>
    </row>
    <row r="227" spans="1:16" s="49" customFormat="1">
      <c r="B227" s="50"/>
      <c r="D227" s="50"/>
      <c r="E227" s="677" t="s">
        <v>973</v>
      </c>
      <c r="G227" s="50"/>
      <c r="L227" s="52"/>
      <c r="M227" s="53"/>
      <c r="N227" s="727" t="s">
        <v>1080</v>
      </c>
      <c r="O227" s="54"/>
      <c r="P227" s="54"/>
    </row>
    <row r="228" spans="1:16" s="49" customFormat="1">
      <c r="B228" s="50"/>
      <c r="D228" s="50"/>
      <c r="E228" s="678" t="s">
        <v>991</v>
      </c>
      <c r="G228" s="50"/>
      <c r="L228" s="52"/>
      <c r="M228" s="53"/>
      <c r="N228" s="67" t="s">
        <v>991</v>
      </c>
      <c r="O228" s="54"/>
      <c r="P228" s="54"/>
    </row>
    <row r="229" spans="1:16" s="49" customFormat="1">
      <c r="A229" s="871" t="s">
        <v>993</v>
      </c>
      <c r="B229" s="871"/>
      <c r="C229" s="871"/>
      <c r="D229" s="871"/>
      <c r="E229" s="871"/>
      <c r="F229" s="871"/>
      <c r="G229" s="871"/>
      <c r="H229" s="871"/>
      <c r="I229" s="871"/>
      <c r="J229" s="871"/>
      <c r="K229" s="871"/>
      <c r="L229" s="871"/>
      <c r="M229" s="871"/>
      <c r="N229" s="871"/>
      <c r="O229" s="871"/>
      <c r="P229" s="871"/>
    </row>
    <row r="230" spans="1:16">
      <c r="C230" s="395"/>
      <c r="D230" s="395"/>
      <c r="H230" s="22"/>
      <c r="I230" s="22"/>
      <c r="J230" s="130"/>
      <c r="K230" s="22"/>
      <c r="L230" s="130"/>
      <c r="M230" s="22"/>
      <c r="N230" s="135"/>
      <c r="O230" s="22"/>
      <c r="P230" s="135">
        <v>18</v>
      </c>
    </row>
    <row r="231" spans="1:16">
      <c r="B231" s="554" t="s">
        <v>566</v>
      </c>
      <c r="C231" s="555" t="s">
        <v>678</v>
      </c>
      <c r="J231" s="121"/>
      <c r="L231" s="121"/>
      <c r="N231" s="124"/>
      <c r="P231" s="122"/>
    </row>
    <row r="232" spans="1:16">
      <c r="P232" s="102" t="s">
        <v>800</v>
      </c>
    </row>
    <row r="233" spans="1:16">
      <c r="J233" s="855" t="s">
        <v>584</v>
      </c>
      <c r="K233" s="855"/>
      <c r="L233" s="855"/>
      <c r="M233" s="171"/>
      <c r="N233" s="880" t="s">
        <v>585</v>
      </c>
      <c r="O233" s="880"/>
      <c r="P233" s="880"/>
    </row>
    <row r="234" spans="1:16">
      <c r="J234" s="885" t="s">
        <v>590</v>
      </c>
      <c r="K234" s="885"/>
      <c r="L234" s="885"/>
      <c r="M234" s="171"/>
      <c r="N234" s="885" t="s">
        <v>590</v>
      </c>
      <c r="O234" s="885"/>
      <c r="P234" s="885"/>
    </row>
    <row r="235" spans="1:16">
      <c r="J235" s="556" t="s">
        <v>591</v>
      </c>
      <c r="K235" s="557"/>
      <c r="L235" s="558" t="s">
        <v>592</v>
      </c>
      <c r="M235" s="421"/>
      <c r="N235" s="556" t="s">
        <v>591</v>
      </c>
      <c r="O235" s="557"/>
      <c r="P235" s="558" t="s">
        <v>592</v>
      </c>
    </row>
    <row r="236" spans="1:16" ht="20.100000000000001" customHeight="1">
      <c r="C236" s="396" t="s">
        <v>674</v>
      </c>
      <c r="D236" s="395"/>
      <c r="E236" s="19"/>
      <c r="H236" s="22"/>
      <c r="I236" s="133"/>
      <c r="J236" s="22"/>
      <c r="K236" s="133"/>
      <c r="L236" s="22"/>
      <c r="M236" s="678"/>
      <c r="N236" s="22"/>
      <c r="O236" s="678"/>
      <c r="P236" s="22"/>
    </row>
    <row r="237" spans="1:16">
      <c r="C237" s="395"/>
      <c r="D237" s="395" t="s">
        <v>639</v>
      </c>
      <c r="H237" s="22"/>
      <c r="I237" s="22"/>
      <c r="J237" s="130">
        <v>0</v>
      </c>
      <c r="K237" s="22"/>
      <c r="L237" s="130" t="s">
        <v>983</v>
      </c>
      <c r="M237" s="22"/>
      <c r="N237" s="678">
        <v>205</v>
      </c>
      <c r="O237" s="22"/>
      <c r="P237" s="678">
        <v>84</v>
      </c>
    </row>
    <row r="238" spans="1:16">
      <c r="D238" s="395" t="s">
        <v>646</v>
      </c>
      <c r="J238" s="678">
        <v>907</v>
      </c>
      <c r="K238" s="22"/>
      <c r="L238" s="130">
        <v>0</v>
      </c>
      <c r="M238" s="22"/>
      <c r="N238" s="678">
        <v>907</v>
      </c>
      <c r="O238" s="22"/>
      <c r="P238" s="130">
        <v>0</v>
      </c>
    </row>
    <row r="239" spans="1:16" ht="21.75" thickBot="1">
      <c r="C239" s="884" t="s">
        <v>589</v>
      </c>
      <c r="D239" s="884"/>
      <c r="E239" s="884"/>
      <c r="F239" s="884"/>
      <c r="G239" s="884"/>
      <c r="H239" s="884"/>
      <c r="J239" s="238">
        <v>907</v>
      </c>
      <c r="K239" s="431"/>
      <c r="L239" s="238">
        <v>0</v>
      </c>
      <c r="M239" s="431"/>
      <c r="N239" s="561">
        <v>1112</v>
      </c>
      <c r="O239" s="431"/>
      <c r="P239" s="238">
        <v>84</v>
      </c>
    </row>
    <row r="240" spans="1:16" ht="21.75" thickTop="1">
      <c r="C240" s="396" t="s">
        <v>675</v>
      </c>
      <c r="D240" s="395"/>
      <c r="J240" s="37"/>
      <c r="K240" s="129"/>
      <c r="L240" s="37"/>
      <c r="N240" s="37"/>
      <c r="P240" s="37"/>
    </row>
    <row r="241" spans="3:16">
      <c r="C241" s="395"/>
      <c r="D241" s="395" t="s">
        <v>639</v>
      </c>
      <c r="J241" s="37">
        <v>0</v>
      </c>
      <c r="K241" s="129"/>
      <c r="L241" s="37">
        <v>12320</v>
      </c>
      <c r="N241" s="37">
        <v>0</v>
      </c>
      <c r="P241" s="37">
        <v>1393</v>
      </c>
    </row>
    <row r="242" spans="3:16">
      <c r="C242" s="396" t="s">
        <v>676</v>
      </c>
      <c r="D242" s="395"/>
      <c r="J242" s="575"/>
      <c r="K242" s="575"/>
      <c r="L242" s="575"/>
      <c r="M242" s="575"/>
      <c r="N242" s="575"/>
      <c r="O242" s="575"/>
      <c r="P242" s="575"/>
    </row>
    <row r="243" spans="3:16">
      <c r="C243" s="396"/>
      <c r="D243" s="395" t="s">
        <v>639</v>
      </c>
      <c r="J243" s="575">
        <v>0</v>
      </c>
      <c r="K243" s="575"/>
      <c r="L243" s="575">
        <v>36069</v>
      </c>
      <c r="M243" s="575"/>
      <c r="N243" s="575">
        <v>10148</v>
      </c>
      <c r="O243" s="575"/>
      <c r="P243" s="575">
        <v>32336</v>
      </c>
    </row>
    <row r="244" spans="3:16">
      <c r="C244" s="396"/>
      <c r="D244" s="395" t="s">
        <v>641</v>
      </c>
      <c r="J244" s="575">
        <v>6373</v>
      </c>
      <c r="K244" s="575"/>
      <c r="L244" s="575">
        <v>18156</v>
      </c>
      <c r="M244" s="575"/>
      <c r="N244" s="575">
        <v>6373</v>
      </c>
      <c r="O244" s="575"/>
      <c r="P244" s="575">
        <v>18732</v>
      </c>
    </row>
    <row r="245" spans="3:16">
      <c r="C245" s="396"/>
      <c r="D245" s="395" t="s">
        <v>646</v>
      </c>
      <c r="J245" s="575">
        <v>4642</v>
      </c>
      <c r="K245" s="575"/>
      <c r="L245" s="575">
        <v>7547</v>
      </c>
      <c r="M245" s="575"/>
      <c r="N245" s="575">
        <v>4642</v>
      </c>
      <c r="O245" s="575"/>
      <c r="P245" s="575">
        <v>7800</v>
      </c>
    </row>
    <row r="246" spans="3:16" ht="21.75" thickBot="1">
      <c r="C246" s="884" t="s">
        <v>589</v>
      </c>
      <c r="D246" s="884"/>
      <c r="E246" s="884"/>
      <c r="F246" s="884"/>
      <c r="G246" s="884"/>
      <c r="H246" s="884"/>
      <c r="J246" s="238">
        <v>11015</v>
      </c>
      <c r="K246" s="431"/>
      <c r="L246" s="238">
        <v>61772</v>
      </c>
      <c r="M246" s="431"/>
      <c r="N246" s="561">
        <v>21163</v>
      </c>
      <c r="O246" s="431"/>
      <c r="P246" s="238">
        <v>58868</v>
      </c>
    </row>
    <row r="247" spans="3:16" ht="21.75" thickTop="1">
      <c r="C247" s="396" t="s">
        <v>679</v>
      </c>
      <c r="D247" s="395"/>
      <c r="J247" s="562"/>
      <c r="K247" s="562"/>
      <c r="L247" s="562"/>
      <c r="M247" s="562"/>
      <c r="N247" s="562"/>
      <c r="O247" s="562"/>
      <c r="P247" s="562"/>
    </row>
    <row r="248" spans="3:16">
      <c r="C248" s="396"/>
      <c r="D248" s="395" t="s">
        <v>639</v>
      </c>
      <c r="J248" s="575">
        <v>0</v>
      </c>
      <c r="K248" s="575"/>
      <c r="L248" s="575">
        <v>0</v>
      </c>
      <c r="M248" s="575"/>
      <c r="N248" s="575">
        <v>20590</v>
      </c>
      <c r="O248" s="575"/>
      <c r="P248" s="575">
        <v>6913</v>
      </c>
    </row>
    <row r="249" spans="3:16">
      <c r="C249" s="396"/>
      <c r="D249" s="395" t="s">
        <v>641</v>
      </c>
      <c r="J249" s="575">
        <v>1</v>
      </c>
      <c r="K249" s="575"/>
      <c r="L249" s="575">
        <v>0</v>
      </c>
      <c r="M249" s="575"/>
      <c r="N249" s="575">
        <v>0</v>
      </c>
      <c r="O249" s="575"/>
      <c r="P249" s="575">
        <v>0</v>
      </c>
    </row>
    <row r="250" spans="3:16">
      <c r="C250" s="395"/>
      <c r="D250" s="395" t="s">
        <v>671</v>
      </c>
      <c r="J250" s="575">
        <v>3838</v>
      </c>
      <c r="K250" s="575"/>
      <c r="L250" s="575">
        <v>1743</v>
      </c>
      <c r="M250" s="575"/>
      <c r="N250" s="575">
        <v>3838</v>
      </c>
      <c r="O250" s="575"/>
      <c r="P250" s="575">
        <v>1742</v>
      </c>
    </row>
    <row r="251" spans="3:16" ht="21.75" thickBot="1">
      <c r="C251" s="884" t="s">
        <v>589</v>
      </c>
      <c r="D251" s="884"/>
      <c r="E251" s="884"/>
      <c r="F251" s="884"/>
      <c r="G251" s="884"/>
      <c r="H251" s="884"/>
      <c r="J251" s="238">
        <f>SUM(J248:J250)</f>
        <v>3839</v>
      </c>
      <c r="K251" s="431"/>
      <c r="L251" s="238">
        <f>SUM(L248:L250)</f>
        <v>1743</v>
      </c>
      <c r="M251" s="431"/>
      <c r="N251" s="238">
        <f>SUM(N248:N250)</f>
        <v>24428</v>
      </c>
      <c r="O251" s="431"/>
      <c r="P251" s="238">
        <f>SUM(P248:P250)</f>
        <v>8655</v>
      </c>
    </row>
    <row r="252" spans="3:16" ht="21.75" thickTop="1">
      <c r="C252" s="396" t="s">
        <v>680</v>
      </c>
      <c r="D252" s="395"/>
      <c r="J252" s="575"/>
      <c r="K252" s="575"/>
      <c r="L252" s="575"/>
      <c r="M252" s="575"/>
      <c r="N252" s="575"/>
      <c r="O252" s="575"/>
      <c r="P252" s="563"/>
    </row>
    <row r="253" spans="3:16">
      <c r="C253" s="396"/>
      <c r="D253" s="395" t="s">
        <v>639</v>
      </c>
      <c r="J253" s="575">
        <v>0</v>
      </c>
      <c r="K253" s="575"/>
      <c r="L253" s="575" t="s">
        <v>983</v>
      </c>
      <c r="M253" s="575"/>
      <c r="N253" s="575">
        <v>12520</v>
      </c>
      <c r="O253" s="575"/>
      <c r="P253" s="563">
        <v>8440</v>
      </c>
    </row>
    <row r="254" spans="3:16">
      <c r="C254" s="396"/>
      <c r="D254" s="395" t="s">
        <v>641</v>
      </c>
      <c r="J254" s="575">
        <v>3433</v>
      </c>
      <c r="K254" s="575"/>
      <c r="L254" s="575" t="s">
        <v>983</v>
      </c>
      <c r="M254" s="575"/>
      <c r="N254" s="575">
        <v>3433</v>
      </c>
      <c r="O254" s="575"/>
      <c r="P254" s="563" t="s">
        <v>981</v>
      </c>
    </row>
    <row r="255" spans="3:16">
      <c r="C255" s="396"/>
      <c r="D255" s="395" t="s">
        <v>646</v>
      </c>
      <c r="J255" s="575">
        <v>696</v>
      </c>
      <c r="K255" s="575"/>
      <c r="L255" s="575" t="s">
        <v>983</v>
      </c>
      <c r="M255" s="575"/>
      <c r="N255" s="575">
        <v>696</v>
      </c>
      <c r="O255" s="575"/>
      <c r="P255" s="563" t="s">
        <v>981</v>
      </c>
    </row>
    <row r="256" spans="3:16">
      <c r="C256" s="395"/>
      <c r="D256" s="395" t="s">
        <v>671</v>
      </c>
      <c r="J256" s="575">
        <v>34222</v>
      </c>
      <c r="K256" s="575"/>
      <c r="L256" s="575">
        <v>34097</v>
      </c>
      <c r="M256" s="575"/>
      <c r="N256" s="575">
        <v>34222</v>
      </c>
      <c r="O256" s="575"/>
      <c r="P256" s="563">
        <v>34097</v>
      </c>
    </row>
    <row r="257" spans="1:16" ht="21.75" thickBot="1">
      <c r="C257" s="884" t="s">
        <v>589</v>
      </c>
      <c r="D257" s="884"/>
      <c r="E257" s="884"/>
      <c r="F257" s="884"/>
      <c r="G257" s="884"/>
      <c r="H257" s="884"/>
      <c r="J257" s="561">
        <f>SUM(J253:J256)</f>
        <v>38351</v>
      </c>
      <c r="K257" s="431"/>
      <c r="L257" s="561">
        <f>SUM(L253:L256)</f>
        <v>34097</v>
      </c>
      <c r="M257" s="431"/>
      <c r="N257" s="561">
        <f>SUM(N253:N256)</f>
        <v>50871</v>
      </c>
      <c r="O257" s="431"/>
      <c r="P257" s="561">
        <f>SUM(P253:P256)</f>
        <v>42537</v>
      </c>
    </row>
    <row r="258" spans="1:16" ht="21.75" thickTop="1">
      <c r="C258" s="560"/>
      <c r="D258" s="560"/>
      <c r="E258" s="560"/>
      <c r="F258" s="560"/>
      <c r="G258" s="560"/>
      <c r="H258" s="560"/>
      <c r="J258" s="583"/>
      <c r="K258" s="431"/>
      <c r="L258" s="583"/>
      <c r="M258" s="431"/>
      <c r="N258" s="562"/>
      <c r="O258" s="431"/>
      <c r="P258" s="583"/>
    </row>
    <row r="259" spans="1:16">
      <c r="C259" s="560"/>
      <c r="D259" s="560"/>
      <c r="E259" s="560"/>
      <c r="F259" s="560"/>
      <c r="G259" s="560"/>
      <c r="H259" s="560"/>
      <c r="J259" s="583"/>
      <c r="K259" s="431"/>
      <c r="L259" s="583"/>
      <c r="M259" s="431"/>
      <c r="N259" s="562"/>
      <c r="O259" s="431"/>
      <c r="P259" s="583"/>
    </row>
    <row r="260" spans="1:16">
      <c r="C260" s="560"/>
      <c r="D260" s="560"/>
      <c r="E260" s="560"/>
      <c r="F260" s="560"/>
      <c r="G260" s="560"/>
      <c r="H260" s="560"/>
      <c r="J260" s="583"/>
      <c r="K260" s="431"/>
      <c r="L260" s="583"/>
      <c r="M260" s="431"/>
      <c r="N260" s="562"/>
      <c r="O260" s="431"/>
      <c r="P260" s="583"/>
    </row>
    <row r="261" spans="1:16">
      <c r="C261" s="560"/>
      <c r="D261" s="560"/>
      <c r="E261" s="560"/>
      <c r="F261" s="560"/>
      <c r="G261" s="560"/>
      <c r="H261" s="560"/>
      <c r="J261" s="583"/>
      <c r="K261" s="431"/>
      <c r="L261" s="583"/>
      <c r="M261" s="431"/>
      <c r="N261" s="562"/>
      <c r="O261" s="431"/>
      <c r="P261" s="583"/>
    </row>
    <row r="262" spans="1:16">
      <c r="J262" s="562"/>
      <c r="K262" s="562"/>
      <c r="L262" s="562"/>
      <c r="M262" s="562"/>
      <c r="N262" s="562"/>
      <c r="O262" s="562"/>
      <c r="P262" s="563"/>
    </row>
    <row r="263" spans="1:16" s="49" customFormat="1">
      <c r="B263" s="50"/>
      <c r="D263" s="50"/>
      <c r="E263" s="69" t="s">
        <v>992</v>
      </c>
      <c r="F263" s="50"/>
      <c r="G263" s="50"/>
      <c r="H263" s="51"/>
      <c r="L263" s="52"/>
      <c r="M263" s="53"/>
      <c r="N263" s="69" t="s">
        <v>992</v>
      </c>
      <c r="O263" s="98"/>
      <c r="P263" s="98"/>
    </row>
    <row r="264" spans="1:16" s="49" customFormat="1">
      <c r="B264" s="50"/>
      <c r="D264" s="50"/>
      <c r="E264" s="677" t="s">
        <v>973</v>
      </c>
      <c r="G264" s="50"/>
      <c r="L264" s="52"/>
      <c r="M264" s="53"/>
      <c r="N264" s="727" t="s">
        <v>1080</v>
      </c>
      <c r="O264" s="54"/>
      <c r="P264" s="54"/>
    </row>
    <row r="265" spans="1:16" s="49" customFormat="1">
      <c r="B265" s="50"/>
      <c r="D265" s="50"/>
      <c r="E265" s="678" t="s">
        <v>991</v>
      </c>
      <c r="G265" s="50"/>
      <c r="L265" s="52"/>
      <c r="M265" s="53"/>
      <c r="N265" s="67" t="s">
        <v>991</v>
      </c>
      <c r="O265" s="54"/>
      <c r="P265" s="54"/>
    </row>
    <row r="266" spans="1:16" s="49" customFormat="1">
      <c r="A266" s="871" t="s">
        <v>993</v>
      </c>
      <c r="B266" s="871"/>
      <c r="C266" s="871"/>
      <c r="D266" s="871"/>
      <c r="E266" s="871"/>
      <c r="F266" s="871"/>
      <c r="G266" s="871"/>
      <c r="H266" s="871"/>
      <c r="I266" s="871"/>
      <c r="J266" s="871"/>
      <c r="K266" s="871"/>
      <c r="L266" s="871"/>
      <c r="M266" s="871"/>
      <c r="N266" s="871"/>
      <c r="O266" s="871"/>
      <c r="P266" s="871"/>
    </row>
    <row r="267" spans="1:16" ht="20.100000000000001" customHeight="1">
      <c r="J267" s="562"/>
      <c r="K267" s="562"/>
      <c r="L267" s="562"/>
      <c r="M267" s="562"/>
      <c r="N267" s="562"/>
      <c r="O267" s="562"/>
      <c r="P267" s="563">
        <v>19</v>
      </c>
    </row>
    <row r="268" spans="1:16" ht="20.100000000000001" customHeight="1">
      <c r="B268" s="554" t="s">
        <v>566</v>
      </c>
      <c r="C268" s="555" t="s">
        <v>678</v>
      </c>
      <c r="J268" s="121"/>
      <c r="L268" s="121"/>
      <c r="N268" s="124"/>
      <c r="P268" s="122"/>
    </row>
    <row r="269" spans="1:16" ht="20.100000000000001" customHeight="1">
      <c r="P269" s="102" t="s">
        <v>800</v>
      </c>
    </row>
    <row r="270" spans="1:16" ht="20.100000000000001" customHeight="1">
      <c r="J270" s="855" t="s">
        <v>584</v>
      </c>
      <c r="K270" s="855"/>
      <c r="L270" s="855"/>
      <c r="M270" s="171"/>
      <c r="N270" s="880" t="s">
        <v>585</v>
      </c>
      <c r="O270" s="880"/>
      <c r="P270" s="880"/>
    </row>
    <row r="271" spans="1:16" ht="20.100000000000001" customHeight="1">
      <c r="J271" s="885" t="s">
        <v>590</v>
      </c>
      <c r="K271" s="885"/>
      <c r="L271" s="885"/>
      <c r="M271" s="171"/>
      <c r="N271" s="885" t="s">
        <v>590</v>
      </c>
      <c r="O271" s="885"/>
      <c r="P271" s="885"/>
    </row>
    <row r="272" spans="1:16" ht="20.100000000000001" customHeight="1">
      <c r="J272" s="556" t="s">
        <v>591</v>
      </c>
      <c r="K272" s="557"/>
      <c r="L272" s="558" t="s">
        <v>592</v>
      </c>
      <c r="M272" s="421"/>
      <c r="N272" s="556" t="s">
        <v>591</v>
      </c>
      <c r="O272" s="557"/>
      <c r="P272" s="558" t="s">
        <v>592</v>
      </c>
    </row>
    <row r="273" spans="1:16" ht="20.100000000000001" customHeight="1">
      <c r="C273" s="564" t="s">
        <v>681</v>
      </c>
      <c r="J273" s="562"/>
      <c r="K273" s="562"/>
      <c r="L273" s="562"/>
      <c r="M273" s="562"/>
      <c r="N273" s="562"/>
      <c r="O273" s="562"/>
      <c r="P273" s="563"/>
    </row>
    <row r="274" spans="1:16" ht="20.100000000000001" customHeight="1">
      <c r="C274" s="396"/>
      <c r="D274" s="395" t="s">
        <v>639</v>
      </c>
      <c r="J274" s="575">
        <v>0</v>
      </c>
      <c r="K274" s="575"/>
      <c r="L274" s="575" t="s">
        <v>983</v>
      </c>
      <c r="M274" s="575"/>
      <c r="N274" s="575">
        <v>12204</v>
      </c>
      <c r="O274" s="575"/>
      <c r="P274" s="563">
        <v>15681</v>
      </c>
    </row>
    <row r="275" spans="1:16" ht="20.100000000000001" customHeight="1">
      <c r="C275" s="396"/>
      <c r="D275" s="395" t="s">
        <v>641</v>
      </c>
      <c r="J275" s="575">
        <v>0</v>
      </c>
      <c r="K275" s="575"/>
      <c r="L275" s="575">
        <v>5727</v>
      </c>
      <c r="M275" s="575"/>
      <c r="N275" s="575">
        <v>0</v>
      </c>
      <c r="O275" s="575"/>
      <c r="P275" s="563">
        <v>5727</v>
      </c>
    </row>
    <row r="276" spans="1:16" ht="20.100000000000001" customHeight="1">
      <c r="C276" s="396"/>
      <c r="D276" s="395" t="s">
        <v>646</v>
      </c>
      <c r="J276" s="575">
        <v>6420</v>
      </c>
      <c r="K276" s="575"/>
      <c r="L276" s="575">
        <v>7013</v>
      </c>
      <c r="M276" s="575"/>
      <c r="N276" s="575">
        <v>6420</v>
      </c>
      <c r="O276" s="575"/>
      <c r="P276" s="563">
        <v>7013</v>
      </c>
    </row>
    <row r="277" spans="1:16" ht="20.100000000000001" customHeight="1" thickBot="1">
      <c r="C277" s="888" t="s">
        <v>589</v>
      </c>
      <c r="D277" s="888"/>
      <c r="E277" s="888"/>
      <c r="F277" s="888"/>
      <c r="G277" s="888"/>
      <c r="H277" s="888"/>
      <c r="I277" s="888"/>
      <c r="J277" s="238">
        <v>6420</v>
      </c>
      <c r="K277" s="431"/>
      <c r="L277" s="238">
        <v>12740</v>
      </c>
      <c r="M277" s="431"/>
      <c r="N277" s="561">
        <v>18624</v>
      </c>
      <c r="O277" s="431"/>
      <c r="P277" s="238">
        <v>28421</v>
      </c>
    </row>
    <row r="278" spans="1:16" ht="20.100000000000001" customHeight="1" thickTop="1">
      <c r="C278" s="396" t="s">
        <v>1027</v>
      </c>
      <c r="D278" s="395"/>
      <c r="E278" s="19"/>
      <c r="H278" s="22"/>
      <c r="I278" s="133"/>
      <c r="J278" s="22"/>
      <c r="K278" s="133"/>
      <c r="L278" s="22"/>
      <c r="M278" s="678"/>
      <c r="N278" s="22"/>
      <c r="O278" s="678"/>
      <c r="P278" s="22"/>
    </row>
    <row r="279" spans="1:16" ht="20.100000000000001" customHeight="1">
      <c r="C279" s="395"/>
      <c r="D279" s="395" t="s">
        <v>639</v>
      </c>
      <c r="H279" s="22"/>
      <c r="I279" s="22"/>
      <c r="J279" s="581">
        <v>0</v>
      </c>
      <c r="K279" s="22"/>
      <c r="L279" s="130">
        <v>0</v>
      </c>
      <c r="M279" s="22"/>
      <c r="N279" s="684">
        <v>1771</v>
      </c>
      <c r="O279" s="22"/>
      <c r="P279" s="130">
        <v>0</v>
      </c>
    </row>
    <row r="280" spans="1:16" ht="20.100000000000001" customHeight="1">
      <c r="D280" s="395" t="s">
        <v>646</v>
      </c>
      <c r="J280" s="684">
        <v>931</v>
      </c>
      <c r="K280" s="22"/>
      <c r="L280" s="130">
        <v>0</v>
      </c>
      <c r="M280" s="22"/>
      <c r="N280" s="684">
        <v>931</v>
      </c>
      <c r="O280" s="22"/>
      <c r="P280" s="130">
        <v>0</v>
      </c>
    </row>
    <row r="281" spans="1:16" ht="20.100000000000001" customHeight="1" thickBot="1">
      <c r="C281" s="884" t="s">
        <v>589</v>
      </c>
      <c r="D281" s="884"/>
      <c r="E281" s="884"/>
      <c r="F281" s="884"/>
      <c r="G281" s="884"/>
      <c r="H281" s="884"/>
      <c r="J281" s="238">
        <v>931</v>
      </c>
      <c r="K281" s="431"/>
      <c r="L281" s="238">
        <v>0</v>
      </c>
      <c r="M281" s="431"/>
      <c r="N281" s="561">
        <v>2702</v>
      </c>
      <c r="O281" s="431"/>
      <c r="P281" s="238">
        <v>0</v>
      </c>
    </row>
    <row r="282" spans="1:16" ht="20.100000000000001" customHeight="1" thickTop="1">
      <c r="C282" s="560"/>
      <c r="D282" s="560"/>
      <c r="E282" s="560"/>
      <c r="F282" s="560"/>
      <c r="G282" s="560"/>
      <c r="H282" s="560"/>
      <c r="J282" s="583"/>
      <c r="K282" s="431"/>
      <c r="L282" s="583"/>
      <c r="M282" s="431"/>
      <c r="N282" s="562"/>
      <c r="O282" s="431"/>
      <c r="P282" s="583"/>
    </row>
    <row r="283" spans="1:16" ht="20.100000000000001" customHeight="1">
      <c r="A283" s="19"/>
      <c r="B283" s="565" t="s">
        <v>567</v>
      </c>
      <c r="C283" s="566" t="s">
        <v>588</v>
      </c>
    </row>
    <row r="284" spans="1:16" ht="20.100000000000001" customHeight="1">
      <c r="P284" s="102" t="s">
        <v>800</v>
      </c>
    </row>
    <row r="285" spans="1:16" ht="20.100000000000001" customHeight="1">
      <c r="J285" s="855" t="s">
        <v>584</v>
      </c>
      <c r="K285" s="855"/>
      <c r="L285" s="855"/>
      <c r="M285" s="21"/>
      <c r="N285" s="881" t="s">
        <v>585</v>
      </c>
      <c r="O285" s="881"/>
      <c r="P285" s="881"/>
    </row>
    <row r="286" spans="1:16" ht="20.100000000000001" customHeight="1">
      <c r="J286" s="847" t="s">
        <v>959</v>
      </c>
      <c r="K286" s="847"/>
      <c r="L286" s="847"/>
      <c r="M286" s="847"/>
      <c r="N286" s="847"/>
      <c r="O286" s="847"/>
      <c r="P286" s="847"/>
    </row>
    <row r="287" spans="1:16" ht="20.100000000000001" customHeight="1">
      <c r="J287" s="230" t="s">
        <v>586</v>
      </c>
      <c r="K287" s="421"/>
      <c r="L287" s="230" t="s">
        <v>587</v>
      </c>
      <c r="M287" s="38"/>
      <c r="N287" s="230" t="s">
        <v>586</v>
      </c>
      <c r="O287" s="421"/>
      <c r="P287" s="230" t="s">
        <v>587</v>
      </c>
    </row>
    <row r="288" spans="1:16" ht="20.100000000000001" customHeight="1">
      <c r="C288" s="418" t="s">
        <v>682</v>
      </c>
      <c r="F288" s="567"/>
      <c r="J288" s="559">
        <v>12148</v>
      </c>
      <c r="K288" s="559"/>
      <c r="L288" s="559">
        <v>4594</v>
      </c>
      <c r="M288" s="559"/>
      <c r="N288" s="559">
        <v>8705</v>
      </c>
      <c r="O288" s="559"/>
      <c r="P288" s="568">
        <v>3920</v>
      </c>
    </row>
    <row r="289" spans="1:16" ht="20.100000000000001" customHeight="1">
      <c r="C289" s="418" t="s">
        <v>683</v>
      </c>
      <c r="F289" s="567"/>
      <c r="J289" s="559">
        <v>105</v>
      </c>
      <c r="K289" s="559"/>
      <c r="L289" s="559">
        <v>201</v>
      </c>
      <c r="M289" s="559"/>
      <c r="N289" s="559">
        <v>105</v>
      </c>
      <c r="O289" s="559"/>
      <c r="P289" s="568">
        <v>191</v>
      </c>
    </row>
    <row r="290" spans="1:16" ht="20.100000000000001" customHeight="1" thickBot="1">
      <c r="C290" s="19"/>
      <c r="D290" s="19" t="s">
        <v>589</v>
      </c>
      <c r="G290" s="19"/>
      <c r="H290" s="19"/>
      <c r="I290" s="19"/>
      <c r="J290" s="561">
        <f>SUM(J288:J289)</f>
        <v>12253</v>
      </c>
      <c r="K290" s="569"/>
      <c r="L290" s="561">
        <v>4795</v>
      </c>
      <c r="M290" s="569"/>
      <c r="N290" s="561">
        <f>SUM(N288:N289)</f>
        <v>8810</v>
      </c>
      <c r="O290" s="569"/>
      <c r="P290" s="570">
        <v>4111</v>
      </c>
    </row>
    <row r="291" spans="1:16" ht="14.1" customHeight="1" thickTop="1">
      <c r="C291" s="555"/>
      <c r="D291" s="571"/>
      <c r="G291" s="19"/>
      <c r="H291" s="19"/>
      <c r="I291" s="19"/>
      <c r="J291" s="562"/>
      <c r="K291" s="569"/>
      <c r="L291" s="562"/>
      <c r="M291" s="569"/>
      <c r="N291" s="562"/>
      <c r="O291" s="569"/>
      <c r="P291" s="562"/>
    </row>
    <row r="292" spans="1:16">
      <c r="A292" s="572" t="s">
        <v>593</v>
      </c>
      <c r="B292" s="572"/>
      <c r="C292" s="572"/>
      <c r="D292" s="572"/>
      <c r="E292" s="572"/>
      <c r="G292" s="19"/>
      <c r="H292" s="19"/>
      <c r="I292" s="19"/>
      <c r="J292" s="562"/>
      <c r="K292" s="569"/>
      <c r="L292" s="562"/>
      <c r="M292" s="569"/>
      <c r="N292" s="562"/>
      <c r="O292" s="569"/>
      <c r="P292" s="562"/>
    </row>
    <row r="293" spans="1:16">
      <c r="A293" s="572"/>
      <c r="B293" s="453" t="s">
        <v>594</v>
      </c>
      <c r="D293" s="572"/>
      <c r="E293" s="572"/>
      <c r="G293" s="19"/>
      <c r="H293" s="19"/>
      <c r="I293" s="19"/>
      <c r="J293" s="562"/>
      <c r="K293" s="569"/>
      <c r="L293" s="562"/>
      <c r="M293" s="569"/>
      <c r="N293" s="562"/>
      <c r="O293" s="569"/>
      <c r="P293" s="562"/>
    </row>
    <row r="294" spans="1:16">
      <c r="A294" s="572"/>
      <c r="B294" s="572"/>
      <c r="D294" s="572"/>
      <c r="E294" s="572"/>
      <c r="G294" s="19"/>
      <c r="H294" s="19"/>
      <c r="I294" s="19"/>
      <c r="L294" s="22"/>
      <c r="M294" s="22"/>
      <c r="P294" s="102" t="s">
        <v>800</v>
      </c>
    </row>
    <row r="295" spans="1:16">
      <c r="A295" s="572"/>
      <c r="B295" s="572"/>
      <c r="D295" s="572"/>
      <c r="E295" s="572"/>
      <c r="G295" s="19"/>
      <c r="H295" s="19"/>
      <c r="I295" s="21"/>
      <c r="J295" s="855" t="s">
        <v>584</v>
      </c>
      <c r="K295" s="855"/>
      <c r="L295" s="855"/>
      <c r="M295" s="634"/>
      <c r="N295" s="886" t="s">
        <v>585</v>
      </c>
      <c r="O295" s="886"/>
      <c r="P295" s="886"/>
    </row>
    <row r="296" spans="1:16" ht="20.45" customHeight="1">
      <c r="A296" s="572"/>
      <c r="B296" s="572"/>
      <c r="D296" s="572"/>
      <c r="E296" s="572"/>
      <c r="G296" s="19"/>
      <c r="H296" s="19"/>
      <c r="I296" s="21"/>
      <c r="J296" s="907" t="s">
        <v>959</v>
      </c>
      <c r="K296" s="907"/>
      <c r="L296" s="907"/>
      <c r="M296" s="907"/>
      <c r="N296" s="907"/>
      <c r="O296" s="907"/>
      <c r="P296" s="907"/>
    </row>
    <row r="297" spans="1:16" ht="20.45" customHeight="1">
      <c r="A297" s="572"/>
      <c r="B297" s="572"/>
      <c r="D297" s="572"/>
      <c r="E297" s="572"/>
      <c r="G297" s="19"/>
      <c r="H297" s="19"/>
      <c r="I297" s="21"/>
      <c r="J297" s="7">
        <v>2018</v>
      </c>
      <c r="K297" s="103"/>
      <c r="L297" s="788" t="s">
        <v>587</v>
      </c>
      <c r="M297" s="103"/>
      <c r="N297" s="7">
        <v>2018</v>
      </c>
      <c r="O297" s="103"/>
      <c r="P297" s="788" t="s">
        <v>587</v>
      </c>
    </row>
    <row r="298" spans="1:16">
      <c r="A298" s="572"/>
      <c r="B298" s="573" t="s">
        <v>595</v>
      </c>
      <c r="D298" s="572"/>
      <c r="E298" s="572"/>
      <c r="G298" s="19"/>
      <c r="H298" s="19"/>
      <c r="I298" s="19"/>
      <c r="J298" s="575">
        <v>258938</v>
      </c>
      <c r="K298" s="548"/>
      <c r="L298" s="581">
        <v>57128</v>
      </c>
      <c r="M298" s="574"/>
      <c r="N298" s="787" t="s">
        <v>1003</v>
      </c>
      <c r="O298" s="785"/>
      <c r="P298" s="785">
        <v>56231</v>
      </c>
    </row>
    <row r="299" spans="1:16">
      <c r="A299" s="572"/>
      <c r="B299" s="573" t="s">
        <v>711</v>
      </c>
      <c r="D299" s="572"/>
      <c r="E299" s="572"/>
      <c r="G299" s="19"/>
      <c r="H299" s="19"/>
      <c r="I299" s="19"/>
      <c r="J299" s="575">
        <v>12002</v>
      </c>
      <c r="K299" s="548"/>
      <c r="L299" s="581">
        <v>3985</v>
      </c>
      <c r="M299" s="574"/>
      <c r="N299" s="787" t="s">
        <v>1004</v>
      </c>
      <c r="O299" s="786"/>
      <c r="P299" s="786">
        <v>3985</v>
      </c>
    </row>
    <row r="300" spans="1:16">
      <c r="A300" s="572"/>
      <c r="B300" s="573" t="s">
        <v>712</v>
      </c>
      <c r="D300" s="572"/>
      <c r="E300" s="572"/>
      <c r="G300" s="19"/>
      <c r="H300" s="19"/>
      <c r="I300" s="19"/>
      <c r="J300" s="575">
        <v>7959</v>
      </c>
      <c r="K300" s="548"/>
      <c r="L300" s="574">
        <v>0</v>
      </c>
      <c r="M300" s="548"/>
      <c r="N300" s="787" t="s">
        <v>1005</v>
      </c>
      <c r="O300" s="785"/>
      <c r="P300" s="785">
        <v>0</v>
      </c>
    </row>
    <row r="301" spans="1:16">
      <c r="A301" s="572"/>
      <c r="B301" s="573"/>
      <c r="D301" s="572"/>
      <c r="E301" s="572"/>
      <c r="G301" s="19"/>
      <c r="H301" s="19"/>
      <c r="I301" s="19"/>
      <c r="J301" s="575"/>
      <c r="K301" s="548"/>
      <c r="L301" s="574"/>
      <c r="M301" s="548"/>
      <c r="N301" s="787"/>
      <c r="O301" s="785"/>
      <c r="P301" s="785"/>
    </row>
    <row r="302" spans="1:16" s="110" customFormat="1" ht="17.100000000000001" customHeight="1">
      <c r="C302" s="643"/>
      <c r="D302" s="642"/>
      <c r="E302" s="643" t="s">
        <v>992</v>
      </c>
      <c r="J302" s="604"/>
      <c r="K302" s="541"/>
      <c r="L302" s="604"/>
      <c r="M302" s="541"/>
      <c r="N302" s="604" t="s">
        <v>992</v>
      </c>
      <c r="O302" s="541"/>
    </row>
    <row r="303" spans="1:16" s="110" customFormat="1" ht="17.100000000000001" customHeight="1">
      <c r="C303" s="643"/>
      <c r="D303" s="642"/>
      <c r="E303" s="643" t="s">
        <v>973</v>
      </c>
      <c r="J303" s="604"/>
      <c r="K303" s="541"/>
      <c r="L303" s="604"/>
      <c r="M303" s="541"/>
      <c r="N303" s="727" t="s">
        <v>1080</v>
      </c>
      <c r="O303" s="541"/>
    </row>
    <row r="304" spans="1:16" s="110" customFormat="1" ht="17.100000000000001" customHeight="1">
      <c r="C304" s="643"/>
      <c r="D304" s="642"/>
      <c r="E304" s="643" t="s">
        <v>991</v>
      </c>
      <c r="J304" s="604"/>
      <c r="K304" s="541"/>
      <c r="L304" s="604"/>
      <c r="M304" s="541"/>
      <c r="N304" s="604" t="s">
        <v>991</v>
      </c>
      <c r="O304" s="541"/>
    </row>
    <row r="305" spans="1:16" s="110" customFormat="1" ht="17.100000000000001" customHeight="1">
      <c r="A305" s="877" t="s">
        <v>993</v>
      </c>
      <c r="B305" s="877"/>
      <c r="C305" s="877"/>
      <c r="D305" s="877"/>
      <c r="E305" s="877"/>
      <c r="F305" s="877"/>
      <c r="G305" s="877"/>
      <c r="H305" s="877"/>
      <c r="I305" s="877"/>
      <c r="J305" s="877"/>
      <c r="K305" s="877"/>
      <c r="L305" s="877"/>
      <c r="M305" s="877"/>
      <c r="N305" s="877"/>
      <c r="O305" s="877"/>
      <c r="P305" s="877"/>
    </row>
    <row r="306" spans="1:16" ht="17.100000000000001" customHeight="1">
      <c r="B306" s="19"/>
      <c r="C306" s="555"/>
      <c r="D306" s="572"/>
      <c r="E306" s="571"/>
      <c r="F306" s="19"/>
      <c r="G306" s="19"/>
      <c r="H306" s="19"/>
      <c r="I306" s="19"/>
      <c r="J306" s="562"/>
      <c r="K306" s="569"/>
      <c r="L306" s="562"/>
      <c r="M306" s="569"/>
      <c r="N306" s="562"/>
      <c r="O306" s="569"/>
      <c r="P306" s="18">
        <v>20</v>
      </c>
    </row>
    <row r="307" spans="1:16">
      <c r="A307" s="19" t="s">
        <v>596</v>
      </c>
      <c r="B307" s="19"/>
      <c r="C307" s="555"/>
      <c r="D307" s="572"/>
      <c r="E307" s="571"/>
      <c r="F307" s="19"/>
      <c r="G307" s="19"/>
      <c r="H307" s="19"/>
      <c r="I307" s="19"/>
      <c r="J307" s="562"/>
      <c r="K307" s="569"/>
      <c r="L307" s="562"/>
      <c r="M307" s="569"/>
      <c r="N307" s="562"/>
      <c r="O307" s="569"/>
      <c r="P307" s="562"/>
    </row>
    <row r="308" spans="1:16" ht="18" customHeight="1">
      <c r="B308" s="19"/>
      <c r="C308" s="555"/>
      <c r="D308" s="572"/>
      <c r="E308" s="571"/>
      <c r="F308" s="19"/>
      <c r="G308" s="19"/>
      <c r="H308" s="19"/>
      <c r="I308" s="19"/>
      <c r="P308" s="102" t="s">
        <v>800</v>
      </c>
    </row>
    <row r="309" spans="1:16" ht="17.25" customHeight="1">
      <c r="B309" s="19"/>
      <c r="C309" s="555"/>
      <c r="D309" s="572"/>
      <c r="E309" s="571"/>
      <c r="F309" s="19"/>
      <c r="G309" s="19"/>
      <c r="H309" s="19"/>
      <c r="I309" s="19"/>
      <c r="J309" s="855" t="s">
        <v>584</v>
      </c>
      <c r="K309" s="855"/>
      <c r="L309" s="855"/>
      <c r="M309" s="171"/>
      <c r="N309" s="880" t="s">
        <v>585</v>
      </c>
      <c r="O309" s="880"/>
      <c r="P309" s="880"/>
    </row>
    <row r="310" spans="1:16">
      <c r="B310" s="19"/>
      <c r="C310" s="555"/>
      <c r="D310" s="572"/>
      <c r="E310" s="571"/>
      <c r="F310" s="19"/>
      <c r="G310" s="19"/>
      <c r="H310" s="19"/>
      <c r="I310" s="19"/>
      <c r="J310" s="885" t="s">
        <v>590</v>
      </c>
      <c r="K310" s="885"/>
      <c r="L310" s="885"/>
      <c r="M310" s="171"/>
      <c r="N310" s="885" t="s">
        <v>590</v>
      </c>
      <c r="O310" s="885"/>
      <c r="P310" s="885"/>
    </row>
    <row r="311" spans="1:16">
      <c r="B311" s="19"/>
      <c r="C311" s="555"/>
      <c r="D311" s="572"/>
      <c r="E311" s="571"/>
      <c r="F311" s="19"/>
      <c r="G311" s="19"/>
      <c r="H311" s="19"/>
      <c r="I311" s="19"/>
      <c r="J311" s="556" t="s">
        <v>591</v>
      </c>
      <c r="K311" s="557"/>
      <c r="L311" s="558" t="s">
        <v>592</v>
      </c>
      <c r="M311" s="421"/>
      <c r="N311" s="556" t="s">
        <v>591</v>
      </c>
      <c r="O311" s="557"/>
      <c r="P311" s="558" t="s">
        <v>592</v>
      </c>
    </row>
    <row r="312" spans="1:16">
      <c r="B312" s="395" t="s">
        <v>597</v>
      </c>
      <c r="C312" s="395"/>
      <c r="F312" s="19"/>
      <c r="G312" s="19"/>
      <c r="H312" s="19"/>
      <c r="I312" s="19"/>
      <c r="J312" s="575">
        <v>330.04407000000003</v>
      </c>
      <c r="K312" s="559"/>
      <c r="L312" s="576">
        <v>314</v>
      </c>
      <c r="M312" s="559"/>
      <c r="N312" s="575">
        <v>180</v>
      </c>
      <c r="O312" s="559"/>
      <c r="P312" s="575">
        <v>164</v>
      </c>
    </row>
    <row r="313" spans="1:16">
      <c r="B313" s="395" t="s">
        <v>598</v>
      </c>
      <c r="C313" s="395"/>
      <c r="F313" s="19"/>
      <c r="G313" s="19"/>
      <c r="H313" s="19"/>
      <c r="I313" s="19"/>
      <c r="J313" s="575">
        <v>36786.822219999995</v>
      </c>
      <c r="K313" s="559"/>
      <c r="L313" s="576">
        <v>41268</v>
      </c>
      <c r="M313" s="559"/>
      <c r="N313" s="575">
        <v>27333</v>
      </c>
      <c r="O313" s="559"/>
      <c r="P313" s="575">
        <v>29969</v>
      </c>
    </row>
    <row r="314" spans="1:16">
      <c r="B314" s="395" t="s">
        <v>684</v>
      </c>
      <c r="C314" s="395"/>
      <c r="F314" s="19"/>
      <c r="G314" s="19"/>
      <c r="H314" s="19"/>
      <c r="I314" s="19"/>
      <c r="J314" s="575">
        <v>28743.2752</v>
      </c>
      <c r="K314" s="559"/>
      <c r="L314" s="577">
        <v>2786</v>
      </c>
      <c r="M314" s="559"/>
      <c r="N314" s="575">
        <v>26305</v>
      </c>
      <c r="O314" s="559"/>
      <c r="P314" s="575">
        <v>652</v>
      </c>
    </row>
    <row r="315" spans="1:16" ht="18.75" customHeight="1" thickBot="1">
      <c r="B315" s="884" t="s">
        <v>589</v>
      </c>
      <c r="C315" s="884"/>
      <c r="D315" s="884"/>
      <c r="E315" s="884"/>
      <c r="F315" s="884"/>
      <c r="G315" s="884"/>
      <c r="H315" s="884"/>
      <c r="I315" s="19"/>
      <c r="J315" s="561">
        <f>SUM(J312:J314)</f>
        <v>65860.141489999995</v>
      </c>
      <c r="K315" s="569"/>
      <c r="L315" s="561">
        <f>SUM(L312:L314)</f>
        <v>44368</v>
      </c>
      <c r="M315" s="569"/>
      <c r="N315" s="561">
        <f>SUM(N312:N314)</f>
        <v>53818</v>
      </c>
      <c r="O315" s="569"/>
      <c r="P315" s="561">
        <f>SUM(P312:P314)</f>
        <v>30785</v>
      </c>
    </row>
    <row r="316" spans="1:16" ht="21.75" thickTop="1">
      <c r="A316" s="572"/>
      <c r="B316" s="573"/>
      <c r="D316" s="572"/>
      <c r="E316" s="572"/>
      <c r="G316" s="19"/>
      <c r="H316" s="19"/>
      <c r="I316" s="19"/>
      <c r="J316" s="574"/>
      <c r="K316" s="548"/>
      <c r="L316" s="574"/>
      <c r="M316" s="548"/>
      <c r="N316" s="575"/>
      <c r="O316" s="548"/>
      <c r="P316" s="574"/>
    </row>
    <row r="317" spans="1:16" ht="18.75" customHeight="1">
      <c r="A317" s="19" t="s">
        <v>960</v>
      </c>
      <c r="B317" s="19"/>
      <c r="C317" s="555"/>
      <c r="D317" s="572"/>
      <c r="E317" s="571"/>
      <c r="F317" s="19"/>
      <c r="G317" s="19"/>
      <c r="H317" s="19"/>
      <c r="I317" s="19"/>
      <c r="J317" s="562"/>
      <c r="K317" s="562"/>
      <c r="L317" s="562"/>
      <c r="M317" s="562"/>
      <c r="N317" s="562"/>
      <c r="O317" s="562"/>
      <c r="P317" s="22"/>
    </row>
    <row r="318" spans="1:16" ht="18.600000000000001" customHeight="1">
      <c r="B318" s="19"/>
      <c r="C318" s="555"/>
      <c r="D318" s="572"/>
      <c r="E318" s="571"/>
      <c r="F318" s="19"/>
      <c r="G318" s="19"/>
      <c r="H318" s="19"/>
      <c r="I318" s="19"/>
      <c r="J318" s="22"/>
      <c r="K318" s="22"/>
      <c r="L318" s="22"/>
      <c r="M318" s="22"/>
      <c r="N318" s="22"/>
      <c r="O318" s="22"/>
      <c r="P318" s="102" t="s">
        <v>800</v>
      </c>
    </row>
    <row r="319" spans="1:16" ht="18" customHeight="1">
      <c r="B319" s="19"/>
      <c r="C319" s="555"/>
      <c r="D319" s="572"/>
      <c r="E319" s="571"/>
      <c r="F319" s="19"/>
      <c r="G319" s="19"/>
      <c r="H319" s="19"/>
      <c r="I319" s="19"/>
      <c r="J319" s="889" t="s">
        <v>584</v>
      </c>
      <c r="K319" s="889"/>
      <c r="L319" s="889"/>
      <c r="M319" s="889"/>
      <c r="N319" s="889"/>
      <c r="O319" s="889"/>
      <c r="P319" s="889"/>
    </row>
    <row r="320" spans="1:16">
      <c r="B320" s="19"/>
      <c r="C320" s="555"/>
      <c r="D320" s="572"/>
      <c r="E320" s="571"/>
      <c r="F320" s="19"/>
      <c r="G320" s="19"/>
      <c r="H320" s="19"/>
      <c r="I320" s="19"/>
      <c r="J320" s="887" t="s">
        <v>807</v>
      </c>
      <c r="K320" s="845"/>
      <c r="L320" s="845"/>
      <c r="M320" s="21"/>
      <c r="N320" s="887" t="s">
        <v>1006</v>
      </c>
      <c r="O320" s="845"/>
      <c r="P320" s="845"/>
    </row>
    <row r="321" spans="2:16">
      <c r="B321" s="19"/>
      <c r="C321" s="555"/>
      <c r="D321" s="572"/>
      <c r="E321" s="571"/>
      <c r="F321" s="19"/>
      <c r="G321" s="19"/>
      <c r="H321" s="19"/>
      <c r="I321" s="19"/>
      <c r="J321" s="230" t="s">
        <v>687</v>
      </c>
      <c r="K321" s="231"/>
      <c r="L321" s="6" t="s">
        <v>686</v>
      </c>
      <c r="M321" s="21"/>
      <c r="N321" s="230" t="s">
        <v>687</v>
      </c>
      <c r="O321" s="231"/>
      <c r="P321" s="6" t="s">
        <v>686</v>
      </c>
    </row>
    <row r="322" spans="2:16" ht="19.5" customHeight="1">
      <c r="B322" s="578" t="s">
        <v>689</v>
      </c>
      <c r="C322" s="484"/>
      <c r="E322" s="579"/>
      <c r="F322" s="579"/>
      <c r="G322" s="19"/>
      <c r="H322" s="19"/>
      <c r="I322" s="19"/>
      <c r="J322" s="580"/>
      <c r="K322" s="581"/>
      <c r="L322" s="582"/>
      <c r="M322" s="569"/>
      <c r="N322" s="580"/>
      <c r="O322" s="581"/>
      <c r="P322" s="582"/>
    </row>
    <row r="323" spans="2:16">
      <c r="B323" s="487"/>
      <c r="C323" s="484" t="s">
        <v>690</v>
      </c>
      <c r="E323" s="579"/>
      <c r="F323" s="579"/>
      <c r="G323" s="19"/>
      <c r="H323" s="19"/>
      <c r="I323" s="19"/>
      <c r="J323" s="581">
        <v>26449</v>
      </c>
      <c r="K323" s="581"/>
      <c r="L323" s="24">
        <v>265686</v>
      </c>
      <c r="M323" s="569"/>
      <c r="N323" s="581">
        <v>198899.856</v>
      </c>
      <c r="O323" s="581"/>
      <c r="P323" s="24">
        <v>447220.41100000002</v>
      </c>
    </row>
    <row r="324" spans="2:16">
      <c r="B324" s="487"/>
      <c r="C324" s="484" t="s">
        <v>691</v>
      </c>
      <c r="E324" s="579"/>
      <c r="F324" s="579"/>
      <c r="G324" s="19"/>
      <c r="H324" s="19"/>
      <c r="I324" s="19"/>
      <c r="J324" s="581">
        <v>119075</v>
      </c>
      <c r="K324" s="581"/>
      <c r="L324" s="24">
        <v>121295</v>
      </c>
      <c r="M324" s="569"/>
      <c r="N324" s="581">
        <v>133906</v>
      </c>
      <c r="O324" s="581"/>
      <c r="P324" s="24">
        <v>135593</v>
      </c>
    </row>
    <row r="325" spans="2:16">
      <c r="B325" s="487"/>
      <c r="C325" s="484" t="s">
        <v>984</v>
      </c>
      <c r="E325" s="579"/>
      <c r="F325" s="579"/>
      <c r="G325" s="19"/>
      <c r="H325" s="19"/>
      <c r="I325" s="19"/>
      <c r="J325" s="581">
        <v>21798</v>
      </c>
      <c r="K325" s="581"/>
      <c r="L325" s="24">
        <v>22328</v>
      </c>
      <c r="M325" s="569"/>
      <c r="N325" s="581">
        <v>0</v>
      </c>
      <c r="O325" s="581"/>
      <c r="P325" s="24">
        <v>0</v>
      </c>
    </row>
    <row r="326" spans="2:16">
      <c r="B326" s="890" t="s">
        <v>589</v>
      </c>
      <c r="C326" s="890"/>
      <c r="D326" s="890"/>
      <c r="E326" s="890"/>
      <c r="F326" s="890"/>
      <c r="G326" s="890"/>
      <c r="H326" s="890"/>
      <c r="I326" s="19"/>
      <c r="J326" s="789">
        <v>167322</v>
      </c>
      <c r="K326" s="583"/>
      <c r="L326" s="790">
        <v>409309</v>
      </c>
      <c r="M326" s="562"/>
      <c r="N326" s="789">
        <f>SUM(N323:N325)</f>
        <v>332805.85600000003</v>
      </c>
      <c r="O326" s="583"/>
      <c r="P326" s="790">
        <v>582813</v>
      </c>
    </row>
    <row r="327" spans="2:16">
      <c r="B327" s="584" t="s">
        <v>696</v>
      </c>
      <c r="C327" s="484" t="s">
        <v>599</v>
      </c>
      <c r="E327" s="579"/>
      <c r="F327" s="579"/>
      <c r="G327" s="19"/>
      <c r="H327" s="19"/>
      <c r="I327" s="19"/>
      <c r="J327" s="429">
        <v>241987</v>
      </c>
      <c r="K327" s="581"/>
      <c r="L327" s="25">
        <v>0</v>
      </c>
      <c r="M327" s="569"/>
      <c r="N327" s="429">
        <v>250007.31299999999</v>
      </c>
      <c r="O327" s="581"/>
      <c r="P327" s="25">
        <v>0</v>
      </c>
    </row>
    <row r="328" spans="2:16" ht="21.75" thickBot="1">
      <c r="B328" s="579"/>
      <c r="C328" s="585" t="s">
        <v>697</v>
      </c>
      <c r="E328" s="579"/>
      <c r="F328" s="579"/>
      <c r="G328" s="19"/>
      <c r="H328" s="19"/>
      <c r="I328" s="19"/>
      <c r="J328" s="430">
        <f>SUM(J326:J327)</f>
        <v>409309</v>
      </c>
      <c r="K328" s="583"/>
      <c r="L328" s="200">
        <v>409309</v>
      </c>
      <c r="M328" s="569"/>
      <c r="N328" s="430">
        <f>SUM(N326:N327)</f>
        <v>582813.16899999999</v>
      </c>
      <c r="O328" s="583"/>
      <c r="P328" s="200">
        <v>582812.66100000008</v>
      </c>
    </row>
    <row r="329" spans="2:16" ht="12" customHeight="1" thickTop="1">
      <c r="B329" s="579"/>
      <c r="C329" s="585"/>
      <c r="E329" s="579"/>
      <c r="F329" s="579"/>
      <c r="G329" s="19"/>
      <c r="H329" s="19"/>
      <c r="I329" s="19"/>
      <c r="J329" s="583"/>
      <c r="K329" s="583"/>
      <c r="L329" s="15"/>
      <c r="M329" s="569"/>
      <c r="N329" s="583"/>
      <c r="O329" s="583"/>
      <c r="P329" s="15"/>
    </row>
    <row r="330" spans="2:16" ht="18.600000000000001" customHeight="1">
      <c r="B330" s="19"/>
      <c r="C330" s="555"/>
      <c r="D330" s="572"/>
      <c r="E330" s="571"/>
      <c r="F330" s="19"/>
      <c r="G330" s="19"/>
      <c r="H330" s="19"/>
      <c r="I330" s="19"/>
      <c r="J330" s="22"/>
      <c r="K330" s="22"/>
      <c r="L330" s="22"/>
      <c r="M330" s="22"/>
      <c r="N330" s="22"/>
      <c r="O330" s="22"/>
      <c r="P330" s="102" t="s">
        <v>800</v>
      </c>
    </row>
    <row r="331" spans="2:16" ht="18" customHeight="1">
      <c r="B331" s="19"/>
      <c r="C331" s="555"/>
      <c r="D331" s="572"/>
      <c r="E331" s="571"/>
      <c r="F331" s="19"/>
      <c r="G331" s="19"/>
      <c r="H331" s="19"/>
      <c r="I331" s="19"/>
      <c r="J331" s="889" t="s">
        <v>585</v>
      </c>
      <c r="K331" s="889"/>
      <c r="L331" s="889"/>
      <c r="M331" s="889"/>
      <c r="N331" s="889"/>
      <c r="O331" s="889"/>
      <c r="P331" s="889"/>
    </row>
    <row r="332" spans="2:16">
      <c r="B332" s="19"/>
      <c r="C332" s="555"/>
      <c r="D332" s="572"/>
      <c r="E332" s="571"/>
      <c r="F332" s="19"/>
      <c r="G332" s="19"/>
      <c r="H332" s="19"/>
      <c r="I332" s="19"/>
      <c r="J332" s="887" t="s">
        <v>807</v>
      </c>
      <c r="K332" s="845"/>
      <c r="L332" s="845"/>
      <c r="M332" s="21"/>
      <c r="N332" s="887" t="s">
        <v>1006</v>
      </c>
      <c r="O332" s="845"/>
      <c r="P332" s="845"/>
    </row>
    <row r="333" spans="2:16">
      <c r="B333" s="19"/>
      <c r="C333" s="555"/>
      <c r="D333" s="572"/>
      <c r="E333" s="571"/>
      <c r="F333" s="19"/>
      <c r="G333" s="19"/>
      <c r="H333" s="19"/>
      <c r="I333" s="19"/>
      <c r="J333" s="230" t="s">
        <v>687</v>
      </c>
      <c r="K333" s="231"/>
      <c r="L333" s="6" t="s">
        <v>686</v>
      </c>
      <c r="M333" s="21"/>
      <c r="N333" s="230" t="s">
        <v>687</v>
      </c>
      <c r="O333" s="231"/>
      <c r="P333" s="6" t="s">
        <v>686</v>
      </c>
    </row>
    <row r="334" spans="2:16" ht="19.5" customHeight="1">
      <c r="B334" s="578" t="s">
        <v>689</v>
      </c>
      <c r="C334" s="484"/>
      <c r="E334" s="579"/>
      <c r="F334" s="579"/>
      <c r="G334" s="19"/>
      <c r="H334" s="19"/>
      <c r="I334" s="19"/>
      <c r="J334" s="580"/>
      <c r="K334" s="581"/>
      <c r="L334" s="582"/>
      <c r="M334" s="569"/>
      <c r="N334" s="580"/>
      <c r="O334" s="581"/>
      <c r="P334" s="582"/>
    </row>
    <row r="335" spans="2:16" ht="20.25" customHeight="1">
      <c r="B335" s="487"/>
      <c r="C335" s="484" t="s">
        <v>690</v>
      </c>
      <c r="E335" s="579"/>
      <c r="F335" s="579"/>
      <c r="G335" s="19"/>
      <c r="H335" s="19"/>
      <c r="I335" s="19"/>
      <c r="J335" s="581">
        <v>25327</v>
      </c>
      <c r="K335" s="581"/>
      <c r="L335" s="24">
        <v>264672</v>
      </c>
      <c r="M335" s="569"/>
      <c r="N335" s="581">
        <v>50770.534</v>
      </c>
      <c r="O335" s="581"/>
      <c r="P335" s="24">
        <v>412339</v>
      </c>
    </row>
    <row r="336" spans="2:16" ht="20.25" customHeight="1">
      <c r="B336" s="487"/>
      <c r="C336" s="484" t="s">
        <v>691</v>
      </c>
      <c r="E336" s="579"/>
      <c r="F336" s="579"/>
      <c r="G336" s="19"/>
      <c r="H336" s="19"/>
      <c r="I336" s="19"/>
      <c r="J336" s="581">
        <v>119075</v>
      </c>
      <c r="K336" s="581"/>
      <c r="L336" s="24">
        <v>121295.2</v>
      </c>
      <c r="M336" s="569"/>
      <c r="N336" s="581">
        <v>133905.492</v>
      </c>
      <c r="O336" s="581"/>
      <c r="P336" s="24">
        <v>135592.25</v>
      </c>
    </row>
    <row r="337" spans="1:18" ht="20.25" customHeight="1">
      <c r="B337" s="487"/>
      <c r="C337" s="484" t="s">
        <v>984</v>
      </c>
      <c r="E337" s="579"/>
      <c r="F337" s="579"/>
      <c r="G337" s="19"/>
      <c r="H337" s="19"/>
      <c r="I337" s="19"/>
      <c r="J337" s="581">
        <v>130</v>
      </c>
      <c r="K337" s="581"/>
      <c r="L337" s="24">
        <v>126</v>
      </c>
      <c r="M337" s="569"/>
      <c r="N337" s="581">
        <v>0</v>
      </c>
      <c r="O337" s="581"/>
      <c r="P337" s="24">
        <v>0</v>
      </c>
    </row>
    <row r="338" spans="1:18" ht="20.25" customHeight="1">
      <c r="B338" s="890" t="s">
        <v>589</v>
      </c>
      <c r="C338" s="890"/>
      <c r="D338" s="890"/>
      <c r="E338" s="890"/>
      <c r="F338" s="890"/>
      <c r="G338" s="890"/>
      <c r="H338" s="890"/>
      <c r="I338" s="19"/>
      <c r="J338" s="789">
        <v>144532</v>
      </c>
      <c r="K338" s="583"/>
      <c r="L338" s="790">
        <v>386093</v>
      </c>
      <c r="M338" s="562"/>
      <c r="N338" s="789">
        <v>184676.02600000001</v>
      </c>
      <c r="O338" s="583"/>
      <c r="P338" s="790">
        <f>SUM(P335:P337)</f>
        <v>547931.25</v>
      </c>
    </row>
    <row r="339" spans="1:18" ht="20.25" customHeight="1">
      <c r="B339" s="584" t="s">
        <v>696</v>
      </c>
      <c r="C339" s="484" t="s">
        <v>599</v>
      </c>
      <c r="E339" s="579"/>
      <c r="F339" s="579"/>
      <c r="G339" s="19"/>
      <c r="H339" s="19"/>
      <c r="I339" s="19"/>
      <c r="J339" s="429">
        <v>241561.32527</v>
      </c>
      <c r="K339" s="581"/>
      <c r="L339" s="25">
        <v>0</v>
      </c>
      <c r="M339" s="569"/>
      <c r="N339" s="429">
        <v>363254.51400000002</v>
      </c>
      <c r="O339" s="581"/>
      <c r="P339" s="25">
        <v>0</v>
      </c>
    </row>
    <row r="340" spans="1:18" ht="20.25" customHeight="1" thickBot="1">
      <c r="B340" s="579"/>
      <c r="C340" s="585" t="s">
        <v>697</v>
      </c>
      <c r="E340" s="579"/>
      <c r="F340" s="579"/>
      <c r="G340" s="19"/>
      <c r="H340" s="19"/>
      <c r="I340" s="19"/>
      <c r="J340" s="430">
        <v>386093.32527000003</v>
      </c>
      <c r="K340" s="583"/>
      <c r="L340" s="200">
        <v>386093</v>
      </c>
      <c r="M340" s="569"/>
      <c r="N340" s="430">
        <v>547930.54</v>
      </c>
      <c r="O340" s="583"/>
      <c r="P340" s="200">
        <f>SUM(P338:P339)</f>
        <v>547931.25</v>
      </c>
    </row>
    <row r="341" spans="1:18" s="49" customFormat="1" ht="20.100000000000001" customHeight="1" thickTop="1">
      <c r="B341" s="50"/>
      <c r="D341" s="50"/>
      <c r="E341" s="69" t="s">
        <v>992</v>
      </c>
      <c r="F341" s="50"/>
      <c r="G341" s="50"/>
      <c r="H341" s="51"/>
      <c r="L341" s="52"/>
      <c r="M341" s="53"/>
      <c r="N341" s="69" t="s">
        <v>992</v>
      </c>
      <c r="O341" s="98"/>
      <c r="P341" s="98"/>
    </row>
    <row r="342" spans="1:18" s="49" customFormat="1" ht="20.100000000000001" customHeight="1">
      <c r="B342" s="50"/>
      <c r="D342" s="50"/>
      <c r="E342" s="677" t="s">
        <v>973</v>
      </c>
      <c r="G342" s="50"/>
      <c r="L342" s="52"/>
      <c r="M342" s="53"/>
      <c r="N342" s="727" t="s">
        <v>1080</v>
      </c>
      <c r="O342" s="54"/>
      <c r="P342" s="54"/>
    </row>
    <row r="343" spans="1:18" s="49" customFormat="1" ht="20.100000000000001" customHeight="1">
      <c r="B343" s="50"/>
      <c r="D343" s="50"/>
      <c r="E343" s="678" t="s">
        <v>991</v>
      </c>
      <c r="G343" s="50"/>
      <c r="L343" s="52"/>
      <c r="M343" s="53"/>
      <c r="N343" s="67" t="s">
        <v>991</v>
      </c>
      <c r="O343" s="54"/>
      <c r="P343" s="54"/>
    </row>
    <row r="344" spans="1:18" s="49" customFormat="1" ht="20.100000000000001" customHeight="1">
      <c r="A344" s="871" t="s">
        <v>993</v>
      </c>
      <c r="B344" s="871"/>
      <c r="C344" s="871"/>
      <c r="D344" s="871"/>
      <c r="E344" s="871"/>
      <c r="F344" s="871"/>
      <c r="G344" s="871"/>
      <c r="H344" s="871"/>
      <c r="I344" s="871"/>
      <c r="J344" s="871"/>
      <c r="K344" s="871"/>
      <c r="L344" s="871"/>
      <c r="M344" s="871"/>
      <c r="N344" s="871"/>
      <c r="O344" s="871"/>
      <c r="P344" s="871"/>
    </row>
    <row r="345" spans="1:18" ht="18.95" customHeight="1">
      <c r="C345" s="555"/>
      <c r="D345" s="572"/>
      <c r="E345" s="571"/>
      <c r="F345" s="19"/>
      <c r="G345" s="19"/>
      <c r="H345" s="19"/>
      <c r="I345" s="19"/>
      <c r="J345" s="562"/>
      <c r="K345" s="569"/>
      <c r="L345" s="562"/>
      <c r="M345" s="569"/>
      <c r="N345" s="562"/>
      <c r="O345" s="569"/>
      <c r="P345" s="678">
        <v>21</v>
      </c>
    </row>
    <row r="346" spans="1:18" ht="18.95" customHeight="1">
      <c r="A346" s="19" t="s">
        <v>1007</v>
      </c>
      <c r="B346" s="19"/>
      <c r="C346" s="555"/>
      <c r="D346" s="572"/>
      <c r="E346" s="571"/>
      <c r="F346" s="19"/>
      <c r="G346" s="19"/>
      <c r="H346" s="19"/>
      <c r="I346" s="19"/>
      <c r="J346" s="562"/>
      <c r="K346" s="562"/>
      <c r="L346" s="562"/>
      <c r="M346" s="562"/>
      <c r="N346" s="562"/>
      <c r="O346" s="562"/>
      <c r="P346" s="22"/>
    </row>
    <row r="347" spans="1:18" ht="18.95" customHeight="1">
      <c r="B347" s="19"/>
      <c r="C347" s="586" t="s">
        <v>1054</v>
      </c>
      <c r="D347" s="572"/>
      <c r="E347" s="571"/>
      <c r="F347" s="19"/>
      <c r="G347" s="19"/>
      <c r="H347" s="19"/>
      <c r="I347" s="19"/>
      <c r="J347" s="562"/>
      <c r="K347" s="569"/>
      <c r="L347" s="562"/>
      <c r="M347" s="569"/>
      <c r="N347" s="562"/>
      <c r="O347" s="569"/>
      <c r="R347" s="741"/>
    </row>
    <row r="348" spans="1:18" ht="18.95" customHeight="1">
      <c r="B348" s="18" t="s">
        <v>1055</v>
      </c>
      <c r="C348" s="555"/>
      <c r="D348" s="572"/>
      <c r="E348" s="571"/>
      <c r="F348" s="19"/>
      <c r="G348" s="19"/>
      <c r="H348" s="19"/>
      <c r="I348" s="19"/>
      <c r="J348" s="562"/>
      <c r="K348" s="569"/>
      <c r="L348" s="562"/>
      <c r="M348" s="569"/>
      <c r="N348" s="562"/>
      <c r="O348" s="569"/>
    </row>
    <row r="349" spans="1:18" ht="18.95" customHeight="1">
      <c r="B349" s="18" t="s">
        <v>1056</v>
      </c>
      <c r="C349" s="555"/>
      <c r="D349" s="572"/>
      <c r="E349" s="571"/>
      <c r="F349" s="19"/>
      <c r="G349" s="19"/>
      <c r="H349" s="19"/>
      <c r="I349" s="19"/>
      <c r="J349" s="562"/>
      <c r="K349" s="569"/>
      <c r="L349" s="562"/>
      <c r="M349" s="569"/>
      <c r="N349" s="562"/>
      <c r="O349" s="569"/>
    </row>
    <row r="350" spans="1:18" ht="18.95" customHeight="1">
      <c r="C350" s="555"/>
      <c r="D350" s="572"/>
      <c r="E350" s="571"/>
      <c r="F350" s="19"/>
      <c r="G350" s="19"/>
      <c r="H350" s="19"/>
      <c r="I350" s="19"/>
      <c r="J350" s="562"/>
      <c r="K350" s="569"/>
      <c r="L350" s="562"/>
      <c r="M350" s="569"/>
      <c r="N350" s="562"/>
      <c r="O350" s="569"/>
    </row>
    <row r="351" spans="1:18" ht="18.95" customHeight="1">
      <c r="A351" s="19" t="s">
        <v>961</v>
      </c>
      <c r="D351" s="19"/>
      <c r="J351" s="157"/>
      <c r="K351" s="19"/>
      <c r="L351" s="157"/>
      <c r="M351" s="145"/>
      <c r="N351" s="157"/>
      <c r="O351" s="145"/>
      <c r="P351" s="157"/>
    </row>
    <row r="352" spans="1:18" ht="18.95" customHeight="1">
      <c r="D352" s="19"/>
      <c r="P352" s="102" t="s">
        <v>800</v>
      </c>
    </row>
    <row r="353" spans="1:16" ht="18.95" customHeight="1">
      <c r="D353" s="19"/>
      <c r="J353" s="855" t="s">
        <v>584</v>
      </c>
      <c r="K353" s="855"/>
      <c r="L353" s="855"/>
      <c r="M353" s="171"/>
      <c r="N353" s="880" t="s">
        <v>585</v>
      </c>
      <c r="O353" s="880"/>
      <c r="P353" s="880"/>
    </row>
    <row r="354" spans="1:16" ht="18.95" customHeight="1">
      <c r="D354" s="19"/>
      <c r="J354" s="885" t="s">
        <v>590</v>
      </c>
      <c r="K354" s="885"/>
      <c r="L354" s="885"/>
      <c r="M354" s="171"/>
      <c r="N354" s="885" t="s">
        <v>590</v>
      </c>
      <c r="O354" s="885"/>
      <c r="P354" s="885"/>
    </row>
    <row r="355" spans="1:16" ht="18.95" customHeight="1">
      <c r="D355" s="19"/>
      <c r="J355" s="558" t="s">
        <v>591</v>
      </c>
      <c r="K355" s="557"/>
      <c r="L355" s="558" t="s">
        <v>592</v>
      </c>
      <c r="M355" s="421"/>
      <c r="N355" s="558" t="s">
        <v>591</v>
      </c>
      <c r="O355" s="557"/>
      <c r="P355" s="558" t="s">
        <v>592</v>
      </c>
    </row>
    <row r="356" spans="1:16" ht="18.95" customHeight="1">
      <c r="B356" s="19" t="s">
        <v>601</v>
      </c>
      <c r="J356" s="424"/>
      <c r="K356" s="421"/>
      <c r="L356" s="424"/>
      <c r="M356" s="421"/>
      <c r="N356" s="424"/>
      <c r="O356" s="421"/>
      <c r="P356" s="424"/>
    </row>
    <row r="357" spans="1:16" ht="18.95" customHeight="1">
      <c r="C357" s="18" t="s">
        <v>600</v>
      </c>
      <c r="J357" s="495">
        <v>30492</v>
      </c>
      <c r="K357" s="421"/>
      <c r="L357" s="495">
        <v>13244.057000000001</v>
      </c>
      <c r="M357" s="496"/>
      <c r="N357" s="495">
        <v>137060</v>
      </c>
      <c r="O357" s="496"/>
      <c r="P357" s="495">
        <v>109822</v>
      </c>
    </row>
    <row r="358" spans="1:16" ht="18.95" customHeight="1">
      <c r="C358" s="18" t="s">
        <v>602</v>
      </c>
      <c r="J358" s="495">
        <v>227060</v>
      </c>
      <c r="K358" s="421"/>
      <c r="L358" s="495">
        <v>229252.23699999999</v>
      </c>
      <c r="M358" s="496"/>
      <c r="N358" s="495">
        <v>212365</v>
      </c>
      <c r="O358" s="496"/>
      <c r="P358" s="495">
        <v>216074</v>
      </c>
    </row>
    <row r="359" spans="1:16" ht="18.95" customHeight="1">
      <c r="D359" s="19" t="s">
        <v>589</v>
      </c>
      <c r="J359" s="776">
        <v>257552</v>
      </c>
      <c r="K359" s="19"/>
      <c r="L359" s="776">
        <v>242496.29399999999</v>
      </c>
      <c r="M359" s="145"/>
      <c r="N359" s="776">
        <v>349425</v>
      </c>
      <c r="O359" s="145"/>
      <c r="P359" s="776">
        <v>325896</v>
      </c>
    </row>
    <row r="360" spans="1:16" ht="18.95" customHeight="1">
      <c r="B360" s="108"/>
      <c r="C360" s="18" t="s">
        <v>603</v>
      </c>
      <c r="J360" s="156">
        <v>-8454</v>
      </c>
      <c r="K360" s="22"/>
      <c r="L360" s="156">
        <v>-8197.4599999999991</v>
      </c>
      <c r="M360" s="14"/>
      <c r="N360" s="156">
        <v>-7286</v>
      </c>
      <c r="O360" s="14"/>
      <c r="P360" s="156">
        <v>-7029.9915799999999</v>
      </c>
    </row>
    <row r="361" spans="1:16" ht="18.95" customHeight="1">
      <c r="C361" s="19"/>
      <c r="D361" s="19" t="s">
        <v>604</v>
      </c>
      <c r="J361" s="587">
        <v>249098</v>
      </c>
      <c r="K361" s="19"/>
      <c r="L361" s="587">
        <v>234298.834</v>
      </c>
      <c r="M361" s="145"/>
      <c r="N361" s="587">
        <v>342139</v>
      </c>
      <c r="O361" s="145"/>
      <c r="P361" s="587">
        <v>318866.00842000003</v>
      </c>
    </row>
    <row r="362" spans="1:16" ht="18.95" customHeight="1">
      <c r="C362" s="18" t="s">
        <v>602</v>
      </c>
      <c r="J362" s="156"/>
      <c r="L362" s="156"/>
      <c r="M362" s="11"/>
      <c r="N362" s="156"/>
      <c r="O362" s="11"/>
      <c r="P362" s="156"/>
    </row>
    <row r="363" spans="1:16" ht="18.95" customHeight="1">
      <c r="D363" s="395" t="s">
        <v>698</v>
      </c>
      <c r="E363" s="395"/>
      <c r="J363" s="629">
        <v>2528</v>
      </c>
      <c r="K363" s="629"/>
      <c r="L363" s="653">
        <v>1722.0809999999999</v>
      </c>
      <c r="M363" s="653"/>
      <c r="N363" s="653">
        <v>2994</v>
      </c>
      <c r="O363" s="653"/>
      <c r="P363" s="653">
        <v>2030.037</v>
      </c>
    </row>
    <row r="364" spans="1:16" ht="18.95" customHeight="1">
      <c r="D364" s="395" t="s">
        <v>963</v>
      </c>
      <c r="E364" s="395"/>
      <c r="J364" s="684">
        <v>600</v>
      </c>
      <c r="K364" s="629"/>
      <c r="L364" s="681">
        <v>2672.7959999999998</v>
      </c>
      <c r="M364" s="682"/>
      <c r="N364" s="681">
        <v>0</v>
      </c>
      <c r="O364" s="682"/>
      <c r="P364" s="681">
        <v>0</v>
      </c>
    </row>
    <row r="365" spans="1:16" s="19" customFormat="1" ht="18.95" customHeight="1">
      <c r="B365" s="18"/>
      <c r="C365" s="18"/>
      <c r="D365" s="395" t="s">
        <v>602</v>
      </c>
      <c r="E365" s="395"/>
      <c r="F365" s="18"/>
      <c r="J365" s="628">
        <v>1327</v>
      </c>
      <c r="K365" s="629"/>
      <c r="L365" s="683">
        <v>785</v>
      </c>
      <c r="M365" s="682"/>
      <c r="N365" s="683">
        <v>865</v>
      </c>
      <c r="O365" s="682"/>
      <c r="P365" s="683">
        <v>751.88300000000004</v>
      </c>
    </row>
    <row r="366" spans="1:16" ht="18.95" customHeight="1">
      <c r="D366" s="874" t="s">
        <v>589</v>
      </c>
      <c r="E366" s="874"/>
      <c r="F366" s="874"/>
      <c r="G366" s="874"/>
      <c r="H366" s="874"/>
      <c r="J366" s="692">
        <v>4455</v>
      </c>
      <c r="K366" s="625"/>
      <c r="L366" s="692">
        <f>SUM(L363:L365)</f>
        <v>5179.8769999999995</v>
      </c>
      <c r="M366" s="693"/>
      <c r="N366" s="692">
        <v>3859</v>
      </c>
      <c r="O366" s="693"/>
      <c r="P366" s="692">
        <v>2781.92</v>
      </c>
    </row>
    <row r="367" spans="1:16" s="19" customFormat="1" ht="18.95" customHeight="1" thickBot="1">
      <c r="D367" s="588" t="s">
        <v>699</v>
      </c>
      <c r="E367" s="395"/>
      <c r="F367" s="18"/>
      <c r="J367" s="627">
        <v>253553</v>
      </c>
      <c r="K367" s="626"/>
      <c r="L367" s="627">
        <v>239479.48</v>
      </c>
      <c r="M367" s="626"/>
      <c r="N367" s="627">
        <v>345998</v>
      </c>
      <c r="O367" s="625"/>
      <c r="P367" s="627">
        <v>321647.92842000001</v>
      </c>
    </row>
    <row r="368" spans="1:16" s="19" customFormat="1" ht="18.95" customHeight="1" thickTop="1">
      <c r="A368" s="18"/>
      <c r="C368" s="18" t="s">
        <v>706</v>
      </c>
      <c r="D368" s="18"/>
      <c r="E368" s="18"/>
      <c r="F368" s="18"/>
      <c r="G368" s="18"/>
      <c r="H368" s="18"/>
      <c r="I368" s="18"/>
      <c r="J368" s="590"/>
      <c r="K368" s="590"/>
      <c r="L368" s="590"/>
      <c r="M368" s="590"/>
      <c r="N368" s="590"/>
      <c r="O368" s="18"/>
      <c r="P368" s="18"/>
    </row>
    <row r="369" spans="1:16" ht="18.95" customHeight="1">
      <c r="P369" s="102" t="s">
        <v>800</v>
      </c>
    </row>
    <row r="370" spans="1:16" ht="18.95" customHeight="1">
      <c r="J370" s="591" t="s">
        <v>584</v>
      </c>
      <c r="K370" s="591"/>
      <c r="L370" s="591"/>
      <c r="M370" s="21"/>
      <c r="N370" s="881" t="s">
        <v>585</v>
      </c>
      <c r="O370" s="881"/>
      <c r="P370" s="881"/>
    </row>
    <row r="371" spans="1:16" ht="18.95" customHeight="1">
      <c r="J371" s="878" t="s">
        <v>590</v>
      </c>
      <c r="K371" s="878"/>
      <c r="L371" s="878"/>
      <c r="M371" s="21"/>
      <c r="N371" s="878" t="s">
        <v>590</v>
      </c>
      <c r="O371" s="878"/>
      <c r="P371" s="878"/>
    </row>
    <row r="372" spans="1:16" ht="18.95" customHeight="1">
      <c r="J372" s="558" t="s">
        <v>591</v>
      </c>
      <c r="K372" s="557"/>
      <c r="L372" s="558" t="s">
        <v>592</v>
      </c>
      <c r="M372" s="38"/>
      <c r="N372" s="558" t="s">
        <v>591</v>
      </c>
      <c r="O372" s="557"/>
      <c r="P372" s="558" t="s">
        <v>592</v>
      </c>
    </row>
    <row r="373" spans="1:16" s="19" customFormat="1" ht="18.95" customHeight="1">
      <c r="A373" s="18"/>
      <c r="B373" s="18"/>
      <c r="C373" s="19" t="s">
        <v>707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</row>
    <row r="374" spans="1:16" s="19" customFormat="1" ht="18.95" customHeight="1">
      <c r="A374" s="18"/>
      <c r="B374" s="18"/>
      <c r="C374" s="18" t="s">
        <v>700</v>
      </c>
      <c r="D374" s="18"/>
      <c r="E374" s="18"/>
      <c r="F374" s="18"/>
      <c r="G374" s="18"/>
      <c r="H374" s="18"/>
      <c r="I374" s="18"/>
      <c r="J374" s="416">
        <v>18375</v>
      </c>
      <c r="K374" s="18"/>
      <c r="L374" s="416">
        <v>7582.3459999999995</v>
      </c>
      <c r="M374" s="18"/>
      <c r="N374" s="150">
        <v>55119</v>
      </c>
      <c r="O374" s="18"/>
      <c r="P374" s="125">
        <v>47942</v>
      </c>
    </row>
    <row r="375" spans="1:16" s="19" customFormat="1" ht="18.95" customHeight="1">
      <c r="A375" s="18"/>
      <c r="B375" s="18"/>
      <c r="C375" s="18" t="s">
        <v>701</v>
      </c>
      <c r="D375" s="18"/>
      <c r="E375" s="18"/>
      <c r="F375" s="18"/>
      <c r="G375" s="18"/>
      <c r="H375" s="18"/>
      <c r="I375" s="18"/>
      <c r="J375" s="150"/>
      <c r="K375" s="18"/>
      <c r="L375" s="121"/>
      <c r="M375" s="18"/>
      <c r="N375" s="150"/>
      <c r="O375" s="18"/>
      <c r="P375" s="121"/>
    </row>
    <row r="376" spans="1:16" s="19" customFormat="1" ht="18.95" customHeight="1">
      <c r="A376" s="18"/>
      <c r="B376" s="18"/>
      <c r="D376" s="18" t="s">
        <v>702</v>
      </c>
      <c r="E376" s="18"/>
      <c r="F376" s="18"/>
      <c r="G376" s="18"/>
      <c r="H376" s="18"/>
      <c r="I376" s="18"/>
      <c r="J376" s="150">
        <v>9007</v>
      </c>
      <c r="K376" s="18"/>
      <c r="L376" s="150">
        <v>3345.6210000000001</v>
      </c>
      <c r="M376" s="18"/>
      <c r="N376" s="150">
        <v>19126</v>
      </c>
      <c r="O376" s="18"/>
      <c r="P376" s="416">
        <v>11222</v>
      </c>
    </row>
    <row r="377" spans="1:16" s="19" customFormat="1" ht="18.95" customHeight="1">
      <c r="A377" s="18"/>
      <c r="B377" s="18"/>
      <c r="D377" s="18" t="s">
        <v>703</v>
      </c>
      <c r="E377" s="18"/>
      <c r="F377" s="18"/>
      <c r="G377" s="18"/>
      <c r="H377" s="18"/>
      <c r="I377" s="18"/>
      <c r="J377" s="150">
        <v>727</v>
      </c>
      <c r="K377" s="18"/>
      <c r="L377" s="150">
        <v>28.61</v>
      </c>
      <c r="M377" s="18"/>
      <c r="N377" s="150">
        <v>8501</v>
      </c>
      <c r="O377" s="18"/>
      <c r="P377" s="416">
        <v>8090.4083499999997</v>
      </c>
    </row>
    <row r="378" spans="1:16" s="19" customFormat="1" ht="18.95" customHeight="1">
      <c r="A378" s="18"/>
      <c r="B378" s="18"/>
      <c r="D378" s="18" t="s">
        <v>704</v>
      </c>
      <c r="E378" s="18"/>
      <c r="F378" s="18"/>
      <c r="G378" s="18"/>
      <c r="H378" s="18"/>
      <c r="I378" s="18"/>
      <c r="J378" s="150">
        <v>0</v>
      </c>
      <c r="K378" s="18"/>
      <c r="L378" s="685">
        <v>0</v>
      </c>
      <c r="M378" s="18"/>
      <c r="N378" s="150">
        <v>19109</v>
      </c>
      <c r="O378" s="18"/>
      <c r="P378" s="416">
        <v>21167</v>
      </c>
    </row>
    <row r="379" spans="1:16" s="19" customFormat="1" ht="18.95" customHeight="1">
      <c r="A379" s="18"/>
      <c r="B379" s="18"/>
      <c r="D379" s="592" t="s">
        <v>705</v>
      </c>
      <c r="E379" s="18"/>
      <c r="F379" s="18"/>
      <c r="G379" s="18"/>
      <c r="H379" s="18"/>
      <c r="I379" s="18"/>
      <c r="J379" s="25">
        <v>2383</v>
      </c>
      <c r="K379" s="18"/>
      <c r="L379" s="25">
        <v>2287.48</v>
      </c>
      <c r="M379" s="18"/>
      <c r="N379" s="25">
        <v>35205</v>
      </c>
      <c r="O379" s="18"/>
      <c r="P379" s="25">
        <v>21401</v>
      </c>
    </row>
    <row r="380" spans="1:16" s="19" customFormat="1" ht="18.95" customHeight="1" thickBot="1">
      <c r="E380" s="19" t="s">
        <v>589</v>
      </c>
      <c r="J380" s="589">
        <v>30492</v>
      </c>
      <c r="K380" s="448"/>
      <c r="L380" s="589">
        <v>13244.057000000001</v>
      </c>
      <c r="M380" s="448"/>
      <c r="N380" s="589">
        <v>137060</v>
      </c>
      <c r="P380" s="589">
        <v>109822.40835</v>
      </c>
    </row>
    <row r="381" spans="1:16" s="110" customFormat="1" ht="18.95" customHeight="1" thickTop="1">
      <c r="E381" s="110" t="s">
        <v>992</v>
      </c>
      <c r="J381" s="641"/>
      <c r="L381" s="641"/>
      <c r="N381" s="641" t="s">
        <v>992</v>
      </c>
      <c r="P381" s="641"/>
    </row>
    <row r="382" spans="1:16" s="110" customFormat="1" ht="18.95" customHeight="1">
      <c r="E382" s="110" t="s">
        <v>973</v>
      </c>
      <c r="J382" s="641"/>
      <c r="L382" s="641"/>
      <c r="N382" s="727" t="s">
        <v>1080</v>
      </c>
      <c r="P382" s="641"/>
    </row>
    <row r="383" spans="1:16" s="110" customFormat="1" ht="16.5" customHeight="1">
      <c r="E383" s="110" t="s">
        <v>991</v>
      </c>
      <c r="J383" s="641"/>
      <c r="L383" s="641"/>
      <c r="N383" s="641" t="s">
        <v>991</v>
      </c>
      <c r="P383" s="641"/>
    </row>
    <row r="384" spans="1:16" s="110" customFormat="1">
      <c r="A384" s="877" t="s">
        <v>993</v>
      </c>
      <c r="B384" s="877"/>
      <c r="C384" s="877"/>
      <c r="D384" s="877"/>
      <c r="E384" s="877"/>
      <c r="F384" s="877"/>
      <c r="G384" s="877"/>
      <c r="H384" s="877"/>
      <c r="I384" s="877"/>
      <c r="J384" s="877"/>
      <c r="K384" s="877"/>
      <c r="L384" s="877"/>
      <c r="M384" s="877"/>
      <c r="N384" s="877"/>
      <c r="O384" s="877"/>
      <c r="P384" s="877"/>
    </row>
    <row r="385" spans="1:16" s="110" customFormat="1">
      <c r="J385" s="641"/>
      <c r="L385" s="641"/>
      <c r="N385" s="641"/>
      <c r="P385" s="641">
        <v>22</v>
      </c>
    </row>
    <row r="386" spans="1:16" ht="19.5" customHeight="1">
      <c r="A386" s="19" t="s">
        <v>962</v>
      </c>
      <c r="D386" s="19"/>
    </row>
    <row r="387" spans="1:16" ht="19.5" customHeight="1">
      <c r="A387" s="19"/>
      <c r="D387" s="19"/>
      <c r="P387" s="102" t="s">
        <v>800</v>
      </c>
    </row>
    <row r="388" spans="1:16">
      <c r="I388" s="901" t="s">
        <v>584</v>
      </c>
      <c r="J388" s="901"/>
      <c r="K388" s="901"/>
      <c r="L388" s="901"/>
      <c r="M388" s="901"/>
      <c r="N388" s="881" t="s">
        <v>585</v>
      </c>
      <c r="O388" s="881"/>
      <c r="P388" s="881"/>
    </row>
    <row r="389" spans="1:16">
      <c r="J389" s="878" t="s">
        <v>590</v>
      </c>
      <c r="K389" s="878"/>
      <c r="L389" s="878"/>
      <c r="M389" s="21"/>
      <c r="N389" s="878" t="s">
        <v>590</v>
      </c>
      <c r="O389" s="878"/>
      <c r="P389" s="878"/>
    </row>
    <row r="390" spans="1:16">
      <c r="J390" s="558" t="s">
        <v>591</v>
      </c>
      <c r="K390" s="557"/>
      <c r="L390" s="558" t="s">
        <v>592</v>
      </c>
      <c r="M390" s="38"/>
      <c r="N390" s="558" t="s">
        <v>591</v>
      </c>
      <c r="O390" s="557"/>
      <c r="P390" s="558" t="s">
        <v>592</v>
      </c>
    </row>
    <row r="391" spans="1:16" s="19" customFormat="1">
      <c r="A391" s="18"/>
      <c r="B391" s="18"/>
      <c r="C391" s="18" t="s">
        <v>700</v>
      </c>
      <c r="D391" s="18"/>
      <c r="E391" s="18"/>
      <c r="F391" s="18"/>
      <c r="G391" s="18"/>
      <c r="H391" s="18"/>
      <c r="I391" s="18"/>
      <c r="J391" s="150">
        <v>162401</v>
      </c>
      <c r="K391" s="18"/>
      <c r="L391" s="150">
        <v>185743.99600000001</v>
      </c>
      <c r="M391" s="18"/>
      <c r="N391" s="150">
        <v>152960</v>
      </c>
      <c r="O391" s="18"/>
      <c r="P391" s="150">
        <v>175777.766</v>
      </c>
    </row>
    <row r="392" spans="1:16" s="19" customFormat="1">
      <c r="A392" s="18"/>
      <c r="B392" s="18"/>
      <c r="C392" s="18" t="s">
        <v>701</v>
      </c>
      <c r="D392" s="18"/>
      <c r="E392" s="18"/>
      <c r="F392" s="18"/>
      <c r="G392" s="18"/>
      <c r="H392" s="18"/>
      <c r="I392" s="18"/>
      <c r="J392" s="150"/>
      <c r="K392" s="18"/>
      <c r="L392" s="150"/>
      <c r="M392" s="18"/>
      <c r="N392" s="150"/>
      <c r="O392" s="18"/>
      <c r="P392" s="150"/>
    </row>
    <row r="393" spans="1:16" s="19" customFormat="1">
      <c r="A393" s="18"/>
      <c r="B393" s="18"/>
      <c r="D393" s="18" t="s">
        <v>702</v>
      </c>
      <c r="E393" s="18"/>
      <c r="F393" s="18"/>
      <c r="G393" s="18"/>
      <c r="H393" s="18"/>
      <c r="I393" s="18"/>
      <c r="J393" s="150">
        <v>44238</v>
      </c>
      <c r="K393" s="741"/>
      <c r="L393" s="777">
        <v>30769.985000000001</v>
      </c>
      <c r="M393" s="741"/>
      <c r="N393" s="150">
        <v>40514</v>
      </c>
      <c r="O393" s="741"/>
      <c r="P393" s="777">
        <v>29047.945</v>
      </c>
    </row>
    <row r="394" spans="1:16" s="19" customFormat="1">
      <c r="A394" s="18"/>
      <c r="B394" s="18"/>
      <c r="D394" s="18" t="s">
        <v>703</v>
      </c>
      <c r="E394" s="18"/>
      <c r="F394" s="18"/>
      <c r="G394" s="18"/>
      <c r="H394" s="18"/>
      <c r="I394" s="18"/>
      <c r="J394" s="150">
        <v>1839</v>
      </c>
      <c r="K394" s="741"/>
      <c r="L394" s="777">
        <v>4355.34</v>
      </c>
      <c r="M394" s="741"/>
      <c r="N394" s="150">
        <v>1630</v>
      </c>
      <c r="O394" s="741"/>
      <c r="P394" s="777">
        <v>4148.5529999999999</v>
      </c>
    </row>
    <row r="395" spans="1:16" s="19" customFormat="1">
      <c r="A395" s="18"/>
      <c r="B395" s="18"/>
      <c r="D395" s="18" t="s">
        <v>704</v>
      </c>
      <c r="E395" s="18"/>
      <c r="F395" s="18"/>
      <c r="G395" s="18"/>
      <c r="H395" s="18"/>
      <c r="I395" s="18"/>
      <c r="J395" s="150">
        <v>1322</v>
      </c>
      <c r="K395" s="741"/>
      <c r="L395" s="777">
        <v>817.06200000000001</v>
      </c>
      <c r="M395" s="741"/>
      <c r="N395" s="150">
        <v>914</v>
      </c>
      <c r="O395" s="741"/>
      <c r="P395" s="777">
        <v>155.482</v>
      </c>
    </row>
    <row r="396" spans="1:16" s="19" customFormat="1">
      <c r="A396" s="18"/>
      <c r="B396" s="18"/>
      <c r="D396" s="592" t="s">
        <v>705</v>
      </c>
      <c r="E396" s="18"/>
      <c r="F396" s="18"/>
      <c r="G396" s="18"/>
      <c r="H396" s="18"/>
      <c r="I396" s="18"/>
      <c r="J396" s="25">
        <v>17260</v>
      </c>
      <c r="K396" s="741"/>
      <c r="L396" s="778">
        <v>7565.8540000000003</v>
      </c>
      <c r="M396" s="741"/>
      <c r="N396" s="25">
        <v>16347</v>
      </c>
      <c r="O396" s="741"/>
      <c r="P396" s="778">
        <v>6944.4660000000003</v>
      </c>
    </row>
    <row r="397" spans="1:16" s="19" customFormat="1" ht="21.75" thickBot="1">
      <c r="E397" s="19" t="s">
        <v>589</v>
      </c>
      <c r="J397" s="589">
        <v>227060</v>
      </c>
      <c r="K397" s="779"/>
      <c r="L397" s="780">
        <v>229252.23700000002</v>
      </c>
      <c r="M397" s="779"/>
      <c r="N397" s="589">
        <v>212365</v>
      </c>
      <c r="O397" s="757"/>
      <c r="P397" s="780">
        <v>216074.212</v>
      </c>
    </row>
    <row r="398" spans="1:16" s="19" customFormat="1" ht="21.75" thickTop="1">
      <c r="A398" s="18"/>
      <c r="B398" s="18"/>
      <c r="C398" s="18"/>
      <c r="D398" s="18" t="s">
        <v>710</v>
      </c>
      <c r="E398" s="18"/>
      <c r="F398" s="18"/>
      <c r="G398" s="18"/>
      <c r="H398" s="18"/>
      <c r="I398" s="18"/>
      <c r="J398" s="416"/>
      <c r="K398" s="129"/>
      <c r="L398" s="416"/>
      <c r="M398" s="129"/>
      <c r="N398" s="416"/>
      <c r="O398" s="129"/>
      <c r="P398" s="416"/>
    </row>
    <row r="399" spans="1:16" s="19" customFormat="1">
      <c r="A399" s="18"/>
      <c r="B399" s="18"/>
      <c r="C399" s="18" t="s">
        <v>709</v>
      </c>
      <c r="D399" s="18"/>
      <c r="E399" s="18"/>
      <c r="F399" s="18"/>
      <c r="G399" s="18"/>
      <c r="H399" s="18"/>
      <c r="I399" s="18"/>
      <c r="J399" s="416"/>
      <c r="K399" s="129"/>
      <c r="L399" s="416"/>
      <c r="M399" s="129"/>
      <c r="N399" s="416"/>
      <c r="O399" s="129"/>
      <c r="P399" s="416"/>
    </row>
    <row r="400" spans="1:16" s="19" customFormat="1">
      <c r="A400" s="18"/>
      <c r="B400" s="18"/>
      <c r="C400" s="18"/>
      <c r="D400" s="18"/>
      <c r="E400" s="18"/>
      <c r="F400" s="18"/>
      <c r="G400" s="18"/>
      <c r="H400" s="18"/>
      <c r="I400" s="18"/>
      <c r="J400" s="416"/>
      <c r="K400" s="129"/>
      <c r="L400" s="416"/>
      <c r="M400" s="129"/>
      <c r="N400" s="416"/>
      <c r="O400" s="129"/>
      <c r="P400" s="416"/>
    </row>
    <row r="401" spans="1:16" s="19" customFormat="1">
      <c r="A401" s="19" t="s">
        <v>714</v>
      </c>
      <c r="C401" s="18"/>
      <c r="D401" s="18"/>
      <c r="E401" s="18"/>
      <c r="F401" s="18"/>
      <c r="G401" s="18"/>
      <c r="H401" s="18"/>
      <c r="I401" s="18"/>
      <c r="J401" s="416"/>
      <c r="K401" s="129"/>
      <c r="L401" s="416"/>
      <c r="M401" s="129"/>
      <c r="N401" s="416"/>
      <c r="O401" s="129"/>
      <c r="P401" s="416"/>
    </row>
    <row r="402" spans="1:16">
      <c r="A402" s="19"/>
      <c r="D402" s="19"/>
      <c r="P402" s="102" t="s">
        <v>800</v>
      </c>
    </row>
    <row r="403" spans="1:16">
      <c r="J403" s="855" t="s">
        <v>584</v>
      </c>
      <c r="K403" s="855"/>
      <c r="L403" s="855"/>
      <c r="M403" s="21"/>
      <c r="N403" s="881" t="s">
        <v>585</v>
      </c>
      <c r="O403" s="881"/>
      <c r="P403" s="881"/>
    </row>
    <row r="404" spans="1:16">
      <c r="J404" s="878" t="s">
        <v>590</v>
      </c>
      <c r="K404" s="878"/>
      <c r="L404" s="878"/>
      <c r="M404" s="21"/>
      <c r="N404" s="878" t="s">
        <v>590</v>
      </c>
      <c r="O404" s="878"/>
      <c r="P404" s="878"/>
    </row>
    <row r="405" spans="1:16">
      <c r="J405" s="558" t="s">
        <v>591</v>
      </c>
      <c r="K405" s="557"/>
      <c r="L405" s="558" t="s">
        <v>592</v>
      </c>
      <c r="M405" s="38"/>
      <c r="N405" s="558" t="s">
        <v>591</v>
      </c>
      <c r="O405" s="557"/>
      <c r="P405" s="558" t="s">
        <v>592</v>
      </c>
    </row>
    <row r="406" spans="1:16">
      <c r="B406" s="436" t="s">
        <v>715</v>
      </c>
      <c r="C406" s="679"/>
      <c r="J406" s="593"/>
      <c r="K406" s="129"/>
      <c r="L406" s="593"/>
      <c r="M406" s="129"/>
      <c r="N406" s="593"/>
      <c r="O406" s="129"/>
      <c r="P406" s="593"/>
    </row>
    <row r="407" spans="1:16">
      <c r="B407" s="594" t="s">
        <v>716</v>
      </c>
      <c r="C407" s="679"/>
      <c r="J407" s="593">
        <v>1224</v>
      </c>
      <c r="K407" s="129"/>
      <c r="L407" s="593">
        <v>1224</v>
      </c>
      <c r="M407" s="129"/>
      <c r="N407" s="593">
        <v>5874</v>
      </c>
      <c r="O407" s="129"/>
      <c r="P407" s="593">
        <v>5874</v>
      </c>
    </row>
    <row r="408" spans="1:16">
      <c r="B408" s="594" t="s">
        <v>717</v>
      </c>
      <c r="C408" s="680"/>
      <c r="J408" s="593">
        <v>0</v>
      </c>
      <c r="K408" s="129"/>
      <c r="L408" s="593">
        <v>0</v>
      </c>
      <c r="M408" s="129"/>
      <c r="N408" s="593">
        <v>-868.79868999999997</v>
      </c>
      <c r="O408" s="129"/>
      <c r="P408" s="593">
        <v>-786.82781</v>
      </c>
    </row>
    <row r="409" spans="1:16" s="19" customFormat="1">
      <c r="A409" s="18"/>
      <c r="B409" s="594" t="s">
        <v>1057</v>
      </c>
      <c r="C409" s="679"/>
      <c r="D409" s="18"/>
      <c r="E409" s="18"/>
      <c r="F409" s="18"/>
      <c r="G409" s="18"/>
      <c r="H409" s="18"/>
      <c r="I409" s="18"/>
      <c r="J409" s="595">
        <v>-1224</v>
      </c>
      <c r="K409" s="129"/>
      <c r="L409" s="595">
        <v>-1224</v>
      </c>
      <c r="M409" s="129"/>
      <c r="N409" s="595">
        <v>-1224</v>
      </c>
      <c r="O409" s="129"/>
      <c r="P409" s="595">
        <v>-1224</v>
      </c>
    </row>
    <row r="410" spans="1:16">
      <c r="B410" s="436" t="s">
        <v>718</v>
      </c>
      <c r="C410" s="679"/>
      <c r="J410" s="665">
        <v>0</v>
      </c>
      <c r="K410" s="678"/>
      <c r="L410" s="665">
        <v>0</v>
      </c>
      <c r="M410" s="678"/>
      <c r="N410" s="665">
        <v>3781.2013100000004</v>
      </c>
      <c r="O410" s="678"/>
      <c r="P410" s="665">
        <v>3863.1721900000002</v>
      </c>
    </row>
    <row r="411" spans="1:16" s="19" customFormat="1">
      <c r="A411" s="18"/>
      <c r="B411" s="436" t="s">
        <v>719</v>
      </c>
      <c r="C411" s="679"/>
      <c r="D411" s="18"/>
      <c r="E411" s="18"/>
      <c r="F411" s="18"/>
      <c r="G411" s="18"/>
      <c r="H411" s="18"/>
      <c r="I411" s="18"/>
      <c r="J411" s="593"/>
      <c r="K411" s="129"/>
      <c r="L411" s="593"/>
      <c r="M411" s="129"/>
      <c r="N411" s="593"/>
      <c r="O411" s="129"/>
      <c r="P411" s="593"/>
    </row>
    <row r="412" spans="1:16" s="19" customFormat="1" ht="18.75" customHeight="1">
      <c r="A412" s="18"/>
      <c r="B412" s="594" t="s">
        <v>720</v>
      </c>
      <c r="C412" s="679"/>
      <c r="D412" s="18"/>
      <c r="E412" s="18"/>
      <c r="F412" s="18"/>
      <c r="G412" s="18"/>
      <c r="H412" s="18"/>
      <c r="I412" s="18"/>
      <c r="J412" s="593">
        <v>0</v>
      </c>
      <c r="K412" s="129"/>
      <c r="L412" s="593">
        <v>0</v>
      </c>
      <c r="M412" s="129"/>
      <c r="N412" s="593">
        <v>4650</v>
      </c>
      <c r="O412" s="129"/>
      <c r="P412" s="593">
        <v>4650</v>
      </c>
    </row>
    <row r="413" spans="1:16" s="19" customFormat="1" ht="18.75" customHeight="1">
      <c r="A413" s="18"/>
      <c r="B413" s="594" t="s">
        <v>717</v>
      </c>
      <c r="C413" s="679"/>
      <c r="D413" s="18"/>
      <c r="E413" s="18"/>
      <c r="F413" s="18"/>
      <c r="G413" s="18"/>
      <c r="H413" s="18"/>
      <c r="I413" s="18"/>
      <c r="J413" s="595">
        <v>0</v>
      </c>
      <c r="K413" s="129"/>
      <c r="L413" s="595">
        <v>0</v>
      </c>
      <c r="M413" s="129"/>
      <c r="N413" s="595">
        <v>-83.469169999999991</v>
      </c>
      <c r="O413" s="129"/>
      <c r="P413" s="595">
        <v>-165.44004999999999</v>
      </c>
    </row>
    <row r="414" spans="1:16" s="19" customFormat="1" ht="18.75" customHeight="1">
      <c r="A414" s="18"/>
      <c r="B414" s="436" t="s">
        <v>721</v>
      </c>
      <c r="C414" s="679"/>
      <c r="D414" s="18"/>
      <c r="E414" s="18"/>
      <c r="F414" s="18"/>
      <c r="G414" s="18"/>
      <c r="H414" s="18"/>
      <c r="I414" s="18"/>
      <c r="J414" s="593"/>
      <c r="K414" s="129"/>
      <c r="L414" s="593"/>
      <c r="M414" s="129"/>
      <c r="N414" s="593"/>
      <c r="O414" s="129"/>
      <c r="P414" s="593"/>
    </row>
    <row r="415" spans="1:16" s="19" customFormat="1" ht="18.75" customHeight="1">
      <c r="A415" s="18"/>
      <c r="B415" s="596" t="s">
        <v>723</v>
      </c>
      <c r="D415" s="18"/>
      <c r="E415" s="18"/>
      <c r="F415" s="18"/>
      <c r="G415" s="18"/>
      <c r="H415" s="18"/>
      <c r="I415" s="18"/>
      <c r="J415" s="593">
        <v>0</v>
      </c>
      <c r="K415" s="129"/>
      <c r="L415" s="593">
        <v>0</v>
      </c>
      <c r="M415" s="129"/>
      <c r="N415" s="593">
        <v>4566.5308299999997</v>
      </c>
      <c r="O415" s="129"/>
      <c r="P415" s="593">
        <v>4484.5599499999998</v>
      </c>
    </row>
    <row r="416" spans="1:16" s="19" customFormat="1" ht="18.75" customHeight="1" thickBot="1">
      <c r="A416" s="18"/>
      <c r="B416" s="436" t="s">
        <v>722</v>
      </c>
      <c r="C416" s="18"/>
      <c r="D416" s="18"/>
      <c r="E416" s="18"/>
      <c r="F416" s="18"/>
      <c r="G416" s="18"/>
      <c r="H416" s="18"/>
      <c r="I416" s="18"/>
      <c r="J416" s="664">
        <v>0</v>
      </c>
      <c r="K416" s="663"/>
      <c r="L416" s="664">
        <v>0</v>
      </c>
      <c r="M416" s="663"/>
      <c r="N416" s="664">
        <v>8347.7321400000001</v>
      </c>
      <c r="O416" s="663"/>
      <c r="P416" s="664">
        <v>8347.7321400000001</v>
      </c>
    </row>
    <row r="417" spans="1:16" s="19" customFormat="1" ht="18.75" customHeight="1" thickTop="1">
      <c r="A417" s="18"/>
      <c r="B417" s="18"/>
      <c r="C417" s="18"/>
      <c r="D417" s="18"/>
      <c r="E417" s="18"/>
      <c r="F417" s="18"/>
      <c r="G417" s="18"/>
      <c r="H417" s="18"/>
      <c r="I417" s="18"/>
      <c r="J417" s="416"/>
      <c r="K417" s="129"/>
      <c r="L417" s="416"/>
      <c r="M417" s="129"/>
      <c r="N417" s="416"/>
      <c r="O417" s="129"/>
      <c r="P417" s="416"/>
    </row>
    <row r="418" spans="1:16" s="19" customFormat="1" ht="18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416"/>
      <c r="K418" s="129"/>
      <c r="L418" s="416"/>
      <c r="M418" s="129"/>
      <c r="N418" s="416"/>
      <c r="O418" s="129"/>
      <c r="P418" s="416"/>
    </row>
    <row r="419" spans="1:16" s="110" customFormat="1">
      <c r="E419" s="110" t="s">
        <v>992</v>
      </c>
      <c r="J419" s="641"/>
      <c r="L419" s="641"/>
      <c r="N419" s="641" t="s">
        <v>992</v>
      </c>
      <c r="P419" s="641"/>
    </row>
    <row r="420" spans="1:16" s="110" customFormat="1">
      <c r="E420" s="110" t="s">
        <v>973</v>
      </c>
      <c r="J420" s="641"/>
      <c r="L420" s="641"/>
      <c r="N420" s="727" t="s">
        <v>1080</v>
      </c>
      <c r="P420" s="641"/>
    </row>
    <row r="421" spans="1:16" s="110" customFormat="1">
      <c r="E421" s="110" t="s">
        <v>991</v>
      </c>
      <c r="J421" s="641"/>
      <c r="L421" s="641"/>
      <c r="N421" s="641" t="s">
        <v>991</v>
      </c>
      <c r="P421" s="641"/>
    </row>
    <row r="422" spans="1:16" s="110" customFormat="1">
      <c r="A422" s="877" t="s">
        <v>993</v>
      </c>
      <c r="B422" s="877"/>
      <c r="C422" s="877"/>
      <c r="D422" s="877"/>
      <c r="E422" s="877"/>
      <c r="F422" s="877"/>
      <c r="G422" s="877"/>
      <c r="H422" s="877"/>
      <c r="I422" s="877"/>
      <c r="J422" s="877"/>
      <c r="K422" s="877"/>
      <c r="L422" s="877"/>
      <c r="M422" s="877"/>
      <c r="N422" s="877"/>
      <c r="O422" s="877"/>
      <c r="P422" s="877"/>
    </row>
    <row r="423" spans="1:16" s="19" customFormat="1">
      <c r="A423" s="18"/>
      <c r="B423" s="18"/>
      <c r="C423" s="18"/>
      <c r="D423" s="18"/>
      <c r="E423" s="18"/>
      <c r="F423" s="18"/>
      <c r="G423" s="18"/>
      <c r="H423" s="18"/>
      <c r="I423" s="18"/>
      <c r="J423" s="416"/>
      <c r="K423" s="129"/>
      <c r="L423" s="416"/>
      <c r="M423" s="129"/>
      <c r="N423" s="416"/>
      <c r="O423" s="129"/>
      <c r="P423" s="416">
        <v>23</v>
      </c>
    </row>
    <row r="424" spans="1:16" s="19" customFormat="1" ht="18" customHeight="1">
      <c r="A424" s="19" t="s">
        <v>724</v>
      </c>
      <c r="B424" s="18"/>
      <c r="C424" s="18"/>
      <c r="D424" s="18"/>
      <c r="E424" s="18"/>
      <c r="F424" s="18"/>
      <c r="G424" s="18"/>
      <c r="H424" s="18"/>
      <c r="I424" s="18"/>
      <c r="J424" s="129"/>
      <c r="K424" s="129"/>
      <c r="L424" s="129"/>
      <c r="M424" s="129"/>
      <c r="N424" s="129"/>
      <c r="O424" s="129"/>
      <c r="P424" s="129"/>
    </row>
    <row r="425" spans="1:16" s="19" customFormat="1" ht="18" customHeight="1">
      <c r="J425" s="18"/>
      <c r="K425" s="18"/>
      <c r="L425" s="18"/>
      <c r="M425" s="18"/>
      <c r="N425" s="18"/>
      <c r="O425" s="18"/>
      <c r="P425" s="102" t="s">
        <v>800</v>
      </c>
    </row>
    <row r="426" spans="1:16" s="19" customFormat="1">
      <c r="J426" s="855" t="s">
        <v>584</v>
      </c>
      <c r="K426" s="855"/>
      <c r="L426" s="855"/>
      <c r="M426" s="171"/>
      <c r="N426" s="880" t="s">
        <v>585</v>
      </c>
      <c r="O426" s="880"/>
      <c r="P426" s="880"/>
    </row>
    <row r="427" spans="1:16" s="19" customFormat="1" ht="18" customHeight="1">
      <c r="J427" s="878" t="s">
        <v>590</v>
      </c>
      <c r="K427" s="878"/>
      <c r="L427" s="878"/>
      <c r="M427" s="21"/>
      <c r="N427" s="878" t="s">
        <v>590</v>
      </c>
      <c r="O427" s="878"/>
      <c r="P427" s="878"/>
    </row>
    <row r="428" spans="1:16" s="19" customFormat="1" ht="18" customHeight="1">
      <c r="J428" s="558" t="s">
        <v>591</v>
      </c>
      <c r="K428" s="557"/>
      <c r="L428" s="558" t="s">
        <v>592</v>
      </c>
      <c r="M428" s="38"/>
      <c r="N428" s="558" t="s">
        <v>591</v>
      </c>
      <c r="O428" s="557"/>
      <c r="P428" s="558" t="s">
        <v>592</v>
      </c>
    </row>
    <row r="429" spans="1:16" s="19" customFormat="1" ht="18" customHeight="1">
      <c r="A429" s="18"/>
      <c r="B429" s="18"/>
      <c r="C429" s="18" t="s">
        <v>708</v>
      </c>
      <c r="D429" s="18"/>
      <c r="E429" s="18"/>
      <c r="F429" s="18"/>
      <c r="G429" s="18"/>
      <c r="H429" s="18"/>
      <c r="I429" s="18"/>
      <c r="J429" s="156">
        <v>37</v>
      </c>
      <c r="K429" s="18"/>
      <c r="L429" s="156">
        <v>81</v>
      </c>
      <c r="M429" s="18"/>
      <c r="N429" s="156">
        <v>0</v>
      </c>
      <c r="O429" s="18"/>
      <c r="P429" s="156">
        <v>59</v>
      </c>
    </row>
    <row r="430" spans="1:16" s="19" customFormat="1" ht="18" customHeight="1">
      <c r="A430" s="18"/>
      <c r="B430" s="18"/>
      <c r="C430" s="18" t="s">
        <v>1058</v>
      </c>
      <c r="D430" s="18"/>
      <c r="E430" s="18"/>
      <c r="F430" s="18"/>
      <c r="G430" s="18"/>
      <c r="H430" s="18"/>
      <c r="I430" s="18"/>
      <c r="J430" s="686">
        <v>0</v>
      </c>
      <c r="K430" s="18"/>
      <c r="L430" s="156">
        <v>-59</v>
      </c>
      <c r="M430" s="18"/>
      <c r="N430" s="156">
        <v>0</v>
      </c>
      <c r="O430" s="18"/>
      <c r="P430" s="156">
        <v>-59</v>
      </c>
    </row>
    <row r="431" spans="1:16" s="19" customFormat="1" ht="18" customHeight="1" thickBot="1">
      <c r="D431" s="19" t="s">
        <v>697</v>
      </c>
      <c r="E431" s="18"/>
      <c r="F431" s="18"/>
      <c r="J431" s="597">
        <v>37</v>
      </c>
      <c r="K431" s="598"/>
      <c r="L431" s="597">
        <v>22</v>
      </c>
      <c r="N431" s="158">
        <v>0</v>
      </c>
      <c r="P431" s="158">
        <v>0</v>
      </c>
    </row>
    <row r="432" spans="1:16" s="19" customFormat="1" ht="21.75" thickTop="1">
      <c r="E432" s="18"/>
      <c r="F432" s="18"/>
      <c r="J432" s="157"/>
      <c r="L432" s="157"/>
      <c r="N432" s="157"/>
      <c r="P432" s="157"/>
    </row>
    <row r="433" spans="1:16" s="19" customFormat="1">
      <c r="A433" s="19" t="s">
        <v>731</v>
      </c>
      <c r="B433" s="599"/>
      <c r="E433" s="18"/>
      <c r="F433" s="18"/>
      <c r="J433" s="157"/>
      <c r="L433" s="157"/>
      <c r="N433" s="157"/>
      <c r="P433" s="157"/>
    </row>
    <row r="434" spans="1:16" s="19" customFormat="1">
      <c r="J434" s="18"/>
      <c r="K434" s="18"/>
      <c r="L434" s="18"/>
      <c r="M434" s="18"/>
      <c r="N434" s="18"/>
      <c r="O434" s="18"/>
      <c r="P434" s="102" t="s">
        <v>800</v>
      </c>
    </row>
    <row r="435" spans="1:16">
      <c r="A435" s="19"/>
      <c r="B435" s="19"/>
      <c r="C435" s="19"/>
      <c r="D435" s="19"/>
      <c r="E435" s="19"/>
      <c r="F435" s="19"/>
      <c r="G435" s="19"/>
      <c r="H435" s="19"/>
      <c r="I435" s="19"/>
      <c r="J435" s="855" t="s">
        <v>584</v>
      </c>
      <c r="K435" s="855"/>
      <c r="L435" s="855"/>
      <c r="M435" s="171"/>
      <c r="N435" s="880" t="s">
        <v>585</v>
      </c>
      <c r="O435" s="880"/>
      <c r="P435" s="880"/>
    </row>
    <row r="436" spans="1:16">
      <c r="A436" s="19"/>
      <c r="B436" s="19"/>
      <c r="C436" s="19"/>
      <c r="D436" s="19"/>
      <c r="E436" s="19"/>
      <c r="F436" s="19"/>
      <c r="G436" s="19"/>
      <c r="H436" s="19"/>
      <c r="I436" s="19"/>
      <c r="J436" s="878" t="s">
        <v>590</v>
      </c>
      <c r="K436" s="878"/>
      <c r="L436" s="878"/>
      <c r="M436" s="21"/>
      <c r="N436" s="878" t="s">
        <v>590</v>
      </c>
      <c r="O436" s="878"/>
      <c r="P436" s="878"/>
    </row>
    <row r="437" spans="1:16">
      <c r="A437" s="19"/>
      <c r="B437" s="19"/>
      <c r="C437" s="19"/>
      <c r="D437" s="19"/>
      <c r="E437" s="19"/>
      <c r="F437" s="19"/>
      <c r="G437" s="19"/>
      <c r="H437" s="19"/>
      <c r="I437" s="19"/>
      <c r="J437" s="558" t="s">
        <v>591</v>
      </c>
      <c r="K437" s="557"/>
      <c r="L437" s="558" t="s">
        <v>592</v>
      </c>
      <c r="M437" s="38"/>
      <c r="N437" s="558" t="s">
        <v>591</v>
      </c>
      <c r="O437" s="557"/>
      <c r="P437" s="558" t="s">
        <v>592</v>
      </c>
    </row>
    <row r="438" spans="1:16">
      <c r="A438" s="19"/>
      <c r="B438" s="19"/>
      <c r="C438" s="395" t="s">
        <v>725</v>
      </c>
      <c r="D438" s="19"/>
      <c r="G438" s="19"/>
      <c r="H438" s="19"/>
      <c r="I438" s="19"/>
      <c r="J438" s="156">
        <v>16536</v>
      </c>
      <c r="K438" s="19"/>
      <c r="L438" s="684">
        <v>21473.167000000001</v>
      </c>
      <c r="M438" s="416"/>
      <c r="N438" s="684">
        <v>15474</v>
      </c>
      <c r="O438" s="416"/>
      <c r="P438" s="684">
        <v>16311</v>
      </c>
    </row>
    <row r="439" spans="1:16">
      <c r="A439" s="19"/>
      <c r="B439" s="19"/>
      <c r="C439" s="395" t="s">
        <v>726</v>
      </c>
      <c r="D439" s="19"/>
      <c r="G439" s="19"/>
      <c r="H439" s="19"/>
      <c r="I439" s="19"/>
      <c r="J439" s="156">
        <v>66902</v>
      </c>
      <c r="K439" s="19"/>
      <c r="L439" s="684">
        <v>59296.065000000002</v>
      </c>
      <c r="M439" s="416"/>
      <c r="N439" s="684">
        <v>62472</v>
      </c>
      <c r="O439" s="416"/>
      <c r="P439" s="684">
        <v>59026</v>
      </c>
    </row>
    <row r="440" spans="1:16">
      <c r="A440" s="19"/>
      <c r="B440" s="19"/>
      <c r="C440" s="395" t="s">
        <v>727</v>
      </c>
      <c r="D440" s="19"/>
      <c r="G440" s="19"/>
      <c r="H440" s="19"/>
      <c r="I440" s="19"/>
      <c r="J440" s="156">
        <v>39630</v>
      </c>
      <c r="K440" s="19"/>
      <c r="L440" s="684">
        <v>36836.673999999999</v>
      </c>
      <c r="M440" s="416"/>
      <c r="N440" s="684">
        <v>38865</v>
      </c>
      <c r="O440" s="416"/>
      <c r="P440" s="684">
        <v>36491</v>
      </c>
    </row>
    <row r="441" spans="1:16">
      <c r="A441" s="19"/>
      <c r="B441" s="19"/>
      <c r="C441" s="395" t="s">
        <v>728</v>
      </c>
      <c r="D441" s="19"/>
      <c r="G441" s="19"/>
      <c r="H441" s="19"/>
      <c r="I441" s="19"/>
      <c r="J441" s="156">
        <v>478</v>
      </c>
      <c r="K441" s="19"/>
      <c r="L441" s="684">
        <v>3358.8150000000001</v>
      </c>
      <c r="M441" s="416"/>
      <c r="N441" s="684">
        <v>478</v>
      </c>
      <c r="O441" s="416"/>
      <c r="P441" s="684">
        <v>3359</v>
      </c>
    </row>
    <row r="442" spans="1:16">
      <c r="A442" s="19"/>
      <c r="B442" s="19"/>
      <c r="C442" s="395" t="s">
        <v>729</v>
      </c>
      <c r="D442" s="19"/>
      <c r="G442" s="19"/>
      <c r="H442" s="19"/>
      <c r="I442" s="19"/>
      <c r="J442" s="156">
        <v>785</v>
      </c>
      <c r="K442" s="19"/>
      <c r="L442" s="684">
        <v>648.12900000000002</v>
      </c>
      <c r="M442" s="416"/>
      <c r="N442" s="684">
        <v>636</v>
      </c>
      <c r="O442" s="416"/>
      <c r="P442" s="684">
        <v>147</v>
      </c>
    </row>
    <row r="443" spans="1:16" ht="21.75" thickBot="1">
      <c r="A443" s="19"/>
      <c r="B443" s="19"/>
      <c r="C443" s="396" t="s">
        <v>730</v>
      </c>
      <c r="D443" s="19"/>
      <c r="G443" s="19"/>
      <c r="H443" s="19"/>
      <c r="I443" s="19"/>
      <c r="J443" s="158">
        <f>SUM(J438:J442)</f>
        <v>124331</v>
      </c>
      <c r="K443" s="19"/>
      <c r="L443" s="158">
        <f>SUM(L438:L442)</f>
        <v>121612.85</v>
      </c>
      <c r="M443" s="19"/>
      <c r="N443" s="158">
        <f>SUM(N438:N442)</f>
        <v>117925</v>
      </c>
      <c r="O443" s="19"/>
      <c r="P443" s="158">
        <f>SUM(P438:P442)</f>
        <v>115334</v>
      </c>
    </row>
    <row r="444" spans="1:16" ht="21.75" thickTop="1">
      <c r="A444" s="19"/>
      <c r="B444" s="19"/>
      <c r="C444" s="19"/>
      <c r="D444" s="19"/>
      <c r="G444" s="19"/>
      <c r="H444" s="19"/>
      <c r="I444" s="19"/>
      <c r="J444" s="157"/>
      <c r="K444" s="19"/>
      <c r="L444" s="157"/>
      <c r="M444" s="19"/>
      <c r="N444" s="157"/>
      <c r="O444" s="19"/>
      <c r="P444" s="157"/>
    </row>
    <row r="445" spans="1:16">
      <c r="A445" s="19" t="s">
        <v>772</v>
      </c>
      <c r="F445" s="19"/>
      <c r="G445" s="19"/>
      <c r="H445" s="19"/>
      <c r="I445" s="19"/>
      <c r="J445" s="159"/>
      <c r="K445" s="19"/>
      <c r="L445" s="159"/>
      <c r="M445" s="19"/>
      <c r="N445" s="159"/>
      <c r="O445" s="19"/>
      <c r="P445" s="159"/>
    </row>
    <row r="446" spans="1:16" s="19" customFormat="1">
      <c r="B446" s="18"/>
      <c r="C446" s="18" t="s">
        <v>1033</v>
      </c>
      <c r="D446" s="18"/>
      <c r="J446" s="159"/>
      <c r="L446" s="159"/>
      <c r="N446" s="159"/>
      <c r="P446" s="159"/>
    </row>
    <row r="447" spans="1:16" s="19" customFormat="1">
      <c r="B447" s="18" t="s">
        <v>1034</v>
      </c>
      <c r="E447" s="18"/>
      <c r="F447" s="18"/>
      <c r="G447" s="18"/>
      <c r="H447" s="18"/>
      <c r="J447" s="157"/>
      <c r="L447" s="157"/>
      <c r="N447" s="157"/>
      <c r="P447" s="156"/>
    </row>
    <row r="448" spans="1:16" s="19" customFormat="1">
      <c r="B448" s="18"/>
      <c r="E448" s="18"/>
      <c r="F448" s="18"/>
      <c r="J448" s="157"/>
      <c r="L448" s="157"/>
      <c r="N448" s="157"/>
      <c r="P448" s="156"/>
    </row>
    <row r="449" spans="1:16" s="19" customFormat="1">
      <c r="B449" s="18"/>
      <c r="E449" s="18"/>
      <c r="F449" s="18"/>
      <c r="J449" s="157"/>
      <c r="L449" s="157"/>
      <c r="N449" s="157"/>
      <c r="P449" s="156"/>
    </row>
    <row r="450" spans="1:16" s="19" customFormat="1">
      <c r="B450" s="18"/>
      <c r="E450" s="18"/>
      <c r="F450" s="18"/>
      <c r="J450" s="678"/>
      <c r="L450" s="678"/>
      <c r="N450" s="678"/>
      <c r="P450" s="678"/>
    </row>
    <row r="451" spans="1:16" s="19" customFormat="1">
      <c r="B451" s="18"/>
      <c r="E451" s="18"/>
      <c r="F451" s="18"/>
      <c r="J451" s="678"/>
      <c r="L451" s="678"/>
      <c r="N451" s="678"/>
      <c r="P451" s="678"/>
    </row>
    <row r="452" spans="1:16" s="19" customFormat="1">
      <c r="B452" s="18"/>
      <c r="E452" s="18"/>
      <c r="F452" s="18"/>
      <c r="J452" s="678"/>
      <c r="L452" s="678"/>
      <c r="N452" s="678"/>
      <c r="P452" s="678"/>
    </row>
    <row r="453" spans="1:16" s="19" customFormat="1">
      <c r="B453" s="18"/>
      <c r="E453" s="18"/>
      <c r="F453" s="18"/>
      <c r="J453" s="678"/>
      <c r="L453" s="678"/>
      <c r="N453" s="678"/>
      <c r="P453" s="678"/>
    </row>
    <row r="454" spans="1:16" s="19" customFormat="1">
      <c r="B454" s="18"/>
      <c r="E454" s="18"/>
      <c r="F454" s="18"/>
      <c r="J454" s="678"/>
      <c r="L454" s="678"/>
      <c r="N454" s="678"/>
      <c r="P454" s="678"/>
    </row>
    <row r="455" spans="1:16" s="19" customFormat="1">
      <c r="B455" s="18"/>
      <c r="E455" s="18"/>
      <c r="F455" s="18"/>
      <c r="J455" s="678"/>
      <c r="L455" s="678"/>
      <c r="N455" s="678"/>
      <c r="P455" s="678"/>
    </row>
    <row r="456" spans="1:16" s="19" customFormat="1">
      <c r="B456" s="18"/>
      <c r="E456" s="18"/>
      <c r="F456" s="18"/>
      <c r="J456" s="678"/>
      <c r="L456" s="678"/>
      <c r="N456" s="678"/>
      <c r="P456" s="678"/>
    </row>
    <row r="457" spans="1:16" s="110" customFormat="1">
      <c r="E457" s="110" t="s">
        <v>992</v>
      </c>
      <c r="J457" s="641"/>
      <c r="L457" s="641"/>
      <c r="N457" s="641" t="s">
        <v>992</v>
      </c>
      <c r="P457" s="641"/>
    </row>
    <row r="458" spans="1:16" s="110" customFormat="1">
      <c r="E458" s="110" t="s">
        <v>973</v>
      </c>
      <c r="J458" s="641"/>
      <c r="L458" s="641"/>
      <c r="N458" s="727" t="s">
        <v>1080</v>
      </c>
      <c r="P458" s="641"/>
    </row>
    <row r="459" spans="1:16" s="110" customFormat="1">
      <c r="E459" s="110" t="s">
        <v>991</v>
      </c>
      <c r="J459" s="641"/>
      <c r="L459" s="641"/>
      <c r="N459" s="641" t="s">
        <v>991</v>
      </c>
      <c r="P459" s="641"/>
    </row>
    <row r="460" spans="1:16" s="110" customFormat="1">
      <c r="I460" s="110" t="s">
        <v>993</v>
      </c>
      <c r="J460" s="641"/>
      <c r="L460" s="641"/>
      <c r="N460" s="641"/>
      <c r="P460" s="641"/>
    </row>
    <row r="461" spans="1:16" s="19" customFormat="1">
      <c r="B461" s="18"/>
      <c r="E461" s="18"/>
      <c r="F461" s="18"/>
      <c r="J461" s="157"/>
      <c r="L461" s="157"/>
      <c r="N461" s="157"/>
      <c r="P461" s="156">
        <v>26</v>
      </c>
    </row>
    <row r="462" spans="1:16" s="19" customFormat="1">
      <c r="A462" s="19" t="s">
        <v>852</v>
      </c>
      <c r="B462" s="71"/>
      <c r="E462" s="18"/>
      <c r="F462" s="18"/>
      <c r="J462" s="157"/>
      <c r="L462" s="157"/>
      <c r="N462" s="157"/>
      <c r="P462" s="156"/>
    </row>
    <row r="463" spans="1:16" s="19" customFormat="1">
      <c r="C463" s="19" t="s">
        <v>732</v>
      </c>
      <c r="E463" s="18"/>
      <c r="F463" s="18"/>
      <c r="J463" s="157"/>
      <c r="L463" s="157"/>
      <c r="N463" s="157"/>
      <c r="P463" s="156"/>
    </row>
    <row r="464" spans="1:16" s="19" customFormat="1">
      <c r="C464" s="18" t="s">
        <v>733</v>
      </c>
      <c r="E464" s="18"/>
      <c r="F464" s="18"/>
      <c r="J464" s="157"/>
      <c r="L464" s="157"/>
      <c r="N464" s="157"/>
      <c r="P464" s="156"/>
    </row>
    <row r="465" spans="1:16" s="19" customFormat="1">
      <c r="B465" s="18" t="s">
        <v>734</v>
      </c>
      <c r="E465" s="18"/>
      <c r="F465" s="18"/>
      <c r="J465" s="157"/>
      <c r="L465" s="157"/>
      <c r="N465" s="157"/>
      <c r="P465" s="156"/>
    </row>
    <row r="466" spans="1:16">
      <c r="A466" s="19"/>
      <c r="B466" s="19"/>
      <c r="D466" s="19"/>
      <c r="E466" s="19"/>
      <c r="F466" s="19"/>
      <c r="G466" s="19"/>
      <c r="H466" s="19"/>
      <c r="I466" s="19"/>
      <c r="P466" s="102" t="s">
        <v>800</v>
      </c>
    </row>
    <row r="467" spans="1:16">
      <c r="A467" s="19"/>
      <c r="C467" s="19"/>
      <c r="D467" s="19"/>
      <c r="E467" s="19"/>
      <c r="F467" s="19"/>
      <c r="G467" s="19"/>
      <c r="H467" s="19"/>
      <c r="I467" s="19"/>
      <c r="J467" s="21"/>
      <c r="K467" s="21"/>
      <c r="L467" s="21"/>
      <c r="M467" s="21"/>
      <c r="N467" s="855" t="s">
        <v>584</v>
      </c>
      <c r="O467" s="855"/>
      <c r="P467" s="855"/>
    </row>
    <row r="468" spans="1:16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71"/>
      <c r="L468" s="171"/>
      <c r="M468" s="171"/>
      <c r="N468" s="875" t="s">
        <v>732</v>
      </c>
      <c r="O468" s="875"/>
      <c r="P468" s="875"/>
    </row>
    <row r="469" spans="1:16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71"/>
      <c r="L469" s="171"/>
      <c r="M469" s="171"/>
      <c r="N469" s="876"/>
      <c r="O469" s="876"/>
      <c r="P469" s="876"/>
    </row>
    <row r="470" spans="1:16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21"/>
      <c r="N470" s="902" t="s">
        <v>929</v>
      </c>
      <c r="O470" s="902"/>
      <c r="P470" s="902"/>
    </row>
    <row r="471" spans="1:16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21"/>
      <c r="N471" s="903"/>
      <c r="O471" s="903"/>
      <c r="P471" s="903"/>
    </row>
    <row r="472" spans="1:16">
      <c r="A472" s="19"/>
      <c r="B472" s="19"/>
      <c r="C472" s="19"/>
      <c r="D472" s="19"/>
      <c r="E472" s="19"/>
      <c r="F472" s="19"/>
      <c r="G472" s="19"/>
      <c r="H472" s="19"/>
      <c r="I472" s="19"/>
      <c r="J472" s="424"/>
      <c r="K472" s="231"/>
      <c r="L472" s="424"/>
      <c r="M472" s="421"/>
      <c r="N472" s="230" t="s">
        <v>927</v>
      </c>
      <c r="O472" s="421"/>
      <c r="P472" s="230" t="s">
        <v>928</v>
      </c>
    </row>
    <row r="473" spans="1:16">
      <c r="A473" s="19"/>
      <c r="B473" s="19"/>
      <c r="C473" s="18" t="s">
        <v>736</v>
      </c>
      <c r="D473" s="19"/>
      <c r="E473" s="19"/>
      <c r="F473" s="19"/>
      <c r="G473" s="19"/>
      <c r="H473" s="19"/>
      <c r="I473" s="19"/>
      <c r="J473" s="156"/>
      <c r="K473" s="22"/>
      <c r="L473" s="156"/>
      <c r="N473" s="742">
        <v>0</v>
      </c>
      <c r="O473" s="164"/>
      <c r="P473" s="686">
        <v>3708</v>
      </c>
    </row>
    <row r="474" spans="1:16">
      <c r="A474" s="19"/>
      <c r="B474" s="19"/>
      <c r="C474" s="18" t="s">
        <v>737</v>
      </c>
      <c r="D474" s="19"/>
      <c r="E474" s="19"/>
      <c r="F474" s="19"/>
      <c r="G474" s="19"/>
      <c r="H474" s="19"/>
      <c r="I474" s="19"/>
      <c r="J474" s="156"/>
      <c r="K474" s="22"/>
      <c r="L474" s="156"/>
      <c r="N474" s="742">
        <v>0</v>
      </c>
      <c r="O474" s="164"/>
      <c r="P474" s="686">
        <v>-631</v>
      </c>
    </row>
    <row r="475" spans="1:16">
      <c r="A475" s="19"/>
      <c r="B475" s="19"/>
      <c r="C475" s="18" t="s">
        <v>647</v>
      </c>
      <c r="D475" s="19"/>
      <c r="F475" s="19"/>
      <c r="G475" s="19"/>
      <c r="H475" s="19"/>
      <c r="I475" s="19"/>
      <c r="J475" s="21"/>
      <c r="K475" s="21"/>
      <c r="L475" s="21"/>
      <c r="M475" s="19"/>
      <c r="N475" s="743">
        <v>-254</v>
      </c>
      <c r="O475" s="164"/>
      <c r="P475" s="164" t="s">
        <v>999</v>
      </c>
    </row>
    <row r="476" spans="1:16">
      <c r="A476" s="19"/>
      <c r="C476" s="18" t="s">
        <v>648</v>
      </c>
      <c r="D476" s="19"/>
      <c r="G476" s="19"/>
      <c r="H476" s="19"/>
      <c r="I476" s="19"/>
      <c r="J476" s="157"/>
      <c r="K476" s="21"/>
      <c r="L476" s="157"/>
      <c r="M476" s="19"/>
      <c r="N476" s="742">
        <v>-216</v>
      </c>
      <c r="O476" s="164"/>
      <c r="P476" s="686" t="s">
        <v>998</v>
      </c>
    </row>
    <row r="477" spans="1:16">
      <c r="A477" s="19"/>
      <c r="C477" s="18" t="s">
        <v>649</v>
      </c>
      <c r="D477" s="19"/>
      <c r="G477" s="19"/>
      <c r="H477" s="19"/>
      <c r="I477" s="19"/>
      <c r="J477" s="157"/>
      <c r="K477" s="21"/>
      <c r="L477" s="157"/>
      <c r="M477" s="19"/>
      <c r="N477" s="742">
        <v>34</v>
      </c>
      <c r="O477" s="164"/>
      <c r="P477" s="686" t="s">
        <v>998</v>
      </c>
    </row>
    <row r="478" spans="1:16">
      <c r="A478" s="19"/>
      <c r="C478" s="18" t="s">
        <v>650</v>
      </c>
      <c r="D478" s="19"/>
      <c r="G478" s="19"/>
      <c r="H478" s="19"/>
      <c r="I478" s="19"/>
      <c r="J478" s="157"/>
      <c r="K478" s="21"/>
      <c r="L478" s="157"/>
      <c r="M478" s="19"/>
      <c r="N478" s="742">
        <v>30</v>
      </c>
      <c r="O478" s="164"/>
      <c r="P478" s="686" t="s">
        <v>998</v>
      </c>
    </row>
    <row r="479" spans="1:16">
      <c r="A479" s="19"/>
      <c r="C479" s="18" t="s">
        <v>655</v>
      </c>
      <c r="D479" s="19"/>
      <c r="G479" s="19"/>
      <c r="H479" s="19"/>
      <c r="I479" s="19"/>
      <c r="J479" s="157"/>
      <c r="K479" s="21"/>
      <c r="L479" s="157"/>
      <c r="M479" s="19"/>
      <c r="N479" s="742">
        <v>-6</v>
      </c>
      <c r="O479" s="164"/>
      <c r="P479" s="686" t="s">
        <v>998</v>
      </c>
    </row>
    <row r="480" spans="1:16" s="22" customFormat="1" ht="21.75" thickBot="1">
      <c r="A480" s="19"/>
      <c r="B480" s="18"/>
      <c r="C480" s="396" t="s">
        <v>589</v>
      </c>
      <c r="D480" s="19"/>
      <c r="E480" s="18"/>
      <c r="F480" s="18"/>
      <c r="G480" s="19"/>
      <c r="H480" s="19"/>
      <c r="I480" s="19"/>
      <c r="J480" s="157"/>
      <c r="K480" s="21"/>
      <c r="L480" s="157"/>
      <c r="M480" s="19"/>
      <c r="N480" s="744">
        <v>-412</v>
      </c>
      <c r="O480" s="102"/>
      <c r="P480" s="701">
        <v>3077</v>
      </c>
    </row>
    <row r="481" spans="1:16" s="22" customFormat="1" ht="21.75" thickTop="1">
      <c r="A481" s="19"/>
      <c r="B481" s="18"/>
      <c r="C481" s="18" t="s">
        <v>1060</v>
      </c>
      <c r="D481" s="19"/>
      <c r="E481" s="18"/>
      <c r="F481" s="18"/>
      <c r="G481" s="19"/>
      <c r="H481" s="19"/>
      <c r="I481" s="19"/>
      <c r="J481" s="157"/>
      <c r="K481" s="19"/>
      <c r="L481" s="157"/>
      <c r="M481" s="19"/>
      <c r="N481" s="157"/>
      <c r="O481" s="19"/>
      <c r="P481" s="156"/>
    </row>
    <row r="482" spans="1:16" s="22" customFormat="1">
      <c r="A482" s="19"/>
      <c r="B482" s="18" t="s">
        <v>1061</v>
      </c>
      <c r="C482" s="18"/>
      <c r="D482" s="19"/>
      <c r="E482" s="18"/>
      <c r="F482" s="18"/>
      <c r="G482" s="19"/>
      <c r="H482" s="19"/>
      <c r="I482" s="19"/>
      <c r="J482" s="157"/>
      <c r="K482" s="19"/>
      <c r="L482" s="157"/>
      <c r="M482" s="19"/>
      <c r="N482" s="157"/>
      <c r="O482" s="19"/>
      <c r="P482" s="156"/>
    </row>
    <row r="483" spans="1:16" s="22" customFormat="1">
      <c r="A483" s="19"/>
      <c r="B483" s="18" t="s">
        <v>1062</v>
      </c>
      <c r="C483" s="18"/>
      <c r="D483" s="19"/>
      <c r="E483" s="18"/>
      <c r="F483" s="18"/>
      <c r="G483" s="19"/>
      <c r="H483" s="19"/>
      <c r="I483" s="19"/>
      <c r="J483" s="157"/>
      <c r="K483" s="19"/>
      <c r="L483" s="157"/>
      <c r="M483" s="19"/>
      <c r="N483" s="157"/>
      <c r="O483" s="19"/>
      <c r="P483" s="156"/>
    </row>
    <row r="484" spans="1:16" s="22" customFormat="1">
      <c r="A484" s="19"/>
      <c r="B484" s="18" t="s">
        <v>1063</v>
      </c>
      <c r="C484" s="18"/>
      <c r="D484" s="19"/>
      <c r="E484" s="18"/>
      <c r="F484" s="18"/>
      <c r="G484" s="19"/>
      <c r="H484" s="19"/>
      <c r="I484" s="19"/>
      <c r="J484" s="157"/>
      <c r="K484" s="19"/>
      <c r="L484" s="157"/>
      <c r="M484" s="19"/>
      <c r="N484" s="157"/>
      <c r="O484" s="19"/>
      <c r="P484" s="156"/>
    </row>
    <row r="485" spans="1:16" s="22" customFormat="1">
      <c r="A485" s="19"/>
      <c r="B485" s="18" t="s">
        <v>1064</v>
      </c>
      <c r="C485" s="18"/>
      <c r="D485" s="19"/>
      <c r="E485" s="18"/>
      <c r="F485" s="18"/>
      <c r="G485" s="19"/>
      <c r="H485" s="19"/>
      <c r="I485" s="19"/>
      <c r="J485" s="157"/>
      <c r="K485" s="19"/>
      <c r="L485" s="157"/>
      <c r="M485" s="19"/>
      <c r="N485" s="157"/>
      <c r="O485" s="19"/>
      <c r="P485" s="156"/>
    </row>
    <row r="486" spans="1:16" s="22" customFormat="1">
      <c r="A486" s="19"/>
      <c r="B486" s="18" t="s">
        <v>1065</v>
      </c>
      <c r="C486" s="18"/>
      <c r="D486" s="19"/>
      <c r="E486" s="18"/>
      <c r="F486" s="18"/>
      <c r="G486" s="19"/>
      <c r="H486" s="19"/>
      <c r="I486" s="19"/>
      <c r="J486" s="157"/>
      <c r="K486" s="19"/>
      <c r="L486" s="157"/>
      <c r="M486" s="19"/>
      <c r="N486" s="157"/>
      <c r="O486" s="19"/>
      <c r="P486" s="156"/>
    </row>
    <row r="487" spans="1:16" s="22" customFormat="1">
      <c r="A487" s="19"/>
      <c r="B487" s="18" t="s">
        <v>1066</v>
      </c>
      <c r="C487" s="18"/>
      <c r="D487" s="19"/>
      <c r="E487" s="18"/>
      <c r="F487" s="18"/>
      <c r="G487" s="19"/>
      <c r="H487" s="19"/>
      <c r="I487" s="19"/>
      <c r="J487" s="157"/>
      <c r="K487" s="19"/>
      <c r="L487" s="157"/>
      <c r="M487" s="19"/>
      <c r="N487" s="157"/>
      <c r="O487" s="19"/>
      <c r="P487" s="156"/>
    </row>
    <row r="488" spans="1:16" s="22" customFormat="1">
      <c r="A488" s="19"/>
      <c r="B488" s="18"/>
      <c r="C488" s="18"/>
      <c r="D488" s="19"/>
      <c r="E488" s="18"/>
      <c r="F488" s="18"/>
      <c r="G488" s="19"/>
      <c r="H488" s="19"/>
      <c r="I488" s="19"/>
      <c r="J488" s="157"/>
      <c r="K488" s="19"/>
      <c r="L488" s="157"/>
      <c r="M488" s="19"/>
      <c r="N488" s="157"/>
      <c r="O488" s="19"/>
      <c r="P488" s="156"/>
    </row>
    <row r="489" spans="1:16" s="22" customFormat="1">
      <c r="A489" s="19"/>
      <c r="B489" s="18"/>
      <c r="C489" s="18"/>
      <c r="D489" s="19"/>
      <c r="E489" s="18"/>
      <c r="F489" s="18"/>
      <c r="G489" s="19"/>
      <c r="H489" s="19"/>
      <c r="I489" s="19"/>
      <c r="J489" s="157"/>
      <c r="K489" s="19"/>
      <c r="L489" s="157"/>
      <c r="M489" s="19"/>
      <c r="N489" s="157"/>
      <c r="O489" s="19"/>
      <c r="P489" s="156"/>
    </row>
    <row r="490" spans="1:16" s="22" customFormat="1">
      <c r="A490" s="19"/>
      <c r="B490" s="18"/>
      <c r="C490" s="18"/>
      <c r="D490" s="19"/>
      <c r="E490" s="18"/>
      <c r="F490" s="18"/>
      <c r="G490" s="19"/>
      <c r="H490" s="19"/>
      <c r="I490" s="19"/>
      <c r="J490" s="157"/>
      <c r="K490" s="19"/>
      <c r="L490" s="157"/>
      <c r="M490" s="19"/>
      <c r="N490" s="157"/>
      <c r="O490" s="19"/>
      <c r="P490" s="156"/>
    </row>
    <row r="491" spans="1:16" s="22" customFormat="1">
      <c r="A491" s="19"/>
      <c r="B491" s="18"/>
      <c r="C491" s="18"/>
      <c r="D491" s="19"/>
      <c r="E491" s="18"/>
      <c r="F491" s="18"/>
      <c r="G491" s="19"/>
      <c r="H491" s="19"/>
      <c r="I491" s="19"/>
      <c r="J491" s="157"/>
      <c r="K491" s="19"/>
      <c r="L491" s="157"/>
      <c r="M491" s="19"/>
      <c r="N491" s="157"/>
      <c r="O491" s="19"/>
      <c r="P491" s="156"/>
    </row>
    <row r="492" spans="1:16" s="22" customFormat="1">
      <c r="A492" s="19"/>
      <c r="B492" s="18"/>
      <c r="C492" s="18"/>
      <c r="D492" s="19"/>
      <c r="E492" s="18"/>
      <c r="F492" s="18"/>
      <c r="G492" s="19"/>
      <c r="H492" s="19"/>
      <c r="I492" s="19"/>
      <c r="J492" s="157"/>
      <c r="K492" s="19"/>
      <c r="L492" s="157"/>
      <c r="M492" s="19"/>
      <c r="N492" s="157"/>
      <c r="O492" s="19"/>
      <c r="P492" s="156"/>
    </row>
    <row r="493" spans="1:16" s="22" customFormat="1">
      <c r="A493" s="19"/>
      <c r="B493" s="18"/>
      <c r="C493" s="18"/>
      <c r="D493" s="19"/>
      <c r="E493" s="18"/>
      <c r="F493" s="18"/>
      <c r="G493" s="19"/>
      <c r="H493" s="19"/>
      <c r="I493" s="19"/>
      <c r="J493" s="157"/>
      <c r="K493" s="19"/>
      <c r="L493" s="157"/>
      <c r="M493" s="19"/>
      <c r="N493" s="157"/>
      <c r="O493" s="19"/>
      <c r="P493" s="156"/>
    </row>
    <row r="494" spans="1:16" s="110" customFormat="1">
      <c r="E494" s="110" t="s">
        <v>992</v>
      </c>
      <c r="J494" s="641"/>
      <c r="L494" s="641"/>
      <c r="N494" s="641" t="s">
        <v>992</v>
      </c>
      <c r="P494" s="641"/>
    </row>
    <row r="495" spans="1:16" s="110" customFormat="1">
      <c r="E495" s="110" t="s">
        <v>973</v>
      </c>
      <c r="J495" s="641"/>
      <c r="L495" s="641"/>
      <c r="N495" s="727" t="s">
        <v>1080</v>
      </c>
      <c r="P495" s="641"/>
    </row>
    <row r="496" spans="1:16" s="110" customFormat="1">
      <c r="E496" s="110" t="s">
        <v>991</v>
      </c>
      <c r="J496" s="641"/>
      <c r="L496" s="641"/>
      <c r="N496" s="641" t="s">
        <v>991</v>
      </c>
      <c r="P496" s="641"/>
    </row>
    <row r="497" spans="1:16" s="110" customFormat="1">
      <c r="I497" s="110" t="s">
        <v>993</v>
      </c>
      <c r="J497" s="641"/>
      <c r="L497" s="641"/>
      <c r="N497" s="641"/>
      <c r="P497" s="641"/>
    </row>
    <row r="498" spans="1:16" s="22" customFormat="1">
      <c r="A498" s="19"/>
      <c r="B498" s="18"/>
      <c r="C498" s="18"/>
      <c r="D498" s="19"/>
      <c r="E498" s="18"/>
      <c r="F498" s="18"/>
      <c r="G498" s="19"/>
      <c r="H498" s="19"/>
      <c r="I498" s="19"/>
      <c r="J498" s="157"/>
      <c r="K498" s="19"/>
      <c r="L498" s="157"/>
      <c r="M498" s="19"/>
      <c r="N498" s="157"/>
      <c r="O498" s="19"/>
      <c r="P498" s="156">
        <v>27</v>
      </c>
    </row>
    <row r="499" spans="1:16" s="22" customFormat="1">
      <c r="A499" s="19" t="s">
        <v>739</v>
      </c>
      <c r="B499" s="18"/>
      <c r="C499" s="18"/>
      <c r="D499" s="18"/>
      <c r="E499" s="18"/>
      <c r="F499" s="160"/>
      <c r="G499" s="18"/>
      <c r="H499" s="18"/>
      <c r="I499" s="18"/>
      <c r="J499" s="129"/>
      <c r="K499" s="18"/>
      <c r="L499" s="129"/>
      <c r="M499" s="18"/>
      <c r="N499" s="18"/>
      <c r="O499" s="18"/>
      <c r="P499" s="129"/>
    </row>
    <row r="500" spans="1:16" s="22" customFormat="1">
      <c r="A500" s="19"/>
      <c r="B500" s="19"/>
      <c r="C500" s="19"/>
      <c r="D500" s="19"/>
      <c r="E500" s="19"/>
      <c r="F500" s="846" t="s">
        <v>585</v>
      </c>
      <c r="G500" s="846"/>
      <c r="H500" s="846"/>
      <c r="I500" s="846"/>
      <c r="J500" s="846"/>
      <c r="K500" s="846"/>
      <c r="L500" s="846"/>
      <c r="M500" s="846"/>
      <c r="N500" s="846"/>
      <c r="O500" s="846"/>
      <c r="P500" s="846"/>
    </row>
    <row r="501" spans="1:16" s="22" customFormat="1">
      <c r="A501" s="18"/>
      <c r="B501" s="18"/>
      <c r="C501" s="18"/>
      <c r="D501" s="18"/>
      <c r="E501" s="18"/>
      <c r="F501" s="853" t="s">
        <v>740</v>
      </c>
      <c r="G501" s="853"/>
      <c r="H501" s="853"/>
      <c r="I501" s="21"/>
      <c r="J501" s="846" t="s">
        <v>741</v>
      </c>
      <c r="K501" s="846"/>
      <c r="L501" s="846"/>
      <c r="M501" s="21"/>
      <c r="N501" s="846" t="s">
        <v>1013</v>
      </c>
      <c r="O501" s="846"/>
      <c r="P501" s="846"/>
    </row>
    <row r="502" spans="1:16" s="22" customFormat="1">
      <c r="A502" s="18"/>
      <c r="B502" s="18"/>
      <c r="C502" s="18"/>
      <c r="D502" s="18"/>
      <c r="E502" s="18"/>
      <c r="F502" s="878" t="s">
        <v>590</v>
      </c>
      <c r="G502" s="878"/>
      <c r="H502" s="878"/>
      <c r="I502" s="21"/>
      <c r="J502" s="878" t="s">
        <v>590</v>
      </c>
      <c r="K502" s="878"/>
      <c r="L502" s="878"/>
      <c r="M502" s="21"/>
      <c r="N502" s="878" t="s">
        <v>590</v>
      </c>
      <c r="O502" s="878"/>
      <c r="P502" s="878"/>
    </row>
    <row r="503" spans="1:16" s="22" customFormat="1">
      <c r="A503" s="846" t="s">
        <v>738</v>
      </c>
      <c r="B503" s="846"/>
      <c r="C503" s="846"/>
      <c r="D503" s="846"/>
      <c r="E503" s="846"/>
      <c r="F503" s="558" t="s">
        <v>591</v>
      </c>
      <c r="G503" s="557"/>
      <c r="H503" s="558" t="s">
        <v>592</v>
      </c>
      <c r="I503" s="19"/>
      <c r="J503" s="558" t="s">
        <v>591</v>
      </c>
      <c r="K503" s="557"/>
      <c r="L503" s="558" t="s">
        <v>592</v>
      </c>
      <c r="M503" s="18"/>
      <c r="N503" s="558" t="s">
        <v>591</v>
      </c>
      <c r="O503" s="557"/>
      <c r="P503" s="558" t="s">
        <v>592</v>
      </c>
    </row>
    <row r="504" spans="1:16" s="22" customFormat="1" ht="21.75" thickBot="1">
      <c r="A504" s="849" t="s">
        <v>610</v>
      </c>
      <c r="B504" s="850"/>
      <c r="C504" s="850"/>
      <c r="D504" s="850"/>
      <c r="E504" s="850"/>
      <c r="F504" s="161">
        <v>95000</v>
      </c>
      <c r="G504" s="11"/>
      <c r="H504" s="161">
        <v>95000</v>
      </c>
      <c r="I504" s="18"/>
      <c r="J504" s="164">
        <v>99.99</v>
      </c>
      <c r="K504" s="18"/>
      <c r="L504" s="164">
        <v>99.99</v>
      </c>
      <c r="M504" s="18"/>
      <c r="N504" s="600">
        <v>95000</v>
      </c>
      <c r="O504" s="18"/>
      <c r="P504" s="600">
        <v>95000</v>
      </c>
    </row>
    <row r="505" spans="1:16" s="22" customFormat="1" ht="21.75" thickTop="1">
      <c r="A505" s="395"/>
      <c r="B505" s="19"/>
      <c r="C505" s="19"/>
      <c r="D505" s="19"/>
      <c r="E505" s="19"/>
      <c r="F505" s="395"/>
      <c r="G505" s="395"/>
      <c r="H505" s="395"/>
      <c r="I505" s="395"/>
      <c r="J505" s="395"/>
      <c r="K505" s="395"/>
      <c r="L505" s="395"/>
      <c r="M505" s="395"/>
      <c r="N505" s="395"/>
      <c r="O505" s="395"/>
      <c r="P505" s="395"/>
    </row>
    <row r="506" spans="1:16" s="22" customFormat="1">
      <c r="A506" s="395"/>
      <c r="B506" s="19"/>
      <c r="C506" s="19"/>
      <c r="D506" s="19"/>
      <c r="E506" s="19"/>
      <c r="F506" s="395"/>
      <c r="G506" s="395"/>
      <c r="H506" s="395"/>
      <c r="I506" s="395"/>
      <c r="J506" s="395"/>
      <c r="K506" s="395"/>
      <c r="L506" s="395"/>
      <c r="M506" s="395"/>
      <c r="N506" s="395"/>
      <c r="O506" s="395"/>
      <c r="P506" s="395"/>
    </row>
    <row r="507" spans="1:16" s="22" customFormat="1">
      <c r="A507" s="395"/>
      <c r="B507" s="19"/>
      <c r="C507" s="19"/>
      <c r="D507" s="19"/>
      <c r="E507" s="19"/>
      <c r="F507" s="395"/>
      <c r="G507" s="395"/>
      <c r="H507" s="395"/>
      <c r="I507" s="395"/>
      <c r="J507" s="395"/>
      <c r="K507" s="395"/>
      <c r="L507" s="395"/>
      <c r="M507" s="395"/>
      <c r="N507" s="395"/>
      <c r="O507" s="395"/>
      <c r="P507" s="395"/>
    </row>
    <row r="508" spans="1:16">
      <c r="A508" s="395"/>
      <c r="B508" s="19"/>
      <c r="C508" s="19"/>
      <c r="D508" s="19"/>
      <c r="E508" s="19"/>
      <c r="F508" s="395"/>
      <c r="G508" s="395"/>
      <c r="H508" s="395"/>
      <c r="I508" s="395"/>
      <c r="J508" s="395"/>
      <c r="K508" s="395"/>
      <c r="L508" s="395"/>
      <c r="M508" s="395"/>
      <c r="N508" s="395"/>
      <c r="O508" s="395"/>
      <c r="P508" s="395"/>
    </row>
    <row r="509" spans="1:16">
      <c r="A509" s="395"/>
      <c r="B509" s="19"/>
      <c r="C509" s="19"/>
      <c r="D509" s="19"/>
      <c r="E509" s="19"/>
      <c r="F509" s="395"/>
      <c r="G509" s="395"/>
      <c r="H509" s="395"/>
      <c r="I509" s="395"/>
      <c r="J509" s="395"/>
      <c r="K509" s="395"/>
      <c r="L509" s="395"/>
      <c r="M509" s="395"/>
      <c r="N509" s="395"/>
      <c r="O509" s="395"/>
      <c r="P509" s="395"/>
    </row>
    <row r="510" spans="1:16">
      <c r="A510" s="395"/>
      <c r="B510" s="19"/>
      <c r="C510" s="19"/>
      <c r="D510" s="19"/>
      <c r="E510" s="19"/>
      <c r="F510" s="395"/>
      <c r="G510" s="395"/>
      <c r="H510" s="395"/>
      <c r="I510" s="395"/>
      <c r="J510" s="395"/>
      <c r="K510" s="395"/>
      <c r="L510" s="395"/>
      <c r="M510" s="395"/>
      <c r="N510" s="395"/>
      <c r="O510" s="395"/>
      <c r="P510" s="395"/>
    </row>
    <row r="511" spans="1:16">
      <c r="A511" s="395"/>
      <c r="B511" s="19"/>
      <c r="C511" s="19"/>
      <c r="D511" s="19"/>
      <c r="E511" s="19"/>
      <c r="F511" s="395"/>
      <c r="G511" s="395"/>
      <c r="H511" s="395"/>
      <c r="I511" s="395"/>
      <c r="J511" s="395"/>
      <c r="K511" s="395"/>
      <c r="L511" s="395"/>
      <c r="M511" s="395"/>
      <c r="N511" s="395"/>
      <c r="O511" s="395"/>
      <c r="P511" s="395"/>
    </row>
    <row r="512" spans="1:16">
      <c r="A512" s="395"/>
      <c r="B512" s="19"/>
      <c r="C512" s="19"/>
      <c r="D512" s="19"/>
      <c r="E512" s="19"/>
      <c r="F512" s="395"/>
      <c r="G512" s="395"/>
      <c r="H512" s="395"/>
      <c r="I512" s="395"/>
      <c r="J512" s="395"/>
      <c r="K512" s="395"/>
      <c r="L512" s="395"/>
      <c r="M512" s="395"/>
      <c r="N512" s="395"/>
      <c r="O512" s="395"/>
      <c r="P512" s="395"/>
    </row>
    <row r="513" spans="1:16">
      <c r="A513" s="395"/>
      <c r="B513" s="19"/>
      <c r="C513" s="19"/>
      <c r="D513" s="19"/>
      <c r="E513" s="19"/>
      <c r="F513" s="395"/>
      <c r="G513" s="395"/>
      <c r="H513" s="395"/>
      <c r="I513" s="395"/>
      <c r="J513" s="395"/>
      <c r="K513" s="395"/>
      <c r="L513" s="395"/>
      <c r="M513" s="395"/>
      <c r="N513" s="395"/>
      <c r="O513" s="395"/>
      <c r="P513" s="395"/>
    </row>
    <row r="514" spans="1:16">
      <c r="A514" s="395"/>
      <c r="B514" s="19"/>
      <c r="C514" s="19"/>
      <c r="D514" s="19"/>
      <c r="E514" s="19"/>
      <c r="F514" s="395"/>
      <c r="G514" s="395"/>
      <c r="H514" s="395"/>
      <c r="I514" s="395"/>
      <c r="J514" s="395"/>
      <c r="K514" s="395"/>
      <c r="L514" s="395"/>
      <c r="M514" s="395"/>
      <c r="N514" s="395"/>
      <c r="O514" s="395"/>
      <c r="P514" s="395"/>
    </row>
    <row r="515" spans="1:16">
      <c r="A515" s="395"/>
      <c r="B515" s="19"/>
      <c r="C515" s="19"/>
      <c r="D515" s="19"/>
      <c r="E515" s="19"/>
      <c r="F515" s="395"/>
      <c r="G515" s="395"/>
      <c r="H515" s="395"/>
      <c r="I515" s="395"/>
      <c r="J515" s="395"/>
      <c r="K515" s="395"/>
      <c r="L515" s="395"/>
      <c r="M515" s="395"/>
      <c r="N515" s="395"/>
      <c r="O515" s="395"/>
      <c r="P515" s="395"/>
    </row>
    <row r="516" spans="1:16">
      <c r="A516" s="395"/>
      <c r="B516" s="19"/>
      <c r="C516" s="19"/>
      <c r="D516" s="19"/>
      <c r="E516" s="19"/>
      <c r="F516" s="395"/>
      <c r="G516" s="395"/>
      <c r="H516" s="395"/>
      <c r="I516" s="395"/>
      <c r="J516" s="395"/>
      <c r="K516" s="395"/>
      <c r="L516" s="395"/>
      <c r="M516" s="395"/>
      <c r="N516" s="395"/>
      <c r="O516" s="395"/>
      <c r="P516" s="395"/>
    </row>
    <row r="517" spans="1:16">
      <c r="A517" s="395"/>
      <c r="B517" s="19"/>
      <c r="C517" s="19"/>
      <c r="D517" s="19"/>
      <c r="E517" s="19"/>
      <c r="F517" s="395"/>
      <c r="G517" s="395"/>
      <c r="H517" s="395"/>
      <c r="I517" s="395"/>
      <c r="J517" s="395"/>
      <c r="K517" s="395"/>
      <c r="L517" s="395"/>
      <c r="M517" s="395"/>
      <c r="N517" s="395"/>
      <c r="O517" s="395"/>
      <c r="P517" s="395"/>
    </row>
    <row r="518" spans="1:16">
      <c r="A518" s="395"/>
      <c r="B518" s="19"/>
      <c r="C518" s="19"/>
      <c r="D518" s="19"/>
      <c r="E518" s="19"/>
      <c r="F518" s="395"/>
      <c r="G518" s="395"/>
      <c r="H518" s="395"/>
      <c r="I518" s="395"/>
      <c r="J518" s="395"/>
      <c r="K518" s="395"/>
      <c r="L518" s="395"/>
      <c r="M518" s="395"/>
      <c r="N518" s="395"/>
      <c r="O518" s="395"/>
      <c r="P518" s="395"/>
    </row>
    <row r="519" spans="1:16">
      <c r="A519" s="395"/>
      <c r="B519" s="19"/>
      <c r="C519" s="19"/>
      <c r="D519" s="19"/>
      <c r="E519" s="19"/>
      <c r="F519" s="395"/>
      <c r="G519" s="395"/>
      <c r="H519" s="395"/>
      <c r="I519" s="395"/>
      <c r="J519" s="395"/>
      <c r="K519" s="395"/>
      <c r="L519" s="395"/>
      <c r="M519" s="395"/>
      <c r="N519" s="395"/>
      <c r="O519" s="395"/>
      <c r="P519" s="395"/>
    </row>
    <row r="520" spans="1:16">
      <c r="A520" s="395"/>
      <c r="B520" s="19"/>
      <c r="C520" s="19"/>
      <c r="D520" s="19"/>
      <c r="E520" s="19"/>
      <c r="F520" s="395"/>
      <c r="G520" s="395"/>
      <c r="H520" s="395"/>
      <c r="I520" s="395"/>
      <c r="J520" s="395"/>
      <c r="K520" s="395"/>
      <c r="L520" s="395"/>
      <c r="M520" s="395"/>
      <c r="N520" s="395"/>
      <c r="O520" s="395"/>
      <c r="P520" s="395"/>
    </row>
    <row r="521" spans="1:16">
      <c r="A521" s="395"/>
      <c r="B521" s="19"/>
      <c r="C521" s="19"/>
      <c r="D521" s="19"/>
      <c r="E521" s="19"/>
      <c r="F521" s="395"/>
      <c r="G521" s="395"/>
      <c r="H521" s="395"/>
      <c r="I521" s="395"/>
      <c r="J521" s="395"/>
      <c r="K521" s="395"/>
      <c r="L521" s="395"/>
      <c r="M521" s="395"/>
      <c r="N521" s="395"/>
      <c r="O521" s="395"/>
      <c r="P521" s="395"/>
    </row>
    <row r="522" spans="1:16">
      <c r="A522" s="395"/>
      <c r="B522" s="19"/>
      <c r="C522" s="19"/>
      <c r="D522" s="19"/>
      <c r="E522" s="19"/>
      <c r="F522" s="395"/>
      <c r="G522" s="395"/>
      <c r="H522" s="395"/>
      <c r="I522" s="395"/>
      <c r="J522" s="395"/>
      <c r="K522" s="395"/>
      <c r="L522" s="395"/>
      <c r="M522" s="395"/>
      <c r="N522" s="395"/>
      <c r="O522" s="395"/>
      <c r="P522" s="395"/>
    </row>
    <row r="523" spans="1:16">
      <c r="A523" s="395"/>
      <c r="B523" s="19"/>
      <c r="C523" s="19"/>
      <c r="D523" s="19"/>
      <c r="E523" s="19"/>
      <c r="F523" s="395"/>
      <c r="G523" s="395"/>
      <c r="H523" s="395"/>
      <c r="I523" s="395"/>
      <c r="J523" s="395"/>
      <c r="K523" s="395"/>
      <c r="L523" s="395"/>
      <c r="M523" s="395"/>
      <c r="N523" s="395"/>
      <c r="O523" s="395"/>
      <c r="P523" s="395"/>
    </row>
    <row r="524" spans="1:16">
      <c r="A524" s="395"/>
      <c r="B524" s="19"/>
      <c r="C524" s="19"/>
      <c r="D524" s="19"/>
      <c r="E524" s="19"/>
      <c r="F524" s="395"/>
      <c r="G524" s="395"/>
      <c r="H524" s="395"/>
      <c r="I524" s="395"/>
      <c r="J524" s="395"/>
      <c r="K524" s="395"/>
      <c r="L524" s="395"/>
      <c r="M524" s="395"/>
      <c r="N524" s="395"/>
      <c r="O524" s="395"/>
      <c r="P524" s="395"/>
    </row>
    <row r="525" spans="1:16">
      <c r="A525" s="395"/>
      <c r="B525" s="19"/>
      <c r="C525" s="19"/>
      <c r="D525" s="19"/>
      <c r="E525" s="19"/>
      <c r="F525" s="395"/>
      <c r="G525" s="395"/>
      <c r="H525" s="395"/>
      <c r="I525" s="395"/>
      <c r="J525" s="395"/>
      <c r="K525" s="395"/>
      <c r="L525" s="395"/>
      <c r="M525" s="395"/>
      <c r="N525" s="395"/>
      <c r="O525" s="395"/>
      <c r="P525" s="395"/>
    </row>
    <row r="526" spans="1:16">
      <c r="A526" s="395"/>
      <c r="B526" s="19"/>
      <c r="C526" s="19"/>
      <c r="D526" s="19"/>
      <c r="E526" s="19"/>
      <c r="F526" s="395"/>
      <c r="G526" s="395"/>
      <c r="H526" s="395"/>
      <c r="I526" s="395"/>
      <c r="J526" s="395"/>
      <c r="K526" s="395"/>
      <c r="L526" s="395"/>
      <c r="M526" s="395"/>
      <c r="N526" s="395"/>
      <c r="O526" s="395"/>
      <c r="P526" s="395"/>
    </row>
    <row r="527" spans="1:16">
      <c r="A527" s="395"/>
      <c r="B527" s="19"/>
      <c r="C527" s="19"/>
      <c r="D527" s="19"/>
      <c r="E527" s="19"/>
      <c r="F527" s="395"/>
      <c r="G527" s="395"/>
      <c r="H527" s="395"/>
      <c r="I527" s="395"/>
      <c r="J527" s="395"/>
      <c r="K527" s="395"/>
      <c r="L527" s="395"/>
      <c r="M527" s="395"/>
      <c r="N527" s="395"/>
      <c r="O527" s="395"/>
      <c r="P527" s="395"/>
    </row>
    <row r="528" spans="1:16">
      <c r="A528" s="395"/>
      <c r="B528" s="19"/>
      <c r="C528" s="19"/>
      <c r="D528" s="19"/>
      <c r="E528" s="19"/>
      <c r="F528" s="395"/>
      <c r="G528" s="395"/>
      <c r="H528" s="395"/>
      <c r="I528" s="395"/>
      <c r="J528" s="395"/>
      <c r="K528" s="395"/>
      <c r="L528" s="395"/>
      <c r="M528" s="395"/>
      <c r="N528" s="395"/>
      <c r="O528" s="395"/>
      <c r="P528" s="395"/>
    </row>
    <row r="529" spans="1:16">
      <c r="A529" s="395"/>
      <c r="B529" s="19"/>
      <c r="C529" s="19"/>
      <c r="D529" s="19"/>
      <c r="E529" s="19"/>
      <c r="F529" s="395"/>
      <c r="G529" s="395"/>
      <c r="H529" s="395"/>
      <c r="I529" s="395"/>
      <c r="J529" s="395"/>
      <c r="K529" s="395"/>
      <c r="L529" s="395"/>
      <c r="M529" s="395"/>
      <c r="N529" s="395"/>
      <c r="O529" s="395"/>
      <c r="P529" s="395"/>
    </row>
    <row r="530" spans="1:16">
      <c r="A530" s="395"/>
      <c r="B530" s="19"/>
      <c r="C530" s="19"/>
      <c r="D530" s="19"/>
      <c r="E530" s="19"/>
      <c r="F530" s="395"/>
      <c r="G530" s="395"/>
      <c r="H530" s="395"/>
      <c r="I530" s="395"/>
      <c r="J530" s="395"/>
      <c r="K530" s="395"/>
      <c r="L530" s="395"/>
      <c r="M530" s="395"/>
      <c r="N530" s="395"/>
      <c r="O530" s="395"/>
      <c r="P530" s="395"/>
    </row>
    <row r="531" spans="1:16" s="110" customFormat="1">
      <c r="E531" s="110" t="s">
        <v>992</v>
      </c>
      <c r="J531" s="641"/>
      <c r="L531" s="641"/>
      <c r="N531" s="641" t="s">
        <v>992</v>
      </c>
      <c r="P531" s="641"/>
    </row>
    <row r="532" spans="1:16" s="110" customFormat="1">
      <c r="E532" s="110" t="s">
        <v>973</v>
      </c>
      <c r="J532" s="641"/>
      <c r="L532" s="641"/>
      <c r="N532" s="727" t="s">
        <v>1080</v>
      </c>
      <c r="P532" s="641"/>
    </row>
    <row r="533" spans="1:16" s="110" customFormat="1">
      <c r="E533" s="110" t="s">
        <v>991</v>
      </c>
      <c r="J533" s="641"/>
      <c r="L533" s="641"/>
      <c r="N533" s="641" t="s">
        <v>991</v>
      </c>
      <c r="P533" s="641"/>
    </row>
    <row r="534" spans="1:16" s="110" customFormat="1">
      <c r="I534" s="110" t="s">
        <v>993</v>
      </c>
      <c r="J534" s="641"/>
      <c r="L534" s="641"/>
      <c r="N534" s="641"/>
      <c r="P534" s="641"/>
    </row>
    <row r="535" spans="1:16">
      <c r="A535" s="395"/>
      <c r="B535" s="396"/>
      <c r="C535" s="395"/>
      <c r="D535" s="395"/>
      <c r="E535" s="395"/>
      <c r="F535" s="395"/>
      <c r="G535" s="395"/>
      <c r="H535" s="395"/>
      <c r="I535" s="395"/>
      <c r="J535" s="395"/>
      <c r="K535" s="395"/>
      <c r="L535" s="395"/>
      <c r="M535" s="395"/>
      <c r="N535" s="395"/>
      <c r="O535" s="395"/>
      <c r="P535" s="395">
        <v>29</v>
      </c>
    </row>
    <row r="536" spans="1:16">
      <c r="A536" s="19" t="s">
        <v>1035</v>
      </c>
      <c r="C536" s="19"/>
      <c r="D536" s="19"/>
      <c r="G536" s="19"/>
      <c r="H536" s="19"/>
      <c r="I536" s="19"/>
      <c r="J536" s="157"/>
      <c r="K536" s="19"/>
      <c r="L536" s="157"/>
      <c r="M536" s="19"/>
      <c r="N536" s="157"/>
      <c r="O536" s="19"/>
      <c r="P536" s="156"/>
    </row>
    <row r="537" spans="1:16">
      <c r="A537" s="19"/>
      <c r="C537" s="19" t="s">
        <v>1036</v>
      </c>
      <c r="D537" s="19"/>
      <c r="G537" s="19"/>
      <c r="H537" s="19"/>
      <c r="I537" s="19"/>
      <c r="J537" s="157"/>
      <c r="K537" s="19"/>
      <c r="L537" s="157"/>
      <c r="M537" s="19"/>
      <c r="N537" s="157"/>
      <c r="O537" s="19"/>
      <c r="P537" s="156"/>
    </row>
    <row r="538" spans="1:16">
      <c r="A538" s="19"/>
      <c r="B538" s="19"/>
      <c r="C538" s="18" t="s">
        <v>733</v>
      </c>
      <c r="D538" s="19"/>
      <c r="G538" s="19"/>
      <c r="H538" s="19"/>
      <c r="I538" s="19"/>
      <c r="J538" s="157"/>
      <c r="K538" s="19"/>
      <c r="L538" s="157"/>
      <c r="M538" s="19"/>
      <c r="N538" s="157"/>
      <c r="O538" s="19"/>
      <c r="P538" s="156"/>
    </row>
    <row r="539" spans="1:16">
      <c r="A539" s="19"/>
      <c r="B539" s="18" t="s">
        <v>742</v>
      </c>
      <c r="C539" s="19"/>
      <c r="D539" s="19"/>
      <c r="G539" s="19"/>
      <c r="H539" s="19"/>
      <c r="I539" s="19"/>
      <c r="J539" s="157"/>
      <c r="K539" s="19"/>
      <c r="L539" s="157"/>
      <c r="M539" s="19"/>
      <c r="N539" s="157"/>
      <c r="O539" s="19"/>
    </row>
    <row r="540" spans="1:16">
      <c r="A540" s="19"/>
      <c r="C540" s="19"/>
      <c r="D540" s="19"/>
      <c r="G540" s="19"/>
      <c r="H540" s="19"/>
      <c r="I540" s="19"/>
      <c r="J540" s="157"/>
      <c r="K540" s="19"/>
      <c r="L540" s="157"/>
      <c r="M540" s="19"/>
      <c r="N540" s="157"/>
      <c r="O540" s="19"/>
      <c r="P540" s="414" t="s">
        <v>800</v>
      </c>
    </row>
    <row r="541" spans="1:16">
      <c r="A541" s="19"/>
      <c r="B541" s="19"/>
      <c r="C541" s="19"/>
      <c r="D541" s="19"/>
      <c r="E541" s="19"/>
      <c r="F541" s="19"/>
      <c r="G541" s="19"/>
      <c r="H541" s="19"/>
      <c r="I541" s="19"/>
      <c r="J541" s="21"/>
      <c r="K541" s="21"/>
      <c r="L541" s="21"/>
      <c r="M541" s="21"/>
      <c r="N541" s="865" t="s">
        <v>584</v>
      </c>
      <c r="O541" s="866"/>
      <c r="P541" s="866"/>
    </row>
    <row r="542" spans="1:16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71"/>
      <c r="L542" s="171"/>
      <c r="M542" s="171"/>
      <c r="N542" s="875" t="s">
        <v>732</v>
      </c>
      <c r="O542" s="875"/>
      <c r="P542" s="875"/>
    </row>
    <row r="543" spans="1:16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71"/>
      <c r="L543" s="171"/>
      <c r="M543" s="171"/>
      <c r="N543" s="876"/>
      <c r="O543" s="876"/>
      <c r="P543" s="876"/>
    </row>
    <row r="544" spans="1:16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21"/>
      <c r="N544" s="902" t="s">
        <v>922</v>
      </c>
      <c r="O544" s="854"/>
      <c r="P544" s="854"/>
    </row>
    <row r="545" spans="1:18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21"/>
      <c r="N545" s="845"/>
      <c r="O545" s="845"/>
      <c r="P545" s="845"/>
    </row>
    <row r="546" spans="1:18">
      <c r="A546" s="19"/>
      <c r="B546" s="19"/>
      <c r="C546" s="19"/>
      <c r="D546" s="19"/>
      <c r="E546" s="19"/>
      <c r="F546" s="19"/>
      <c r="G546" s="19"/>
      <c r="H546" s="19"/>
      <c r="I546" s="19"/>
      <c r="J546" s="424"/>
      <c r="K546" s="231"/>
      <c r="L546" s="424"/>
      <c r="M546" s="421"/>
      <c r="N546" s="230" t="s">
        <v>591</v>
      </c>
      <c r="O546" s="421"/>
      <c r="P546" s="230" t="s">
        <v>735</v>
      </c>
    </row>
    <row r="547" spans="1:18">
      <c r="A547" s="19"/>
      <c r="B547" s="19"/>
      <c r="C547" s="741" t="s">
        <v>1008</v>
      </c>
      <c r="D547" s="757"/>
      <c r="E547" s="19"/>
      <c r="F547" s="19"/>
      <c r="G547" s="19"/>
      <c r="H547" s="19"/>
      <c r="I547" s="19"/>
      <c r="J547" s="156"/>
      <c r="K547" s="22"/>
      <c r="L547" s="156"/>
      <c r="N547" s="742">
        <v>34</v>
      </c>
      <c r="P547" s="156">
        <v>42</v>
      </c>
      <c r="R547" s="49"/>
    </row>
    <row r="548" spans="1:18">
      <c r="A548" s="19"/>
      <c r="B548" s="19"/>
      <c r="C548" s="741" t="s">
        <v>642</v>
      </c>
      <c r="D548" s="757"/>
      <c r="E548" s="19"/>
      <c r="F548" s="19"/>
      <c r="G548" s="19"/>
      <c r="H548" s="19"/>
      <c r="I548" s="19"/>
      <c r="J548" s="156"/>
      <c r="K548" s="22"/>
      <c r="L548" s="156"/>
      <c r="N548" s="742">
        <v>-398</v>
      </c>
      <c r="P548" s="156">
        <v>0</v>
      </c>
      <c r="R548" s="49"/>
    </row>
    <row r="549" spans="1:18">
      <c r="A549" s="19"/>
      <c r="B549" s="19"/>
      <c r="C549" s="741" t="s">
        <v>643</v>
      </c>
      <c r="D549" s="757"/>
      <c r="F549" s="19"/>
      <c r="G549" s="19"/>
      <c r="H549" s="19"/>
      <c r="I549" s="19"/>
      <c r="J549" s="21"/>
      <c r="K549" s="21"/>
      <c r="L549" s="21"/>
      <c r="M549" s="19"/>
      <c r="N549" s="742">
        <v>-4</v>
      </c>
      <c r="O549" s="19"/>
      <c r="P549" s="156">
        <v>0</v>
      </c>
      <c r="R549" s="49"/>
    </row>
    <row r="550" spans="1:18">
      <c r="A550" s="19"/>
      <c r="C550" s="741" t="s">
        <v>644</v>
      </c>
      <c r="D550" s="757"/>
      <c r="G550" s="19"/>
      <c r="H550" s="19"/>
      <c r="I550" s="19"/>
      <c r="J550" s="157"/>
      <c r="K550" s="21"/>
      <c r="L550" s="157"/>
      <c r="M550" s="19"/>
      <c r="N550" s="742">
        <v>-4</v>
      </c>
      <c r="O550" s="19"/>
      <c r="P550" s="156">
        <v>0</v>
      </c>
      <c r="R550" s="49"/>
    </row>
    <row r="551" spans="1:18">
      <c r="A551" s="19"/>
      <c r="C551" s="741" t="s">
        <v>1037</v>
      </c>
      <c r="D551" s="757"/>
      <c r="G551" s="19"/>
      <c r="H551" s="19"/>
      <c r="I551" s="19"/>
      <c r="J551" s="157"/>
      <c r="K551" s="21"/>
      <c r="L551" s="157"/>
      <c r="M551" s="19"/>
      <c r="N551" s="742">
        <v>-3</v>
      </c>
      <c r="O551" s="19"/>
      <c r="P551" s="156">
        <v>0</v>
      </c>
      <c r="R551" s="49"/>
    </row>
    <row r="552" spans="1:18" ht="21.75" thickBot="1">
      <c r="A552" s="19"/>
      <c r="C552" s="396" t="s">
        <v>589</v>
      </c>
      <c r="D552" s="19"/>
      <c r="G552" s="19"/>
      <c r="H552" s="19"/>
      <c r="I552" s="19"/>
      <c r="J552" s="157"/>
      <c r="K552" s="21"/>
      <c r="L552" s="157"/>
      <c r="M552" s="19"/>
      <c r="N552" s="158">
        <v>-375</v>
      </c>
      <c r="O552" s="19"/>
      <c r="P552" s="158">
        <v>42</v>
      </c>
    </row>
    <row r="553" spans="1:18" ht="21.75" thickTop="1">
      <c r="A553" s="395"/>
      <c r="B553" s="396"/>
      <c r="C553" s="395"/>
      <c r="D553" s="395"/>
      <c r="E553" s="395"/>
      <c r="F553" s="395"/>
      <c r="G553" s="395"/>
      <c r="H553" s="395"/>
      <c r="I553" s="395"/>
      <c r="J553" s="395"/>
      <c r="K553" s="395"/>
      <c r="L553" s="395"/>
      <c r="M553" s="395"/>
      <c r="N553" s="395"/>
      <c r="O553" s="395"/>
      <c r="P553" s="395"/>
    </row>
    <row r="554" spans="1:18">
      <c r="A554" s="396" t="s">
        <v>743</v>
      </c>
      <c r="B554" s="396"/>
      <c r="C554" s="19"/>
      <c r="D554" s="395"/>
      <c r="E554" s="395"/>
      <c r="F554" s="395"/>
      <c r="G554" s="395"/>
      <c r="H554" s="395"/>
      <c r="I554" s="395"/>
      <c r="J554" s="395"/>
      <c r="K554" s="395"/>
      <c r="L554" s="395"/>
      <c r="M554" s="395"/>
      <c r="N554" s="395"/>
      <c r="O554" s="395"/>
      <c r="P554" s="414" t="s">
        <v>800</v>
      </c>
    </row>
    <row r="555" spans="1:18">
      <c r="A555" s="19"/>
      <c r="F555" s="160"/>
      <c r="N555" s="869" t="s">
        <v>584</v>
      </c>
      <c r="P555" s="869" t="s">
        <v>585</v>
      </c>
    </row>
    <row r="556" spans="1:18" ht="21" customHeight="1">
      <c r="N556" s="869"/>
      <c r="O556" s="11"/>
      <c r="P556" s="869"/>
    </row>
    <row r="557" spans="1:18">
      <c r="N557" s="870"/>
      <c r="O557" s="171"/>
      <c r="P557" s="870"/>
    </row>
    <row r="558" spans="1:18">
      <c r="C558" s="396" t="s">
        <v>964</v>
      </c>
      <c r="D558" s="395"/>
      <c r="N558" s="135">
        <v>36478.917999999998</v>
      </c>
      <c r="O558" s="135"/>
      <c r="P558" s="141">
        <v>36478.917999999998</v>
      </c>
    </row>
    <row r="559" spans="1:18" s="22" customFormat="1">
      <c r="A559" s="18"/>
      <c r="B559" s="18"/>
      <c r="C559" s="533" t="s">
        <v>767</v>
      </c>
      <c r="D559" s="395" t="s">
        <v>744</v>
      </c>
      <c r="E559" s="18"/>
      <c r="F559" s="18"/>
      <c r="G559" s="18"/>
      <c r="H559" s="18"/>
      <c r="I559" s="18"/>
      <c r="J559" s="18"/>
      <c r="K559" s="18"/>
      <c r="L559" s="18"/>
      <c r="M559" s="18"/>
      <c r="N559" s="37">
        <v>-5235.2772800000002</v>
      </c>
      <c r="O559" s="37"/>
      <c r="P559" s="141">
        <v>-5235.2772800000002</v>
      </c>
    </row>
    <row r="560" spans="1:18" s="21" customFormat="1" ht="21.75" thickBot="1">
      <c r="A560" s="18"/>
      <c r="B560" s="18"/>
      <c r="C560" s="396" t="s">
        <v>965</v>
      </c>
      <c r="D560" s="395"/>
      <c r="E560" s="18"/>
      <c r="F560" s="18"/>
      <c r="G560" s="18"/>
      <c r="H560" s="18"/>
      <c r="I560" s="18"/>
      <c r="J560" s="18"/>
      <c r="K560" s="18"/>
      <c r="L560" s="18"/>
      <c r="M560" s="18"/>
      <c r="N560" s="561">
        <v>31243.640719999996</v>
      </c>
      <c r="O560" s="569"/>
      <c r="P560" s="561">
        <v>31243.640719999996</v>
      </c>
    </row>
    <row r="561" spans="1:16" s="22" customFormat="1" ht="21.75" thickTop="1">
      <c r="A561" s="395"/>
      <c r="B561" s="396"/>
      <c r="C561" s="395"/>
      <c r="D561" s="395"/>
      <c r="E561" s="395"/>
      <c r="F561" s="395"/>
      <c r="G561" s="395"/>
      <c r="H561" s="395"/>
      <c r="I561" s="395"/>
      <c r="J561" s="395"/>
      <c r="K561" s="395"/>
      <c r="L561" s="395"/>
      <c r="M561" s="395"/>
      <c r="N561" s="395"/>
      <c r="O561" s="395"/>
      <c r="P561" s="395"/>
    </row>
    <row r="562" spans="1:16" s="22" customFormat="1">
      <c r="A562" s="395"/>
      <c r="B562" s="396"/>
      <c r="C562" s="395"/>
      <c r="D562" s="395"/>
      <c r="E562" s="395"/>
      <c r="F562" s="395"/>
      <c r="G562" s="395"/>
      <c r="H562" s="395"/>
      <c r="I562" s="395"/>
      <c r="J562" s="395"/>
      <c r="K562" s="395"/>
      <c r="L562" s="395"/>
      <c r="M562" s="395"/>
      <c r="N562" s="395"/>
      <c r="O562" s="395"/>
      <c r="P562" s="395"/>
    </row>
    <row r="563" spans="1:16" s="22" customFormat="1">
      <c r="A563" s="395"/>
      <c r="B563" s="396"/>
      <c r="C563" s="395"/>
      <c r="D563" s="395"/>
      <c r="E563" s="395"/>
      <c r="F563" s="395"/>
      <c r="G563" s="395"/>
      <c r="H563" s="395"/>
      <c r="I563" s="395"/>
      <c r="J563" s="395"/>
      <c r="K563" s="395"/>
      <c r="L563" s="395"/>
      <c r="M563" s="395"/>
      <c r="N563" s="395"/>
      <c r="O563" s="395"/>
      <c r="P563" s="395"/>
    </row>
    <row r="564" spans="1:16" s="22" customFormat="1">
      <c r="A564" s="395"/>
      <c r="B564" s="396"/>
      <c r="C564" s="395"/>
      <c r="D564" s="395"/>
      <c r="E564" s="395"/>
      <c r="F564" s="395"/>
      <c r="G564" s="395"/>
      <c r="H564" s="395"/>
      <c r="I564" s="395"/>
      <c r="J564" s="395"/>
      <c r="K564" s="395"/>
      <c r="L564" s="395"/>
      <c r="M564" s="395"/>
      <c r="N564" s="395"/>
      <c r="O564" s="395"/>
      <c r="P564" s="395"/>
    </row>
    <row r="565" spans="1:16" s="22" customFormat="1">
      <c r="A565" s="395"/>
      <c r="B565" s="396"/>
      <c r="C565" s="395"/>
      <c r="D565" s="395"/>
      <c r="E565" s="395"/>
      <c r="F565" s="395"/>
      <c r="G565" s="395"/>
      <c r="H565" s="395"/>
      <c r="I565" s="395"/>
      <c r="J565" s="395"/>
      <c r="K565" s="395"/>
      <c r="L565" s="395"/>
      <c r="M565" s="395"/>
      <c r="N565" s="395"/>
      <c r="O565" s="395"/>
      <c r="P565" s="395"/>
    </row>
    <row r="566" spans="1:16" s="22" customFormat="1">
      <c r="A566" s="395"/>
      <c r="B566" s="396"/>
      <c r="C566" s="395"/>
      <c r="D566" s="395"/>
      <c r="E566" s="395"/>
      <c r="F566" s="395"/>
      <c r="G566" s="395"/>
      <c r="H566" s="395"/>
      <c r="I566" s="395"/>
      <c r="J566" s="395"/>
      <c r="K566" s="395"/>
      <c r="L566" s="395"/>
      <c r="M566" s="395"/>
      <c r="N566" s="395"/>
      <c r="O566" s="395"/>
      <c r="P566" s="395"/>
    </row>
    <row r="567" spans="1:16" s="22" customFormat="1">
      <c r="A567" s="395"/>
      <c r="B567" s="396"/>
      <c r="C567" s="395"/>
      <c r="D567" s="395"/>
      <c r="E567" s="395"/>
      <c r="F567" s="395"/>
      <c r="G567" s="395"/>
      <c r="H567" s="395"/>
      <c r="I567" s="395"/>
      <c r="J567" s="395"/>
      <c r="K567" s="395"/>
      <c r="L567" s="395"/>
      <c r="M567" s="395"/>
      <c r="N567" s="395"/>
      <c r="O567" s="395"/>
      <c r="P567" s="395"/>
    </row>
    <row r="568" spans="1:16" s="110" customFormat="1">
      <c r="E568" s="110" t="s">
        <v>992</v>
      </c>
      <c r="J568" s="641"/>
      <c r="L568" s="641"/>
      <c r="N568" s="641" t="s">
        <v>992</v>
      </c>
      <c r="P568" s="641"/>
    </row>
    <row r="569" spans="1:16" s="110" customFormat="1">
      <c r="E569" s="110" t="s">
        <v>973</v>
      </c>
      <c r="J569" s="641"/>
      <c r="L569" s="641"/>
      <c r="N569" s="727" t="s">
        <v>1080</v>
      </c>
      <c r="P569" s="641"/>
    </row>
    <row r="570" spans="1:16" s="110" customFormat="1">
      <c r="E570" s="110" t="s">
        <v>991</v>
      </c>
      <c r="J570" s="641"/>
      <c r="L570" s="641"/>
      <c r="N570" s="641" t="s">
        <v>991</v>
      </c>
      <c r="P570" s="641"/>
    </row>
    <row r="571" spans="1:16" s="110" customFormat="1">
      <c r="A571" s="877" t="s">
        <v>993</v>
      </c>
      <c r="B571" s="877"/>
      <c r="C571" s="877"/>
      <c r="D571" s="877"/>
      <c r="E571" s="877"/>
      <c r="F571" s="877"/>
      <c r="G571" s="877"/>
      <c r="H571" s="877"/>
      <c r="I571" s="877"/>
      <c r="J571" s="877"/>
      <c r="K571" s="877"/>
      <c r="L571" s="877"/>
      <c r="M571" s="877"/>
      <c r="N571" s="877"/>
      <c r="O571" s="877"/>
      <c r="P571" s="877"/>
    </row>
    <row r="572" spans="1:16" s="22" customFormat="1">
      <c r="A572" s="395"/>
      <c r="B572" s="396"/>
      <c r="C572" s="395"/>
      <c r="D572" s="395"/>
      <c r="E572" s="395"/>
      <c r="F572" s="395"/>
      <c r="G572" s="395"/>
      <c r="H572" s="395"/>
      <c r="I572" s="395"/>
      <c r="J572" s="395"/>
      <c r="K572" s="395"/>
      <c r="L572" s="395"/>
      <c r="M572" s="395"/>
      <c r="N572" s="395"/>
      <c r="O572" s="395"/>
      <c r="P572" s="395">
        <v>30</v>
      </c>
    </row>
    <row r="573" spans="1:16" s="22" customFormat="1">
      <c r="A573" s="17" t="s">
        <v>1038</v>
      </c>
      <c r="B573" s="51"/>
      <c r="C573" s="10"/>
      <c r="D573" s="10"/>
      <c r="E573" s="10"/>
      <c r="F573" s="10"/>
      <c r="G573" s="95"/>
      <c r="H573" s="95"/>
      <c r="I573" s="95"/>
      <c r="J573" s="95"/>
      <c r="K573" s="95"/>
      <c r="L573" s="95"/>
      <c r="M573" s="95"/>
      <c r="N573" s="395"/>
      <c r="O573" s="395"/>
      <c r="P573" s="414" t="s">
        <v>800</v>
      </c>
    </row>
    <row r="574" spans="1:16" s="22" customForma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869" t="s">
        <v>584</v>
      </c>
      <c r="O574" s="18"/>
      <c r="P574" s="869" t="s">
        <v>585</v>
      </c>
    </row>
    <row r="575" spans="1:16" s="22" customForma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869"/>
      <c r="O575" s="11"/>
      <c r="P575" s="869"/>
    </row>
    <row r="576" spans="1:16" s="22" customForma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870"/>
      <c r="O576" s="171"/>
      <c r="P576" s="870"/>
    </row>
    <row r="577" spans="1:16" s="22" customFormat="1">
      <c r="A577" s="18"/>
      <c r="B577" s="18"/>
      <c r="C577" s="18" t="s">
        <v>745</v>
      </c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35">
        <v>2868695</v>
      </c>
      <c r="O577" s="135"/>
      <c r="P577" s="141">
        <v>2809661.2758499999</v>
      </c>
    </row>
    <row r="578" spans="1:16" s="22" customFormat="1">
      <c r="A578" s="18"/>
      <c r="B578" s="18"/>
      <c r="C578" s="18" t="s">
        <v>1039</v>
      </c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37">
        <v>260237</v>
      </c>
      <c r="O578" s="37"/>
      <c r="P578" s="141">
        <v>256671.54803999999</v>
      </c>
    </row>
    <row r="579" spans="1:16" s="22" customFormat="1">
      <c r="A579" s="19"/>
      <c r="B579" s="19"/>
      <c r="C579" s="18" t="s">
        <v>1040</v>
      </c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42">
        <v>-56316</v>
      </c>
      <c r="O579" s="135"/>
      <c r="P579" s="141">
        <v>-54752.027030000005</v>
      </c>
    </row>
    <row r="580" spans="1:16" s="22" customFormat="1" ht="21.75" thickBot="1">
      <c r="A580" s="19"/>
      <c r="B580" s="19"/>
      <c r="C580" s="19" t="s">
        <v>746</v>
      </c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58">
        <f>SUM(N577:N579)</f>
        <v>3072616</v>
      </c>
      <c r="O580" s="134"/>
      <c r="P580" s="158">
        <v>3011580.7968599997</v>
      </c>
    </row>
    <row r="581" spans="1:16" s="22" customFormat="1" ht="21.75" thickTop="1">
      <c r="A581" s="19"/>
      <c r="B581" s="19"/>
      <c r="C581" s="395" t="s">
        <v>970</v>
      </c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57"/>
      <c r="O581" s="134"/>
      <c r="P581" s="157"/>
    </row>
    <row r="582" spans="1:16" s="22" customFormat="1">
      <c r="A582" s="19"/>
      <c r="B582" s="19"/>
      <c r="C582" s="395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57"/>
      <c r="O582" s="134"/>
      <c r="P582" s="157"/>
    </row>
    <row r="583" spans="1:16" s="22" customFormat="1">
      <c r="A583" s="17"/>
      <c r="B583" s="51"/>
      <c r="C583" s="10"/>
      <c r="D583" s="10"/>
      <c r="E583" s="10"/>
      <c r="F583" s="10"/>
      <c r="G583" s="95"/>
      <c r="H583" s="95"/>
      <c r="I583" s="95"/>
      <c r="J583" s="95"/>
      <c r="K583" s="95"/>
      <c r="L583" s="95"/>
      <c r="M583" s="95"/>
      <c r="N583" s="395"/>
      <c r="O583" s="395"/>
      <c r="P583" s="414" t="s">
        <v>800</v>
      </c>
    </row>
    <row r="584" spans="1:16" s="22" customFormat="1">
      <c r="C584" s="453"/>
      <c r="D584" s="453"/>
      <c r="E584" s="601"/>
      <c r="J584" s="6"/>
      <c r="K584" s="6"/>
      <c r="L584" s="6"/>
      <c r="N584" s="879" t="s">
        <v>747</v>
      </c>
      <c r="O584" s="879"/>
      <c r="P584" s="879"/>
    </row>
    <row r="585" spans="1:16" s="22" customFormat="1">
      <c r="B585" s="603"/>
      <c r="C585" s="453"/>
      <c r="D585" s="453"/>
      <c r="E585" s="601"/>
      <c r="J585" s="6"/>
      <c r="K585" s="6"/>
      <c r="L585" s="6"/>
      <c r="N585" s="876"/>
      <c r="O585" s="876"/>
      <c r="P585" s="876"/>
    </row>
    <row r="586" spans="1:16" s="22" customFormat="1" ht="21" customHeight="1">
      <c r="B586" s="603"/>
      <c r="C586" s="453"/>
      <c r="D586" s="453"/>
      <c r="E586" s="601"/>
      <c r="J586" s="6"/>
      <c r="K586" s="6"/>
      <c r="L586" s="6"/>
      <c r="N586" s="902" t="s">
        <v>922</v>
      </c>
      <c r="O586" s="902"/>
      <c r="P586" s="902"/>
    </row>
    <row r="587" spans="1:16" s="22" customFormat="1">
      <c r="B587" s="603"/>
      <c r="C587" s="453"/>
      <c r="D587" s="453"/>
      <c r="E587" s="601"/>
      <c r="J587" s="6"/>
      <c r="K587" s="6"/>
      <c r="L587" s="6"/>
      <c r="N587" s="903"/>
      <c r="O587" s="903"/>
      <c r="P587" s="903"/>
    </row>
    <row r="588" spans="1:16" s="22" customFormat="1">
      <c r="B588" s="603"/>
      <c r="C588" s="453"/>
      <c r="D588" s="453"/>
      <c r="E588" s="601"/>
      <c r="J588" s="6"/>
      <c r="K588" s="6"/>
      <c r="L588" s="6"/>
      <c r="N588" s="230" t="s">
        <v>591</v>
      </c>
      <c r="O588" s="421"/>
      <c r="P588" s="230" t="s">
        <v>735</v>
      </c>
    </row>
    <row r="589" spans="1:16" s="22" customFormat="1">
      <c r="B589" s="603"/>
      <c r="C589" s="18" t="s">
        <v>1041</v>
      </c>
      <c r="D589" s="453"/>
      <c r="E589" s="601"/>
      <c r="J589" s="6"/>
      <c r="K589" s="6"/>
      <c r="L589" s="6"/>
      <c r="N589" s="604">
        <v>12002</v>
      </c>
      <c r="O589" s="604"/>
      <c r="P589" s="604">
        <v>3985</v>
      </c>
    </row>
    <row r="590" spans="1:16" s="22" customFormat="1">
      <c r="B590" s="603"/>
      <c r="C590" s="453"/>
      <c r="D590" s="453"/>
      <c r="E590" s="601"/>
      <c r="J590" s="6"/>
      <c r="K590" s="6"/>
      <c r="L590" s="6"/>
      <c r="N590" s="602"/>
      <c r="O590" s="6"/>
      <c r="P590" s="6"/>
    </row>
    <row r="591" spans="1:16" s="22" customFormat="1">
      <c r="A591" s="21" t="s">
        <v>771</v>
      </c>
      <c r="B591" s="21"/>
      <c r="C591" s="21"/>
      <c r="D591" s="21"/>
      <c r="J591" s="6"/>
      <c r="K591" s="6"/>
      <c r="L591" s="6"/>
      <c r="N591" s="395"/>
      <c r="O591" s="395"/>
    </row>
    <row r="592" spans="1:16" s="22" customFormat="1">
      <c r="A592" s="21"/>
      <c r="B592" s="21"/>
      <c r="C592" s="21"/>
      <c r="D592" s="21"/>
      <c r="J592" s="6"/>
      <c r="K592" s="6"/>
      <c r="L592" s="6"/>
      <c r="N592" s="395"/>
      <c r="O592" s="395"/>
      <c r="P592" s="414" t="s">
        <v>800</v>
      </c>
    </row>
    <row r="593" spans="1:16" s="22" customFormat="1">
      <c r="J593" s="6"/>
      <c r="K593" s="6"/>
      <c r="L593" s="6"/>
      <c r="N593" s="869" t="s">
        <v>584</v>
      </c>
      <c r="O593" s="18"/>
      <c r="P593" s="869" t="s">
        <v>585</v>
      </c>
    </row>
    <row r="594" spans="1:16" s="22" customFormat="1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869"/>
      <c r="O594" s="11"/>
      <c r="P594" s="869"/>
    </row>
    <row r="595" spans="1:16" s="22" customFormat="1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870"/>
      <c r="O595" s="171"/>
      <c r="P595" s="870"/>
    </row>
    <row r="596" spans="1:16" s="22" customFormat="1">
      <c r="C596" s="16" t="s">
        <v>745</v>
      </c>
      <c r="F596" s="177"/>
      <c r="G596" s="177"/>
      <c r="H596" s="1"/>
      <c r="I596" s="24"/>
      <c r="J596" s="1"/>
      <c r="K596" s="24"/>
      <c r="L596" s="24"/>
      <c r="M596" s="24"/>
      <c r="N596" s="605">
        <v>202817</v>
      </c>
      <c r="O596" s="1"/>
      <c r="P596" s="605">
        <v>180847</v>
      </c>
    </row>
    <row r="597" spans="1:16" s="22" customFormat="1">
      <c r="C597" s="606" t="s">
        <v>696</v>
      </c>
      <c r="D597" s="395" t="s">
        <v>972</v>
      </c>
      <c r="F597" s="177"/>
      <c r="G597" s="177"/>
      <c r="H597" s="1"/>
      <c r="I597" s="24"/>
      <c r="J597" s="1"/>
      <c r="K597" s="24"/>
      <c r="L597" s="24"/>
      <c r="M597" s="24"/>
      <c r="N597" s="605">
        <v>47832</v>
      </c>
      <c r="O597" s="1"/>
      <c r="P597" s="605">
        <v>30275</v>
      </c>
    </row>
    <row r="598" spans="1:16" s="21" customFormat="1">
      <c r="A598" s="22"/>
      <c r="B598" s="22"/>
      <c r="C598" s="606" t="s">
        <v>767</v>
      </c>
      <c r="D598" s="22" t="s">
        <v>748</v>
      </c>
      <c r="E598" s="22"/>
      <c r="F598" s="26"/>
      <c r="G598" s="26"/>
      <c r="H598" s="156"/>
      <c r="I598" s="156"/>
      <c r="J598" s="156"/>
      <c r="K598" s="156"/>
      <c r="L598" s="156"/>
      <c r="M598" s="141"/>
      <c r="N598" s="143">
        <v>-8449</v>
      </c>
      <c r="O598" s="141"/>
      <c r="P598" s="143">
        <v>-6758</v>
      </c>
    </row>
    <row r="599" spans="1:16" s="21" customFormat="1" ht="21.75" thickBot="1">
      <c r="A599" s="22"/>
      <c r="B599" s="22"/>
      <c r="C599" s="21" t="s">
        <v>746</v>
      </c>
      <c r="F599" s="179"/>
      <c r="G599" s="6"/>
      <c r="H599" s="181"/>
      <c r="I599" s="33"/>
      <c r="J599" s="181"/>
      <c r="K599" s="33"/>
      <c r="L599" s="181"/>
      <c r="M599" s="33"/>
      <c r="N599" s="607">
        <f>SUM(N596:N598)</f>
        <v>242200</v>
      </c>
      <c r="O599" s="181"/>
      <c r="P599" s="607">
        <f>SUM(P596:P598)</f>
        <v>204364</v>
      </c>
    </row>
    <row r="600" spans="1:16" s="21" customFormat="1" ht="21.75" thickTop="1">
      <c r="A600" s="22"/>
      <c r="B600" s="22"/>
      <c r="C600" s="22"/>
      <c r="D600" s="22"/>
      <c r="E600" s="22"/>
      <c r="F600" s="22"/>
      <c r="G600" s="22"/>
      <c r="H600" s="22"/>
      <c r="I600" s="22"/>
      <c r="J600" s="6"/>
      <c r="K600" s="6"/>
      <c r="L600" s="608"/>
      <c r="M600" s="609"/>
      <c r="N600" s="610"/>
      <c r="O600" s="6"/>
      <c r="P600" s="181"/>
    </row>
    <row r="601" spans="1:16" s="21" customFormat="1">
      <c r="A601" s="22"/>
      <c r="B601" s="22"/>
      <c r="C601" s="22"/>
      <c r="D601" s="22"/>
      <c r="E601" s="22"/>
      <c r="F601" s="22"/>
      <c r="G601" s="22"/>
      <c r="H601" s="22"/>
      <c r="I601" s="22"/>
      <c r="J601" s="6"/>
      <c r="K601" s="6"/>
      <c r="L601" s="608"/>
      <c r="M601" s="609"/>
      <c r="N601" s="610"/>
      <c r="O601" s="6"/>
      <c r="P601" s="181"/>
    </row>
    <row r="602" spans="1:16" s="21" customFormat="1">
      <c r="A602" s="22"/>
      <c r="B602" s="22"/>
      <c r="C602" s="22"/>
      <c r="D602" s="22"/>
      <c r="E602" s="22"/>
      <c r="F602" s="22"/>
      <c r="G602" s="22"/>
      <c r="H602" s="22"/>
      <c r="I602" s="22"/>
      <c r="J602" s="6"/>
      <c r="K602" s="6"/>
      <c r="L602" s="608"/>
      <c r="M602" s="609"/>
      <c r="N602" s="610"/>
      <c r="O602" s="6"/>
      <c r="P602" s="181"/>
    </row>
    <row r="603" spans="1:16" s="21" customFormat="1">
      <c r="A603" s="22"/>
      <c r="B603" s="22"/>
      <c r="C603" s="22"/>
      <c r="D603" s="22"/>
      <c r="E603" s="22"/>
      <c r="F603" s="22"/>
      <c r="G603" s="22"/>
      <c r="H603" s="22"/>
      <c r="I603" s="22"/>
      <c r="J603" s="6"/>
      <c r="K603" s="6"/>
      <c r="L603" s="608"/>
      <c r="M603" s="609"/>
      <c r="N603" s="610"/>
      <c r="O603" s="6"/>
      <c r="P603" s="181"/>
    </row>
    <row r="604" spans="1:16" s="21" customFormat="1">
      <c r="A604" s="22"/>
      <c r="B604" s="22"/>
      <c r="C604" s="22"/>
      <c r="D604" s="22"/>
      <c r="E604" s="22"/>
      <c r="F604" s="22"/>
      <c r="G604" s="22"/>
      <c r="H604" s="22"/>
      <c r="I604" s="22"/>
      <c r="J604" s="6"/>
      <c r="K604" s="6"/>
      <c r="L604" s="608"/>
      <c r="M604" s="609"/>
      <c r="N604" s="610"/>
      <c r="O604" s="6"/>
      <c r="P604" s="181"/>
    </row>
    <row r="605" spans="1:16" s="110" customFormat="1">
      <c r="E605" s="110" t="s">
        <v>992</v>
      </c>
      <c r="J605" s="641"/>
      <c r="L605" s="641"/>
      <c r="N605" s="641" t="s">
        <v>992</v>
      </c>
      <c r="P605" s="641"/>
    </row>
    <row r="606" spans="1:16" s="110" customFormat="1">
      <c r="E606" s="110" t="s">
        <v>973</v>
      </c>
      <c r="J606" s="641"/>
      <c r="L606" s="641"/>
      <c r="N606" s="727" t="s">
        <v>1080</v>
      </c>
      <c r="P606" s="641"/>
    </row>
    <row r="607" spans="1:16" s="110" customFormat="1">
      <c r="E607" s="110" t="s">
        <v>991</v>
      </c>
      <c r="J607" s="641"/>
      <c r="L607" s="641"/>
      <c r="N607" s="641" t="s">
        <v>991</v>
      </c>
      <c r="P607" s="641"/>
    </row>
    <row r="608" spans="1:16" s="110" customFormat="1">
      <c r="I608" s="110" t="s">
        <v>993</v>
      </c>
      <c r="J608" s="641"/>
      <c r="L608" s="641"/>
      <c r="N608" s="641"/>
      <c r="P608" s="641"/>
    </row>
    <row r="609" spans="1:16" s="21" customForma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>
        <v>31</v>
      </c>
    </row>
    <row r="610" spans="1:16" s="21" customFormat="1">
      <c r="A610" s="19" t="s">
        <v>749</v>
      </c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</row>
    <row r="611" spans="1:16" s="21" customForma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414" t="s">
        <v>800</v>
      </c>
    </row>
    <row r="612" spans="1:16" s="21" customFormat="1">
      <c r="A612" s="18"/>
      <c r="B612" s="18"/>
      <c r="C612" s="18"/>
      <c r="D612" s="18"/>
      <c r="E612" s="18"/>
      <c r="F612" s="18"/>
      <c r="G612" s="18"/>
      <c r="H612" s="18"/>
      <c r="I612" s="18"/>
      <c r="J612" s="855" t="s">
        <v>584</v>
      </c>
      <c r="K612" s="855"/>
      <c r="L612" s="855"/>
      <c r="N612" s="846" t="s">
        <v>585</v>
      </c>
      <c r="O612" s="846"/>
      <c r="P612" s="846"/>
    </row>
    <row r="613" spans="1:16" s="21" customFormat="1">
      <c r="A613" s="18"/>
      <c r="B613" s="18"/>
      <c r="C613" s="18"/>
      <c r="D613" s="18"/>
      <c r="E613" s="18"/>
      <c r="F613" s="18"/>
      <c r="G613" s="18"/>
      <c r="H613" s="22"/>
      <c r="I613" s="18"/>
      <c r="J613" s="878" t="s">
        <v>590</v>
      </c>
      <c r="K613" s="878"/>
      <c r="L613" s="878"/>
      <c r="N613" s="878" t="s">
        <v>590</v>
      </c>
      <c r="O613" s="878"/>
      <c r="P613" s="878"/>
    </row>
    <row r="614" spans="1:16" s="21" customFormat="1">
      <c r="A614" s="18"/>
      <c r="B614" s="18"/>
      <c r="C614" s="18"/>
      <c r="D614" s="18"/>
      <c r="E614" s="18"/>
      <c r="F614" s="18"/>
      <c r="G614" s="18"/>
      <c r="H614" s="173"/>
      <c r="I614" s="11"/>
      <c r="J614" s="558" t="s">
        <v>591</v>
      </c>
      <c r="K614" s="557"/>
      <c r="L614" s="558" t="s">
        <v>592</v>
      </c>
      <c r="M614" s="421"/>
      <c r="N614" s="558" t="s">
        <v>591</v>
      </c>
      <c r="O614" s="557"/>
      <c r="P614" s="558" t="s">
        <v>592</v>
      </c>
    </row>
    <row r="615" spans="1:16" s="21" customFormat="1">
      <c r="A615" s="18"/>
      <c r="B615" s="18"/>
      <c r="C615" s="18" t="s">
        <v>1015</v>
      </c>
      <c r="D615" s="18"/>
      <c r="E615" s="18"/>
      <c r="F615" s="18"/>
      <c r="G615" s="18"/>
      <c r="H615" s="173"/>
      <c r="I615" s="11"/>
      <c r="J615" s="784">
        <v>47600</v>
      </c>
      <c r="K615" s="622"/>
      <c r="L615" s="784">
        <v>0</v>
      </c>
      <c r="M615" s="496"/>
      <c r="N615" s="784">
        <v>47600</v>
      </c>
      <c r="O615" s="622"/>
      <c r="P615" s="784">
        <v>0</v>
      </c>
    </row>
    <row r="616" spans="1:16" s="21" customFormat="1">
      <c r="A616" s="18"/>
      <c r="B616" s="18"/>
      <c r="C616" s="18" t="s">
        <v>750</v>
      </c>
      <c r="D616" s="18"/>
      <c r="E616" s="18"/>
      <c r="F616" s="18"/>
      <c r="G616" s="18"/>
      <c r="H616" s="173"/>
      <c r="I616" s="11"/>
      <c r="J616" s="495">
        <v>350000</v>
      </c>
      <c r="K616" s="427"/>
      <c r="L616" s="183">
        <v>300000</v>
      </c>
      <c r="M616" s="427"/>
      <c r="N616" s="495">
        <v>350000</v>
      </c>
      <c r="O616" s="427"/>
      <c r="P616" s="183">
        <v>300000</v>
      </c>
    </row>
    <row r="617" spans="1:16" s="21" customFormat="1">
      <c r="A617" s="19"/>
      <c r="B617" s="19"/>
      <c r="C617" s="18" t="s">
        <v>752</v>
      </c>
      <c r="D617" s="19"/>
      <c r="E617" s="19"/>
      <c r="F617" s="19"/>
      <c r="G617" s="19"/>
      <c r="H617" s="19"/>
      <c r="I617" s="19"/>
      <c r="J617" s="623">
        <v>-5090.5741799999996</v>
      </c>
      <c r="K617" s="18"/>
      <c r="L617" s="623">
        <v>-2178.2927</v>
      </c>
      <c r="M617" s="18"/>
      <c r="N617" s="623">
        <v>-5090.5741799999996</v>
      </c>
      <c r="O617" s="18"/>
      <c r="P617" s="623">
        <v>-2178.2927</v>
      </c>
    </row>
    <row r="618" spans="1:16" s="21" customFormat="1">
      <c r="A618" s="19"/>
      <c r="B618" s="19"/>
      <c r="C618" s="19" t="s">
        <v>751</v>
      </c>
      <c r="D618" s="19"/>
      <c r="E618" s="19"/>
      <c r="F618" s="19"/>
      <c r="G618" s="19"/>
      <c r="H618" s="19"/>
      <c r="I618" s="19"/>
      <c r="J618" s="830">
        <f>SUM(J616:J617)</f>
        <v>344909.42582</v>
      </c>
      <c r="K618" s="19"/>
      <c r="L618" s="830">
        <f>SUM(L616:L617)</f>
        <v>297821.70730000001</v>
      </c>
      <c r="M618" s="19"/>
      <c r="N618" s="830">
        <f>SUM(N616:N617)</f>
        <v>344909.42582</v>
      </c>
      <c r="O618" s="19"/>
      <c r="P618" s="830">
        <f>SUM(P616:P617)</f>
        <v>297821.70730000001</v>
      </c>
    </row>
    <row r="619" spans="1:16" s="21" customFormat="1" ht="21.75" thickBot="1">
      <c r="A619" s="19"/>
      <c r="B619" s="19"/>
      <c r="D619" s="19" t="s">
        <v>589</v>
      </c>
      <c r="E619" s="19"/>
      <c r="F619" s="19"/>
      <c r="G619" s="19"/>
      <c r="H619" s="19"/>
      <c r="I619" s="19"/>
      <c r="J619" s="184">
        <f>J618+J615</f>
        <v>392509.42582</v>
      </c>
      <c r="K619" s="19"/>
      <c r="L619" s="184">
        <f>L618+L615</f>
        <v>297821.70730000001</v>
      </c>
      <c r="M619" s="19"/>
      <c r="N619" s="184">
        <f>N618+N615</f>
        <v>392509.42582</v>
      </c>
      <c r="O619" s="19"/>
      <c r="P619" s="184">
        <f>P618+P615</f>
        <v>297821.70730000001</v>
      </c>
    </row>
    <row r="620" spans="1:16" s="21" customFormat="1" ht="21.75" thickTop="1">
      <c r="A620" s="18"/>
      <c r="B620" s="18"/>
      <c r="C620" s="18" t="s">
        <v>753</v>
      </c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</row>
    <row r="621" spans="1:16" s="21" customFormat="1">
      <c r="A621" s="18"/>
      <c r="B621" s="18" t="s">
        <v>989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</row>
    <row r="622" spans="1:16" s="21" customFormat="1">
      <c r="A622" s="18"/>
      <c r="B622" s="18" t="s">
        <v>754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</row>
    <row r="623" spans="1:16" s="21" customFormat="1">
      <c r="A623" s="18"/>
      <c r="B623" s="18"/>
      <c r="C623" s="18" t="s">
        <v>1042</v>
      </c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</row>
    <row r="624" spans="1:16" s="21" customFormat="1">
      <c r="A624" s="18"/>
      <c r="B624" s="18" t="s">
        <v>1016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</row>
    <row r="625" spans="1:16" s="21" customFormat="1">
      <c r="A625" s="18"/>
      <c r="B625" s="18"/>
      <c r="C625" s="51" t="s">
        <v>971</v>
      </c>
      <c r="D625" s="18"/>
      <c r="E625" s="18"/>
      <c r="F625" s="18"/>
      <c r="G625" s="18"/>
      <c r="H625" s="18"/>
      <c r="I625" s="18"/>
      <c r="J625" s="129"/>
      <c r="K625" s="18"/>
      <c r="L625" s="18"/>
      <c r="M625" s="18"/>
      <c r="N625" s="129"/>
      <c r="O625" s="18"/>
      <c r="P625" s="18"/>
    </row>
    <row r="627" spans="1:16" s="21" customFormat="1">
      <c r="A627" s="19" t="s">
        <v>755</v>
      </c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</row>
    <row r="628" spans="1:16" s="21" customForma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414" t="s">
        <v>800</v>
      </c>
    </row>
    <row r="629" spans="1:16" s="21" customFormat="1">
      <c r="A629" s="18"/>
      <c r="B629" s="18"/>
      <c r="C629" s="18"/>
      <c r="D629" s="18"/>
      <c r="E629" s="18"/>
      <c r="F629" s="18"/>
      <c r="G629" s="18"/>
      <c r="H629" s="18"/>
      <c r="I629" s="845" t="s">
        <v>584</v>
      </c>
      <c r="J629" s="845"/>
      <c r="K629" s="845"/>
      <c r="L629" s="845"/>
      <c r="M629" s="845"/>
      <c r="N629" s="846" t="s">
        <v>585</v>
      </c>
      <c r="O629" s="846"/>
      <c r="P629" s="846"/>
    </row>
    <row r="630" spans="1:16" s="21" customFormat="1">
      <c r="A630" s="18"/>
      <c r="B630" s="18"/>
      <c r="C630" s="18"/>
      <c r="D630" s="18"/>
      <c r="E630" s="18"/>
      <c r="F630" s="18"/>
      <c r="G630" s="18"/>
      <c r="H630" s="18"/>
      <c r="I630" s="18"/>
      <c r="J630" s="878" t="s">
        <v>590</v>
      </c>
      <c r="K630" s="878"/>
      <c r="L630" s="878"/>
      <c r="N630" s="878" t="s">
        <v>590</v>
      </c>
      <c r="O630" s="878"/>
      <c r="P630" s="878"/>
    </row>
    <row r="631" spans="1:16" s="21" customFormat="1">
      <c r="A631" s="18"/>
      <c r="B631" s="18"/>
      <c r="C631" s="18"/>
      <c r="D631" s="18"/>
      <c r="E631" s="18"/>
      <c r="F631" s="18"/>
      <c r="G631" s="18"/>
      <c r="H631" s="18"/>
      <c r="I631" s="18"/>
      <c r="J631" s="558" t="s">
        <v>591</v>
      </c>
      <c r="K631" s="557"/>
      <c r="L631" s="558" t="s">
        <v>592</v>
      </c>
      <c r="M631" s="421"/>
      <c r="N631" s="558" t="s">
        <v>591</v>
      </c>
      <c r="O631" s="557"/>
      <c r="P631" s="558" t="s">
        <v>592</v>
      </c>
    </row>
    <row r="632" spans="1:16" s="21" customFormat="1">
      <c r="A632" s="18"/>
      <c r="B632" s="18"/>
      <c r="C632" s="579" t="s">
        <v>679</v>
      </c>
      <c r="D632" s="579"/>
      <c r="E632" s="579"/>
      <c r="F632" s="18"/>
      <c r="G632" s="18"/>
      <c r="H632" s="18"/>
      <c r="I632" s="18"/>
      <c r="J632" s="416"/>
      <c r="K632" s="18"/>
      <c r="L632" s="611"/>
      <c r="M632" s="18"/>
      <c r="N632" s="416"/>
      <c r="O632" s="18"/>
      <c r="P632" s="611"/>
    </row>
    <row r="633" spans="1:16" s="21" customFormat="1">
      <c r="A633" s="18"/>
      <c r="B633" s="18"/>
      <c r="C633" s="487"/>
      <c r="D633" s="487" t="s">
        <v>756</v>
      </c>
      <c r="E633" s="579"/>
      <c r="F633" s="18"/>
      <c r="G633" s="18"/>
      <c r="H633" s="18"/>
      <c r="I633" s="18"/>
      <c r="J633" s="416">
        <v>42190</v>
      </c>
      <c r="K633" s="18"/>
      <c r="L633" s="611">
        <v>35840</v>
      </c>
      <c r="M633" s="18"/>
      <c r="N633" s="416">
        <v>75299</v>
      </c>
      <c r="O633" s="18"/>
      <c r="P633" s="611">
        <v>51191.898999999998</v>
      </c>
    </row>
    <row r="634" spans="1:16">
      <c r="C634" s="487"/>
      <c r="D634" s="487" t="s">
        <v>757</v>
      </c>
      <c r="E634" s="579"/>
      <c r="J634" s="429">
        <v>99256</v>
      </c>
      <c r="L634" s="612">
        <v>88476</v>
      </c>
      <c r="N634" s="429">
        <v>112334</v>
      </c>
      <c r="P634" s="612">
        <v>79730.312000000005</v>
      </c>
    </row>
    <row r="635" spans="1:16">
      <c r="C635" s="487"/>
      <c r="D635" s="579" t="s">
        <v>589</v>
      </c>
      <c r="E635" s="579"/>
      <c r="J635" s="624">
        <f>SUM(J633:J634)</f>
        <v>141446</v>
      </c>
      <c r="L635" s="624">
        <f>SUM(L633:L634)</f>
        <v>124316</v>
      </c>
      <c r="M635" s="19"/>
      <c r="N635" s="624">
        <f>SUM(N633:N634)</f>
        <v>187633</v>
      </c>
      <c r="O635" s="19"/>
      <c r="P635" s="624">
        <f>SUM(P633:P634)</f>
        <v>130922.21100000001</v>
      </c>
    </row>
    <row r="636" spans="1:16">
      <c r="C636" s="579" t="s">
        <v>1067</v>
      </c>
      <c r="D636" s="579"/>
      <c r="E636" s="579"/>
      <c r="J636" s="583"/>
      <c r="L636" s="583"/>
      <c r="M636" s="19"/>
      <c r="N636" s="583"/>
      <c r="O636" s="19"/>
      <c r="P636" s="583"/>
    </row>
    <row r="637" spans="1:16">
      <c r="D637" s="487" t="s">
        <v>758</v>
      </c>
      <c r="E637" s="579"/>
      <c r="J637" s="416">
        <v>64996</v>
      </c>
      <c r="L637" s="611">
        <v>184075</v>
      </c>
      <c r="M637" s="416"/>
      <c r="N637" s="416">
        <v>72082</v>
      </c>
      <c r="O637" s="416"/>
      <c r="P637" s="611">
        <v>193945.95300000001</v>
      </c>
    </row>
    <row r="638" spans="1:16">
      <c r="D638" s="487" t="s">
        <v>966</v>
      </c>
      <c r="E638" s="487"/>
      <c r="J638" s="416">
        <v>65390</v>
      </c>
      <c r="L638" s="611">
        <v>20414</v>
      </c>
      <c r="M638" s="416"/>
      <c r="N638" s="416">
        <v>31790</v>
      </c>
      <c r="O638" s="416"/>
      <c r="P638" s="611">
        <v>15457.145999999999</v>
      </c>
    </row>
    <row r="639" spans="1:16">
      <c r="C639" s="579"/>
      <c r="D639" s="579" t="s">
        <v>589</v>
      </c>
      <c r="E639" s="579"/>
      <c r="J639" s="797">
        <f>SUM(J637:J638)</f>
        <v>130386</v>
      </c>
      <c r="K639" s="19"/>
      <c r="L639" s="797">
        <f>SUM(L637:L638)</f>
        <v>204489</v>
      </c>
      <c r="M639" s="431"/>
      <c r="N639" s="797">
        <f>SUM(N637:N638)</f>
        <v>103872</v>
      </c>
      <c r="O639" s="431"/>
      <c r="P639" s="797">
        <f>SUM(P637:P638)</f>
        <v>209403.09900000002</v>
      </c>
    </row>
    <row r="640" spans="1:16" ht="21.75" thickBot="1">
      <c r="C640" s="579" t="s">
        <v>759</v>
      </c>
      <c r="D640" s="579"/>
      <c r="E640" s="579"/>
      <c r="J640" s="238">
        <f>J635+J639</f>
        <v>271832</v>
      </c>
      <c r="L640" s="238">
        <f>L635+L639</f>
        <v>328805</v>
      </c>
      <c r="M640" s="416"/>
      <c r="N640" s="238">
        <f>N635+N639</f>
        <v>291505</v>
      </c>
      <c r="O640" s="416"/>
      <c r="P640" s="238">
        <f>P635+P639</f>
        <v>340325.31000000006</v>
      </c>
    </row>
    <row r="641" spans="1:16" ht="20.45" customHeight="1" thickTop="1">
      <c r="D641" s="579"/>
      <c r="E641" s="579"/>
      <c r="J641" s="583"/>
      <c r="L641" s="583"/>
      <c r="N641" s="583"/>
      <c r="P641" s="583"/>
    </row>
    <row r="642" spans="1:16" s="110" customFormat="1">
      <c r="E642" s="110" t="s">
        <v>992</v>
      </c>
      <c r="J642" s="641"/>
      <c r="L642" s="641"/>
      <c r="N642" s="641" t="s">
        <v>992</v>
      </c>
      <c r="P642" s="641"/>
    </row>
    <row r="643" spans="1:16" s="110" customFormat="1">
      <c r="E643" s="110" t="s">
        <v>973</v>
      </c>
      <c r="J643" s="641"/>
      <c r="L643" s="641"/>
      <c r="N643" s="727" t="s">
        <v>1080</v>
      </c>
      <c r="P643" s="641"/>
    </row>
    <row r="644" spans="1:16" s="110" customFormat="1">
      <c r="E644" s="110" t="s">
        <v>991</v>
      </c>
      <c r="J644" s="641"/>
      <c r="L644" s="641"/>
      <c r="N644" s="641" t="s">
        <v>991</v>
      </c>
      <c r="P644" s="641"/>
    </row>
    <row r="645" spans="1:16" s="110" customFormat="1">
      <c r="I645" s="110" t="s">
        <v>993</v>
      </c>
      <c r="J645" s="641"/>
      <c r="L645" s="641"/>
      <c r="N645" s="641"/>
      <c r="P645" s="641"/>
    </row>
    <row r="646" spans="1:16" ht="20.45" customHeight="1">
      <c r="D646" s="579"/>
      <c r="E646" s="579"/>
      <c r="J646" s="583"/>
      <c r="L646" s="583"/>
      <c r="N646" s="583"/>
      <c r="P646" s="581">
        <v>32</v>
      </c>
    </row>
    <row r="647" spans="1:16" ht="20.45" customHeight="1">
      <c r="A647" s="19" t="s">
        <v>760</v>
      </c>
      <c r="C647" s="613"/>
      <c r="D647" s="579"/>
      <c r="E647" s="579"/>
      <c r="J647" s="583"/>
      <c r="L647" s="583"/>
      <c r="N647" s="583"/>
      <c r="P647" s="583"/>
    </row>
    <row r="648" spans="1:16" ht="20.45" customHeight="1">
      <c r="P648" s="414" t="s">
        <v>800</v>
      </c>
    </row>
    <row r="649" spans="1:16" ht="20.45" customHeight="1">
      <c r="I649" s="845" t="s">
        <v>584</v>
      </c>
      <c r="J649" s="845"/>
      <c r="K649" s="845"/>
      <c r="L649" s="845"/>
      <c r="M649" s="845"/>
      <c r="N649" s="846" t="s">
        <v>585</v>
      </c>
      <c r="O649" s="846"/>
      <c r="P649" s="846"/>
    </row>
    <row r="650" spans="1:16" ht="20.45" customHeight="1">
      <c r="J650" s="878" t="s">
        <v>590</v>
      </c>
      <c r="K650" s="878"/>
      <c r="L650" s="878"/>
      <c r="M650" s="21"/>
      <c r="N650" s="878" t="s">
        <v>590</v>
      </c>
      <c r="O650" s="878"/>
      <c r="P650" s="878"/>
    </row>
    <row r="651" spans="1:16" ht="20.45" customHeight="1">
      <c r="J651" s="558" t="s">
        <v>591</v>
      </c>
      <c r="K651" s="557"/>
      <c r="L651" s="558" t="s">
        <v>592</v>
      </c>
      <c r="M651" s="421"/>
      <c r="N651" s="558" t="s">
        <v>591</v>
      </c>
      <c r="O651" s="557"/>
      <c r="P651" s="558" t="s">
        <v>592</v>
      </c>
    </row>
    <row r="652" spans="1:16" ht="20.45" customHeight="1">
      <c r="C652" s="436" t="s">
        <v>715</v>
      </c>
      <c r="D652" s="679"/>
      <c r="E652" s="579"/>
      <c r="J652" s="583"/>
      <c r="L652" s="583"/>
      <c r="N652" s="583"/>
      <c r="P652" s="583"/>
    </row>
    <row r="653" spans="1:16" ht="20.45" customHeight="1">
      <c r="C653" s="594" t="s">
        <v>761</v>
      </c>
      <c r="D653" s="679"/>
      <c r="E653" s="579"/>
      <c r="J653" s="614">
        <v>246082</v>
      </c>
      <c r="L653" s="614">
        <v>219845.935</v>
      </c>
      <c r="M653" s="593"/>
      <c r="N653" s="614">
        <v>246082.03569999998</v>
      </c>
      <c r="O653" s="593"/>
      <c r="P653" s="614">
        <v>219845.935</v>
      </c>
    </row>
    <row r="654" spans="1:16" ht="20.45" customHeight="1">
      <c r="C654" s="594" t="s">
        <v>762</v>
      </c>
      <c r="D654" s="680"/>
      <c r="E654" s="579"/>
      <c r="J654" s="614">
        <v>-37682</v>
      </c>
      <c r="L654" s="614">
        <v>-32903.065000000002</v>
      </c>
      <c r="M654" s="593"/>
      <c r="N654" s="614">
        <v>-37682.470219999996</v>
      </c>
      <c r="O654" s="593"/>
      <c r="P654" s="614">
        <v>-32903.065000000002</v>
      </c>
    </row>
    <row r="655" spans="1:16" ht="20.45" customHeight="1" thickBot="1">
      <c r="C655" s="436" t="s">
        <v>718</v>
      </c>
      <c r="D655" s="679"/>
      <c r="E655" s="579"/>
      <c r="J655" s="615">
        <v>208400</v>
      </c>
      <c r="L655" s="615">
        <v>186942.87</v>
      </c>
      <c r="M655" s="616"/>
      <c r="N655" s="615">
        <v>208399.56547999999</v>
      </c>
      <c r="O655" s="616"/>
      <c r="P655" s="615">
        <v>186942.87</v>
      </c>
    </row>
    <row r="656" spans="1:16" ht="20.45" customHeight="1" thickTop="1">
      <c r="C656" s="436"/>
      <c r="D656" s="679"/>
      <c r="E656" s="579"/>
      <c r="J656" s="831"/>
      <c r="L656" s="831"/>
      <c r="M656" s="616"/>
      <c r="N656" s="831"/>
      <c r="O656" s="616"/>
      <c r="P656" s="831"/>
    </row>
    <row r="657" spans="1:16">
      <c r="C657" s="436" t="s">
        <v>763</v>
      </c>
      <c r="D657" s="679"/>
      <c r="E657" s="579"/>
      <c r="J657" s="583"/>
      <c r="L657" s="583"/>
      <c r="M657" s="19"/>
      <c r="N657" s="583"/>
      <c r="O657" s="19"/>
      <c r="P657" s="583"/>
    </row>
    <row r="658" spans="1:16">
      <c r="C658" s="594" t="s">
        <v>761</v>
      </c>
      <c r="D658" s="679"/>
      <c r="E658" s="579"/>
      <c r="J658" s="614">
        <v>647886</v>
      </c>
      <c r="L658" s="614">
        <v>557529</v>
      </c>
      <c r="M658" s="593"/>
      <c r="N658" s="614">
        <v>647886.41362999997</v>
      </c>
      <c r="O658" s="593"/>
      <c r="P658" s="614">
        <v>557529.42500000005</v>
      </c>
    </row>
    <row r="659" spans="1:16">
      <c r="C659" s="594" t="s">
        <v>762</v>
      </c>
      <c r="D659" s="679"/>
      <c r="E659" s="579"/>
      <c r="J659" s="614">
        <v>-49711</v>
      </c>
      <c r="L659" s="614">
        <v>-44832</v>
      </c>
      <c r="M659" s="593"/>
      <c r="N659" s="614">
        <v>-49711</v>
      </c>
      <c r="O659" s="593"/>
      <c r="P659" s="614">
        <v>-44832</v>
      </c>
    </row>
    <row r="660" spans="1:16" ht="21.75" thickBot="1">
      <c r="C660" s="436" t="s">
        <v>718</v>
      </c>
      <c r="D660" s="679"/>
      <c r="E660" s="579"/>
      <c r="J660" s="615">
        <v>598175</v>
      </c>
      <c r="L660" s="615">
        <f>SUM(L658:L659)</f>
        <v>512697</v>
      </c>
      <c r="M660" s="616"/>
      <c r="N660" s="615">
        <f>SUM(N658:N659)</f>
        <v>598175.41362999997</v>
      </c>
      <c r="O660" s="616"/>
      <c r="P660" s="615">
        <f>SUM(P658:P659)</f>
        <v>512697.42500000005</v>
      </c>
    </row>
    <row r="661" spans="1:16" ht="21.75" thickTop="1">
      <c r="D661" s="395" t="s">
        <v>996</v>
      </c>
      <c r="E661" s="579"/>
      <c r="J661" s="583"/>
      <c r="L661" s="583"/>
      <c r="N661" s="583"/>
      <c r="P661" s="583"/>
    </row>
    <row r="662" spans="1:16">
      <c r="C662" s="594" t="s">
        <v>1043</v>
      </c>
      <c r="D662" s="679"/>
      <c r="E662" s="579"/>
      <c r="J662" s="583"/>
      <c r="L662" s="583"/>
      <c r="N662" s="583"/>
      <c r="P662" s="583"/>
    </row>
    <row r="663" spans="1:16">
      <c r="C663" s="594"/>
      <c r="D663" s="679"/>
      <c r="E663" s="579"/>
      <c r="J663" s="583"/>
      <c r="L663" s="583"/>
      <c r="N663" s="583"/>
      <c r="P663" s="583"/>
    </row>
    <row r="664" spans="1:16">
      <c r="A664" s="19" t="s">
        <v>764</v>
      </c>
      <c r="D664" s="396"/>
    </row>
    <row r="665" spans="1:16">
      <c r="A665" s="22"/>
      <c r="B665" s="22"/>
      <c r="C665" s="22"/>
      <c r="D665" s="396"/>
      <c r="E665" s="22"/>
      <c r="F665" s="22"/>
      <c r="G665" s="22"/>
      <c r="H665" s="22"/>
      <c r="I665" s="22"/>
      <c r="P665" s="414" t="s">
        <v>800</v>
      </c>
    </row>
    <row r="666" spans="1:16">
      <c r="A666" s="21"/>
      <c r="B666" s="21"/>
      <c r="C666" s="21"/>
      <c r="D666" s="21"/>
      <c r="E666" s="21"/>
      <c r="F666" s="21"/>
      <c r="G666" s="21"/>
      <c r="H666" s="21"/>
      <c r="I666" s="845" t="s">
        <v>584</v>
      </c>
      <c r="J666" s="845"/>
      <c r="K666" s="845"/>
      <c r="L666" s="845"/>
      <c r="M666" s="845"/>
      <c r="N666" s="846" t="s">
        <v>585</v>
      </c>
      <c r="O666" s="846"/>
      <c r="P666" s="846"/>
    </row>
    <row r="667" spans="1:16">
      <c r="A667" s="21"/>
      <c r="B667" s="21"/>
      <c r="C667" s="21"/>
      <c r="D667" s="21"/>
      <c r="E667" s="21"/>
      <c r="F667" s="21"/>
      <c r="G667" s="21"/>
      <c r="H667" s="21"/>
      <c r="I667" s="21"/>
      <c r="J667" s="878" t="s">
        <v>590</v>
      </c>
      <c r="K667" s="878"/>
      <c r="L667" s="878"/>
      <c r="M667" s="21"/>
      <c r="N667" s="878" t="s">
        <v>590</v>
      </c>
      <c r="O667" s="878"/>
      <c r="P667" s="878"/>
    </row>
    <row r="668" spans="1:16">
      <c r="A668" s="21"/>
      <c r="B668" s="845"/>
      <c r="C668" s="845"/>
      <c r="D668" s="845"/>
      <c r="E668" s="845"/>
      <c r="F668" s="845"/>
      <c r="G668" s="21"/>
      <c r="H668" s="6"/>
      <c r="I668" s="21"/>
      <c r="J668" s="558" t="s">
        <v>591</v>
      </c>
      <c r="K668" s="557"/>
      <c r="L668" s="558" t="s">
        <v>592</v>
      </c>
      <c r="M668" s="421"/>
      <c r="N668" s="558" t="s">
        <v>591</v>
      </c>
      <c r="O668" s="557"/>
      <c r="P668" s="558" t="s">
        <v>592</v>
      </c>
    </row>
    <row r="669" spans="1:16">
      <c r="A669" s="21"/>
      <c r="B669" s="22"/>
      <c r="C669" s="22" t="s">
        <v>765</v>
      </c>
      <c r="F669" s="22"/>
      <c r="G669" s="22"/>
      <c r="H669" s="6"/>
      <c r="I669" s="22"/>
      <c r="J669" s="611">
        <v>692947</v>
      </c>
      <c r="K669" s="416"/>
      <c r="L669" s="617">
        <v>692249</v>
      </c>
      <c r="M669" s="416"/>
      <c r="N669" s="611">
        <v>692947</v>
      </c>
      <c r="O669" s="416"/>
      <c r="P669" s="617">
        <v>692249</v>
      </c>
    </row>
    <row r="670" spans="1:16">
      <c r="A670" s="21"/>
      <c r="B670" s="22"/>
      <c r="C670" s="120" t="s">
        <v>767</v>
      </c>
      <c r="D670" s="18" t="s">
        <v>766</v>
      </c>
      <c r="F670" s="22"/>
      <c r="G670" s="22"/>
      <c r="H670" s="185"/>
      <c r="I670" s="22"/>
      <c r="J670" s="611">
        <v>0</v>
      </c>
      <c r="K670" s="416"/>
      <c r="L670" s="617">
        <v>0</v>
      </c>
      <c r="M670" s="416"/>
      <c r="N670" s="611">
        <v>0</v>
      </c>
      <c r="O670" s="416"/>
      <c r="P670" s="617">
        <v>0</v>
      </c>
    </row>
    <row r="671" spans="1:16" ht="21.75" thickBot="1">
      <c r="A671" s="21"/>
      <c r="B671" s="22"/>
      <c r="C671" s="19"/>
      <c r="D671" s="19" t="s">
        <v>697</v>
      </c>
      <c r="E671" s="19"/>
      <c r="F671" s="22"/>
      <c r="G671" s="22"/>
      <c r="H671" s="185"/>
      <c r="I671" s="22"/>
      <c r="J671" s="618">
        <v>692947</v>
      </c>
      <c r="K671" s="431">
        <v>0</v>
      </c>
      <c r="L671" s="619">
        <v>692249</v>
      </c>
      <c r="M671" s="431">
        <v>0</v>
      </c>
      <c r="N671" s="618">
        <v>692947</v>
      </c>
      <c r="O671" s="431">
        <v>0</v>
      </c>
      <c r="P671" s="619">
        <v>692249</v>
      </c>
    </row>
    <row r="672" spans="1:16" ht="21.75" thickTop="1">
      <c r="A672" s="21"/>
      <c r="B672" s="22"/>
      <c r="C672" s="22"/>
      <c r="D672" s="22" t="s">
        <v>923</v>
      </c>
      <c r="E672" s="22"/>
      <c r="F672" s="22"/>
      <c r="G672" s="22"/>
      <c r="H672" s="185"/>
      <c r="I672" s="22"/>
      <c r="J672" s="33"/>
      <c r="K672" s="189"/>
      <c r="L672" s="190"/>
      <c r="M672" s="22"/>
      <c r="N672" s="156"/>
      <c r="O672" s="22"/>
      <c r="P672" s="156"/>
    </row>
    <row r="673" spans="1:16">
      <c r="A673" s="21"/>
      <c r="B673" s="22"/>
      <c r="C673" s="22" t="s">
        <v>924</v>
      </c>
      <c r="D673" s="22"/>
      <c r="E673" s="22"/>
      <c r="F673" s="22"/>
      <c r="G673" s="22"/>
      <c r="H673" s="185"/>
      <c r="I673" s="22"/>
      <c r="J673" s="33"/>
      <c r="K673" s="189"/>
      <c r="L673" s="190"/>
      <c r="M673" s="22"/>
      <c r="N673" s="156"/>
      <c r="O673" s="22"/>
      <c r="P673" s="156"/>
    </row>
    <row r="674" spans="1:16">
      <c r="A674" s="21"/>
      <c r="B674" s="22"/>
      <c r="C674" s="22" t="s">
        <v>925</v>
      </c>
      <c r="D674" s="21"/>
      <c r="E674" s="22"/>
      <c r="F674" s="22"/>
      <c r="G674" s="22"/>
      <c r="H674" s="185"/>
      <c r="I674" s="22"/>
      <c r="J674" s="33"/>
      <c r="K674" s="189"/>
      <c r="L674" s="190"/>
      <c r="M674" s="22"/>
      <c r="N674" s="156"/>
      <c r="O674" s="22"/>
      <c r="P674" s="156"/>
    </row>
    <row r="675" spans="1:16">
      <c r="A675" s="21"/>
      <c r="B675" s="22"/>
      <c r="C675" s="22" t="s">
        <v>926</v>
      </c>
      <c r="D675" s="21"/>
      <c r="E675" s="22"/>
      <c r="F675" s="22"/>
      <c r="G675" s="22"/>
      <c r="H675" s="678"/>
      <c r="I675" s="22"/>
      <c r="J675" s="33"/>
      <c r="K675" s="678"/>
      <c r="L675" s="678"/>
      <c r="M675" s="22"/>
      <c r="N675" s="678"/>
      <c r="O675" s="22"/>
      <c r="P675" s="678"/>
    </row>
    <row r="676" spans="1:16">
      <c r="A676" s="21"/>
      <c r="B676" s="22"/>
      <c r="C676" s="22" t="s">
        <v>967</v>
      </c>
      <c r="D676" s="21"/>
      <c r="E676" s="22"/>
      <c r="F676" s="22"/>
      <c r="G676" s="22"/>
      <c r="H676" s="678"/>
      <c r="I676" s="22"/>
      <c r="J676" s="33"/>
      <c r="K676" s="678"/>
      <c r="L676" s="678"/>
      <c r="M676" s="22"/>
      <c r="N676" s="678"/>
      <c r="O676" s="22"/>
      <c r="P676" s="678"/>
    </row>
    <row r="677" spans="1:16">
      <c r="A677" s="21"/>
      <c r="B677" s="22"/>
      <c r="C677" s="22" t="s">
        <v>968</v>
      </c>
      <c r="D677" s="21"/>
      <c r="E677" s="22"/>
      <c r="F677" s="22"/>
      <c r="G677" s="22"/>
      <c r="H677" s="678"/>
      <c r="I677" s="22"/>
      <c r="J677" s="33"/>
      <c r="K677" s="678"/>
      <c r="L677" s="678"/>
      <c r="M677" s="22"/>
      <c r="N677" s="678"/>
      <c r="O677" s="22"/>
      <c r="P677" s="678"/>
    </row>
    <row r="678" spans="1:16">
      <c r="A678" s="21"/>
      <c r="B678" s="22"/>
      <c r="C678" s="22"/>
      <c r="D678" s="22"/>
      <c r="E678" s="22"/>
      <c r="F678" s="22"/>
      <c r="G678" s="22"/>
      <c r="H678" s="678"/>
      <c r="I678" s="22"/>
      <c r="J678" s="33"/>
      <c r="K678" s="678"/>
      <c r="L678" s="678"/>
      <c r="M678" s="22"/>
      <c r="N678" s="678"/>
      <c r="O678" s="22"/>
      <c r="P678" s="678"/>
    </row>
    <row r="679" spans="1:16" s="110" customFormat="1">
      <c r="E679" s="110" t="s">
        <v>992</v>
      </c>
      <c r="J679" s="641"/>
      <c r="L679" s="641"/>
      <c r="N679" s="641" t="s">
        <v>992</v>
      </c>
      <c r="P679" s="641"/>
    </row>
    <row r="680" spans="1:16" s="110" customFormat="1">
      <c r="E680" s="110" t="s">
        <v>973</v>
      </c>
      <c r="J680" s="641"/>
      <c r="L680" s="641"/>
      <c r="N680" s="727" t="s">
        <v>1080</v>
      </c>
      <c r="P680" s="641"/>
    </row>
    <row r="681" spans="1:16" s="110" customFormat="1">
      <c r="E681" s="110" t="s">
        <v>991</v>
      </c>
      <c r="J681" s="641"/>
      <c r="L681" s="641"/>
      <c r="N681" s="641" t="s">
        <v>991</v>
      </c>
      <c r="P681" s="641"/>
    </row>
    <row r="682" spans="1:16" s="110" customFormat="1">
      <c r="I682" s="110" t="s">
        <v>993</v>
      </c>
      <c r="J682" s="641"/>
      <c r="L682" s="641"/>
      <c r="N682" s="641"/>
      <c r="P682" s="641"/>
    </row>
    <row r="683" spans="1:16">
      <c r="A683" s="21"/>
      <c r="B683" s="22"/>
      <c r="C683" s="22"/>
      <c r="D683" s="22"/>
      <c r="E683" s="22"/>
      <c r="F683" s="22"/>
      <c r="G683" s="22"/>
      <c r="H683" s="185"/>
      <c r="I683" s="22"/>
      <c r="J683" s="33"/>
      <c r="K683" s="189"/>
      <c r="L683" s="190"/>
      <c r="M683" s="22"/>
      <c r="N683" s="156"/>
      <c r="O683" s="22"/>
      <c r="P683" s="156">
        <v>33</v>
      </c>
    </row>
    <row r="684" spans="1:16" s="502" customFormat="1">
      <c r="A684" s="21" t="s">
        <v>799</v>
      </c>
      <c r="B684" s="22"/>
      <c r="C684" s="21"/>
      <c r="D684" s="21"/>
      <c r="E684" s="21"/>
      <c r="F684" s="21"/>
      <c r="G684" s="21"/>
      <c r="H684" s="21"/>
      <c r="I684" s="21"/>
      <c r="J684" s="28"/>
      <c r="K684" s="28"/>
      <c r="L684" s="28"/>
      <c r="M684" s="15"/>
      <c r="N684" s="28"/>
      <c r="O684" s="28"/>
      <c r="P684" s="28"/>
    </row>
    <row r="685" spans="1:16" s="502" customFormat="1">
      <c r="A685" s="194"/>
      <c r="B685" s="194"/>
      <c r="C685" s="194"/>
      <c r="D685" s="194"/>
      <c r="E685" s="194"/>
      <c r="F685" s="75"/>
      <c r="G685" s="194"/>
      <c r="H685" s="194"/>
      <c r="I685" s="194"/>
      <c r="J685" s="22"/>
      <c r="K685" s="22"/>
      <c r="L685" s="22"/>
      <c r="M685" s="22"/>
      <c r="N685" s="156"/>
      <c r="O685" s="22"/>
      <c r="P685" s="414" t="s">
        <v>800</v>
      </c>
    </row>
    <row r="686" spans="1:16" s="502" customFormat="1">
      <c r="A686" s="194"/>
      <c r="B686" s="194"/>
      <c r="C686" s="194"/>
      <c r="D686" s="194"/>
      <c r="E686" s="194"/>
      <c r="F686" s="75"/>
      <c r="G686" s="194"/>
      <c r="H686" s="194"/>
      <c r="I686" s="194"/>
      <c r="J686" s="855" t="s">
        <v>584</v>
      </c>
      <c r="K686" s="855"/>
      <c r="L686" s="855"/>
      <c r="M686" s="171"/>
      <c r="N686" s="855" t="s">
        <v>585</v>
      </c>
      <c r="O686" s="855"/>
      <c r="P686" s="855"/>
    </row>
    <row r="687" spans="1:16" s="502" customFormat="1">
      <c r="A687" s="194"/>
      <c r="B687" s="194"/>
      <c r="C687" s="395" t="s">
        <v>801</v>
      </c>
      <c r="D687" s="415"/>
      <c r="E687" s="415"/>
      <c r="F687" s="75"/>
      <c r="G687" s="194"/>
      <c r="H687" s="194"/>
      <c r="I687" s="194"/>
      <c r="J687" s="867">
        <v>13075</v>
      </c>
      <c r="K687" s="867"/>
      <c r="L687" s="867"/>
      <c r="M687" s="416"/>
      <c r="N687" s="867">
        <v>12138.2048</v>
      </c>
      <c r="O687" s="867"/>
      <c r="P687" s="867"/>
    </row>
    <row r="688" spans="1:16" s="502" customFormat="1">
      <c r="A688" s="194"/>
      <c r="B688" s="194"/>
      <c r="C688" s="417" t="s">
        <v>696</v>
      </c>
      <c r="D688" s="418" t="s">
        <v>802</v>
      </c>
      <c r="E688" s="418"/>
      <c r="F688" s="75"/>
      <c r="G688" s="194"/>
      <c r="H688" s="194"/>
      <c r="I688" s="194"/>
      <c r="J688" s="868">
        <v>761</v>
      </c>
      <c r="K688" s="868"/>
      <c r="L688" s="868"/>
      <c r="M688" s="151"/>
      <c r="N688" s="868">
        <v>557.57496000000003</v>
      </c>
      <c r="O688" s="868"/>
      <c r="P688" s="868"/>
    </row>
    <row r="689" spans="1:16" s="502" customFormat="1">
      <c r="A689" s="194"/>
      <c r="B689" s="194"/>
      <c r="C689" s="417"/>
      <c r="D689" s="418" t="s">
        <v>803</v>
      </c>
      <c r="E689" s="418"/>
      <c r="F689" s="75"/>
      <c r="G689" s="194"/>
      <c r="H689" s="194"/>
      <c r="I689" s="194"/>
      <c r="J689" s="868">
        <v>96</v>
      </c>
      <c r="K689" s="868"/>
      <c r="L689" s="868"/>
      <c r="M689" s="33"/>
      <c r="N689" s="868">
        <v>87.064629999999994</v>
      </c>
      <c r="O689" s="868"/>
      <c r="P689" s="868"/>
    </row>
    <row r="690" spans="1:16" s="502" customFormat="1" ht="21.75" thickBot="1">
      <c r="A690" s="194"/>
      <c r="B690" s="194"/>
      <c r="C690" s="894" t="s">
        <v>804</v>
      </c>
      <c r="D690" s="894"/>
      <c r="E690" s="894"/>
      <c r="F690" s="894"/>
      <c r="G690" s="894"/>
      <c r="H690" s="894"/>
      <c r="I690" s="894"/>
      <c r="J690" s="895">
        <f>SUM(J687:L689)</f>
        <v>13932</v>
      </c>
      <c r="K690" s="895"/>
      <c r="L690" s="895"/>
      <c r="M690" s="247"/>
      <c r="N690" s="895">
        <v>12782.84439</v>
      </c>
      <c r="O690" s="895"/>
      <c r="P690" s="895"/>
    </row>
    <row r="691" spans="1:16" s="502" customFormat="1" ht="21.75" thickTop="1">
      <c r="A691" s="21"/>
      <c r="B691" s="21"/>
      <c r="C691" s="21"/>
      <c r="D691" s="21"/>
      <c r="E691" s="21"/>
      <c r="F691" s="21"/>
      <c r="G691" s="21"/>
      <c r="H691" s="21"/>
      <c r="I691" s="21"/>
      <c r="J691" s="28"/>
      <c r="K691" s="28"/>
      <c r="L691" s="28"/>
      <c r="M691" s="15"/>
      <c r="N691" s="28"/>
      <c r="O691" s="28"/>
      <c r="P691" s="28"/>
    </row>
    <row r="692" spans="1:16" s="502" customFormat="1">
      <c r="A692" s="193" t="s">
        <v>805</v>
      </c>
      <c r="B692" s="22"/>
      <c r="C692" s="22"/>
      <c r="D692" s="22"/>
      <c r="E692" s="22"/>
      <c r="F692" s="18"/>
      <c r="G692" s="419"/>
      <c r="H692" s="18"/>
      <c r="I692" s="18"/>
      <c r="J692" s="18"/>
      <c r="K692" s="18"/>
      <c r="L692" s="18"/>
      <c r="M692" s="18"/>
      <c r="N692" s="18"/>
      <c r="O692" s="18"/>
      <c r="P692" s="18"/>
    </row>
    <row r="693" spans="1:16" s="502" customFormat="1">
      <c r="A693" s="18"/>
      <c r="B693" s="18"/>
      <c r="C693" s="412" t="s">
        <v>806</v>
      </c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</row>
    <row r="694" spans="1:16" s="502" customFormat="1">
      <c r="A694" s="18"/>
      <c r="B694" s="18"/>
      <c r="C694" s="412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414" t="s">
        <v>800</v>
      </c>
    </row>
    <row r="695" spans="1:16" s="502" customFormat="1">
      <c r="A695" s="18"/>
      <c r="B695" s="18"/>
      <c r="C695" s="412"/>
      <c r="D695" s="18"/>
      <c r="E695" s="18"/>
      <c r="F695" s="846" t="s">
        <v>584</v>
      </c>
      <c r="G695" s="846"/>
      <c r="H695" s="846"/>
      <c r="I695" s="846"/>
      <c r="J695" s="846"/>
      <c r="K695" s="846"/>
      <c r="L695" s="846"/>
      <c r="M695" s="846"/>
      <c r="N695" s="846"/>
      <c r="O695" s="846"/>
      <c r="P695" s="846"/>
    </row>
    <row r="696" spans="1:16" s="502" customFormat="1">
      <c r="A696" s="18"/>
      <c r="B696" s="18"/>
      <c r="C696" s="412"/>
      <c r="D696" s="18"/>
      <c r="E696" s="18"/>
      <c r="F696" s="853" t="s">
        <v>807</v>
      </c>
      <c r="G696" s="853"/>
      <c r="H696" s="853"/>
      <c r="I696" s="853"/>
      <c r="J696" s="853"/>
      <c r="L696" s="908" t="s">
        <v>808</v>
      </c>
      <c r="M696" s="908"/>
      <c r="N696" s="908"/>
      <c r="O696" s="908"/>
      <c r="P696" s="908"/>
    </row>
    <row r="697" spans="1:16" s="502" customFormat="1">
      <c r="A697" s="194"/>
      <c r="B697" s="194"/>
      <c r="C697" s="194"/>
      <c r="D697" s="194"/>
      <c r="E697" s="18"/>
      <c r="F697" s="6" t="s">
        <v>809</v>
      </c>
      <c r="G697" s="18"/>
      <c r="H697" s="6" t="s">
        <v>809</v>
      </c>
      <c r="I697" s="420"/>
      <c r="J697" s="22"/>
      <c r="K697" s="421"/>
      <c r="L697" s="6" t="s">
        <v>809</v>
      </c>
      <c r="M697" s="18"/>
      <c r="N697" s="6" t="s">
        <v>809</v>
      </c>
      <c r="O697" s="22"/>
      <c r="P697" s="420"/>
    </row>
    <row r="698" spans="1:16" s="502" customFormat="1">
      <c r="A698" s="194"/>
      <c r="B698" s="194"/>
      <c r="C698" s="194"/>
      <c r="D698" s="194"/>
      <c r="E698" s="18"/>
      <c r="F698" s="4" t="s">
        <v>810</v>
      </c>
      <c r="G698" s="18"/>
      <c r="H698" s="4" t="s">
        <v>811</v>
      </c>
      <c r="I698" s="18"/>
      <c r="J698" s="422" t="s">
        <v>697</v>
      </c>
      <c r="K698" s="421"/>
      <c r="L698" s="4" t="s">
        <v>810</v>
      </c>
      <c r="M698" s="18"/>
      <c r="N698" s="4" t="s">
        <v>811</v>
      </c>
      <c r="O698" s="22"/>
      <c r="P698" s="422" t="s">
        <v>697</v>
      </c>
    </row>
    <row r="699" spans="1:16" s="502" customFormat="1">
      <c r="A699" s="194"/>
      <c r="B699" s="423" t="s">
        <v>812</v>
      </c>
      <c r="C699" s="22"/>
      <c r="D699" s="194"/>
      <c r="E699" s="194"/>
      <c r="F699" s="614">
        <v>12793</v>
      </c>
      <c r="G699" s="593"/>
      <c r="H699" s="593">
        <v>0</v>
      </c>
      <c r="I699" s="593"/>
      <c r="J699" s="695">
        <f>SUM(F699:H699)</f>
        <v>12793</v>
      </c>
      <c r="K699" s="696"/>
      <c r="L699" s="695">
        <v>12829</v>
      </c>
      <c r="M699" s="593"/>
      <c r="N699" s="695">
        <v>0</v>
      </c>
      <c r="O699" s="696"/>
      <c r="P699" s="695">
        <v>12829</v>
      </c>
    </row>
    <row r="700" spans="1:16" s="502" customFormat="1">
      <c r="A700" s="194"/>
      <c r="B700" s="423" t="s">
        <v>813</v>
      </c>
      <c r="C700" s="22"/>
      <c r="D700" s="194"/>
      <c r="E700" s="194"/>
      <c r="F700" s="614">
        <v>0</v>
      </c>
      <c r="G700" s="593"/>
      <c r="H700" s="593">
        <v>-105857</v>
      </c>
      <c r="I700" s="593"/>
      <c r="J700" s="695">
        <f>SUM(F700:H700)</f>
        <v>-105857</v>
      </c>
      <c r="K700" s="696"/>
      <c r="L700" s="695">
        <v>0</v>
      </c>
      <c r="M700" s="593"/>
      <c r="N700" s="695">
        <v>-115544</v>
      </c>
      <c r="O700" s="696"/>
      <c r="P700" s="695">
        <f>SUM(L700:N700)</f>
        <v>-115544</v>
      </c>
    </row>
    <row r="701" spans="1:16" s="502" customFormat="1" ht="21.75" thickBot="1">
      <c r="A701" s="194"/>
      <c r="B701" s="425"/>
      <c r="C701" s="21" t="s">
        <v>697</v>
      </c>
      <c r="D701" s="194"/>
      <c r="E701" s="194"/>
      <c r="F701" s="615">
        <v>12793</v>
      </c>
      <c r="G701" s="616"/>
      <c r="H701" s="615">
        <f>SUM(H699:H700)</f>
        <v>-105857</v>
      </c>
      <c r="I701" s="616">
        <v>0</v>
      </c>
      <c r="J701" s="615">
        <f>SUM(J699:J700)</f>
        <v>-93064</v>
      </c>
      <c r="K701" s="698">
        <v>0</v>
      </c>
      <c r="L701" s="697">
        <v>12829</v>
      </c>
      <c r="M701" s="616">
        <v>0</v>
      </c>
      <c r="N701" s="697">
        <f>SUM(N699:N700)</f>
        <v>-115544</v>
      </c>
      <c r="O701" s="698">
        <v>0</v>
      </c>
      <c r="P701" s="697">
        <f>SUM(P699:P700)</f>
        <v>-102715</v>
      </c>
    </row>
    <row r="702" spans="1:16" s="502" customFormat="1" ht="21.75" thickTop="1">
      <c r="A702" s="194"/>
      <c r="B702" s="423"/>
      <c r="C702" s="22"/>
      <c r="D702" s="194"/>
      <c r="E702" s="194"/>
      <c r="F702" s="75"/>
      <c r="G702" s="194"/>
      <c r="H702" s="194"/>
      <c r="I702" s="194"/>
      <c r="J702" s="424"/>
      <c r="K702" s="421"/>
      <c r="L702" s="424"/>
      <c r="M702" s="38"/>
      <c r="N702" s="424"/>
      <c r="O702" s="421"/>
      <c r="P702" s="424"/>
    </row>
    <row r="703" spans="1:16" s="679" customFormat="1">
      <c r="A703" s="18"/>
      <c r="B703" s="18"/>
      <c r="C703" s="412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414" t="s">
        <v>800</v>
      </c>
    </row>
    <row r="704" spans="1:16" s="679" customFormat="1">
      <c r="A704" s="18"/>
      <c r="B704" s="18"/>
      <c r="C704" s="412"/>
      <c r="D704" s="18"/>
      <c r="E704" s="18"/>
      <c r="F704" s="846" t="s">
        <v>585</v>
      </c>
      <c r="G704" s="846"/>
      <c r="H704" s="846"/>
      <c r="I704" s="846"/>
      <c r="J704" s="846"/>
      <c r="K704" s="846"/>
      <c r="L704" s="846"/>
      <c r="M704" s="846"/>
      <c r="N704" s="846"/>
      <c r="O704" s="846"/>
      <c r="P704" s="846"/>
    </row>
    <row r="705" spans="1:16" s="679" customFormat="1">
      <c r="A705" s="18"/>
      <c r="B705" s="18"/>
      <c r="C705" s="412"/>
      <c r="D705" s="18"/>
      <c r="E705" s="18"/>
      <c r="F705" s="853" t="s">
        <v>807</v>
      </c>
      <c r="G705" s="853"/>
      <c r="H705" s="853"/>
      <c r="I705" s="853"/>
      <c r="J705" s="853"/>
      <c r="L705" s="908" t="s">
        <v>808</v>
      </c>
      <c r="M705" s="908"/>
      <c r="N705" s="908"/>
      <c r="O705" s="908"/>
      <c r="P705" s="908"/>
    </row>
    <row r="706" spans="1:16" s="679" customFormat="1">
      <c r="A706" s="194"/>
      <c r="B706" s="194"/>
      <c r="C706" s="194"/>
      <c r="D706" s="194"/>
      <c r="E706" s="18"/>
      <c r="F706" s="6" t="s">
        <v>809</v>
      </c>
      <c r="G706" s="18"/>
      <c r="H706" s="6" t="s">
        <v>809</v>
      </c>
      <c r="I706" s="420"/>
      <c r="J706" s="22"/>
      <c r="K706" s="421"/>
      <c r="L706" s="6" t="s">
        <v>809</v>
      </c>
      <c r="M706" s="18"/>
      <c r="N706" s="6" t="s">
        <v>809</v>
      </c>
      <c r="O706" s="22"/>
      <c r="P706" s="420"/>
    </row>
    <row r="707" spans="1:16" s="679" customFormat="1">
      <c r="A707" s="194"/>
      <c r="B707" s="194"/>
      <c r="C707" s="194"/>
      <c r="D707" s="194"/>
      <c r="E707" s="18"/>
      <c r="F707" s="4" t="s">
        <v>810</v>
      </c>
      <c r="G707" s="18"/>
      <c r="H707" s="4" t="s">
        <v>811</v>
      </c>
      <c r="I707" s="18"/>
      <c r="J707" s="422" t="s">
        <v>697</v>
      </c>
      <c r="K707" s="421"/>
      <c r="L707" s="4" t="s">
        <v>810</v>
      </c>
      <c r="M707" s="18"/>
      <c r="N707" s="4" t="s">
        <v>811</v>
      </c>
      <c r="O707" s="22"/>
      <c r="P707" s="422" t="s">
        <v>697</v>
      </c>
    </row>
    <row r="708" spans="1:16" s="679" customFormat="1">
      <c r="A708" s="194"/>
      <c r="B708" s="423" t="s">
        <v>812</v>
      </c>
      <c r="C708" s="22"/>
      <c r="D708" s="194"/>
      <c r="E708" s="194"/>
      <c r="F708" s="654">
        <v>12793</v>
      </c>
      <c r="G708" s="653"/>
      <c r="H708" s="653">
        <v>0</v>
      </c>
      <c r="I708" s="653"/>
      <c r="J708" s="652">
        <v>12793</v>
      </c>
      <c r="K708" s="651"/>
      <c r="L708" s="652">
        <v>12825</v>
      </c>
      <c r="M708" s="653"/>
      <c r="N708" s="652">
        <v>0</v>
      </c>
      <c r="O708" s="651"/>
      <c r="P708" s="652">
        <v>12825</v>
      </c>
    </row>
    <row r="709" spans="1:16" s="679" customFormat="1">
      <c r="A709" s="194"/>
      <c r="B709" s="423" t="s">
        <v>813</v>
      </c>
      <c r="C709" s="22"/>
      <c r="D709" s="194"/>
      <c r="E709" s="194"/>
      <c r="F709" s="654">
        <v>0</v>
      </c>
      <c r="G709" s="653"/>
      <c r="H709" s="653">
        <v>-97944</v>
      </c>
      <c r="I709" s="653"/>
      <c r="J709" s="652">
        <v>-97944</v>
      </c>
      <c r="K709" s="651"/>
      <c r="L709" s="652">
        <v>0</v>
      </c>
      <c r="M709" s="653"/>
      <c r="N709" s="652">
        <v>-115486</v>
      </c>
      <c r="O709" s="651"/>
      <c r="P709" s="652">
        <f>SUM(L709:N709)</f>
        <v>-115486</v>
      </c>
    </row>
    <row r="710" spans="1:16" s="679" customFormat="1" ht="21.75" thickBot="1">
      <c r="A710" s="194"/>
      <c r="B710" s="425"/>
      <c r="C710" s="21" t="s">
        <v>697</v>
      </c>
      <c r="D710" s="194"/>
      <c r="E710" s="194"/>
      <c r="F710" s="658">
        <v>12793</v>
      </c>
      <c r="G710" s="657"/>
      <c r="H710" s="658">
        <v>-97944</v>
      </c>
      <c r="I710" s="657">
        <v>0</v>
      </c>
      <c r="J710" s="656">
        <v>-85151</v>
      </c>
      <c r="K710" s="655">
        <v>0</v>
      </c>
      <c r="L710" s="656">
        <v>12825</v>
      </c>
      <c r="M710" s="657">
        <v>0</v>
      </c>
      <c r="N710" s="656">
        <f>SUM(N708:N709)</f>
        <v>-115486</v>
      </c>
      <c r="O710" s="655"/>
      <c r="P710" s="656">
        <f>SUM(P708:P709)</f>
        <v>-102661</v>
      </c>
    </row>
    <row r="711" spans="1:16" s="679" customFormat="1" ht="21.75" thickTop="1">
      <c r="A711" s="194"/>
      <c r="B711" s="425"/>
      <c r="C711" s="21"/>
      <c r="D711" s="194"/>
      <c r="E711" s="194"/>
      <c r="F711" s="75"/>
      <c r="G711" s="194"/>
      <c r="H711" s="75"/>
      <c r="I711" s="194"/>
      <c r="J711" s="424"/>
      <c r="K711" s="421"/>
      <c r="L711" s="424"/>
      <c r="M711" s="38"/>
      <c r="N711" s="424"/>
      <c r="O711" s="421"/>
      <c r="P711" s="424"/>
    </row>
    <row r="712" spans="1:16" s="679" customFormat="1">
      <c r="A712" s="194"/>
      <c r="B712" s="425"/>
      <c r="C712" s="21"/>
      <c r="D712" s="194"/>
      <c r="E712" s="194"/>
      <c r="F712" s="75"/>
      <c r="G712" s="194"/>
      <c r="H712" s="75"/>
      <c r="I712" s="194"/>
      <c r="J712" s="424"/>
      <c r="K712" s="421"/>
      <c r="L712" s="424"/>
      <c r="M712" s="38"/>
      <c r="N712" s="424"/>
      <c r="O712" s="421"/>
      <c r="P712" s="424"/>
    </row>
    <row r="713" spans="1:16" s="679" customFormat="1">
      <c r="A713" s="194"/>
      <c r="B713" s="425"/>
      <c r="C713" s="21"/>
      <c r="D713" s="194"/>
      <c r="E713" s="194"/>
      <c r="F713" s="75"/>
      <c r="G713" s="194"/>
      <c r="H713" s="75"/>
      <c r="I713" s="194"/>
      <c r="J713" s="424"/>
      <c r="K713" s="421"/>
      <c r="L713" s="424"/>
      <c r="M713" s="38"/>
      <c r="N713" s="424"/>
      <c r="O713" s="421"/>
      <c r="P713" s="424"/>
    </row>
    <row r="714" spans="1:16" s="679" customFormat="1">
      <c r="A714" s="194"/>
      <c r="B714" s="425"/>
      <c r="C714" s="21"/>
      <c r="D714" s="194"/>
      <c r="E714" s="194"/>
      <c r="F714" s="75"/>
      <c r="G714" s="194"/>
      <c r="H714" s="75"/>
      <c r="I714" s="194"/>
      <c r="J714" s="424"/>
      <c r="K714" s="421"/>
      <c r="L714" s="424"/>
      <c r="M714" s="38"/>
      <c r="N714" s="424"/>
      <c r="O714" s="421"/>
      <c r="P714" s="424"/>
    </row>
    <row r="715" spans="1:16" s="679" customFormat="1">
      <c r="A715" s="194"/>
      <c r="B715" s="425"/>
      <c r="C715" s="21"/>
      <c r="D715" s="194"/>
      <c r="E715" s="194"/>
      <c r="F715" s="75"/>
      <c r="G715" s="194"/>
      <c r="H715" s="75"/>
      <c r="I715" s="194"/>
      <c r="J715" s="424"/>
      <c r="K715" s="421"/>
      <c r="L715" s="424"/>
      <c r="M715" s="38"/>
      <c r="N715" s="424"/>
      <c r="O715" s="421"/>
      <c r="P715" s="424"/>
    </row>
    <row r="716" spans="1:16" s="110" customFormat="1">
      <c r="E716" s="110" t="s">
        <v>992</v>
      </c>
      <c r="J716" s="641"/>
      <c r="L716" s="641"/>
      <c r="N716" s="641" t="s">
        <v>992</v>
      </c>
      <c r="P716" s="641"/>
    </row>
    <row r="717" spans="1:16" s="110" customFormat="1">
      <c r="E717" s="110" t="s">
        <v>973</v>
      </c>
      <c r="J717" s="641"/>
      <c r="L717" s="641"/>
      <c r="N717" s="727" t="s">
        <v>1080</v>
      </c>
      <c r="P717" s="641"/>
    </row>
    <row r="718" spans="1:16" s="110" customFormat="1">
      <c r="E718" s="110" t="s">
        <v>991</v>
      </c>
      <c r="J718" s="641"/>
      <c r="L718" s="641"/>
      <c r="N718" s="641" t="s">
        <v>991</v>
      </c>
      <c r="P718" s="641"/>
    </row>
    <row r="719" spans="1:16" s="110" customFormat="1">
      <c r="I719" s="110" t="s">
        <v>993</v>
      </c>
      <c r="J719" s="641"/>
      <c r="L719" s="641"/>
      <c r="N719" s="641"/>
      <c r="P719" s="641"/>
    </row>
    <row r="720" spans="1:16" s="502" customFormat="1">
      <c r="A720" s="194"/>
      <c r="B720" s="423"/>
      <c r="C720" s="22"/>
      <c r="D720" s="194"/>
      <c r="E720" s="194"/>
      <c r="F720" s="75"/>
      <c r="G720" s="194"/>
      <c r="H720" s="194"/>
      <c r="I720" s="194"/>
      <c r="J720" s="424"/>
      <c r="K720" s="421"/>
      <c r="L720" s="424"/>
      <c r="M720" s="38"/>
      <c r="N720" s="424"/>
      <c r="O720" s="421"/>
      <c r="P720" s="620" t="s">
        <v>976</v>
      </c>
    </row>
    <row r="721" spans="1:16" s="502" customFormat="1">
      <c r="A721" s="193" t="s">
        <v>975</v>
      </c>
      <c r="B721" s="423"/>
      <c r="C721" s="22"/>
      <c r="D721" s="194"/>
      <c r="E721" s="194"/>
      <c r="F721" s="75"/>
      <c r="G721" s="194"/>
      <c r="H721" s="194"/>
      <c r="I721" s="194"/>
      <c r="J721" s="424"/>
      <c r="K721" s="421"/>
      <c r="L721" s="424"/>
      <c r="M721" s="38"/>
      <c r="N721" s="424"/>
      <c r="O721" s="421"/>
      <c r="P721" s="424"/>
    </row>
    <row r="722" spans="1:16" s="679" customFormat="1">
      <c r="A722" s="22"/>
      <c r="B722" s="22"/>
      <c r="C722" s="22"/>
      <c r="D722" s="396"/>
      <c r="E722" s="22"/>
      <c r="F722" s="22"/>
      <c r="G722" s="22"/>
      <c r="H722" s="22"/>
      <c r="I722" s="22"/>
      <c r="J722" s="18"/>
      <c r="K722" s="18"/>
      <c r="L722" s="18"/>
      <c r="M722" s="18"/>
      <c r="N722" s="18"/>
      <c r="O722" s="18"/>
      <c r="P722" s="414" t="s">
        <v>800</v>
      </c>
    </row>
    <row r="723" spans="1:16" s="679" customFormat="1">
      <c r="A723" s="21"/>
      <c r="B723" s="21"/>
      <c r="C723" s="21"/>
      <c r="D723" s="21"/>
      <c r="E723" s="21"/>
      <c r="F723" s="21"/>
      <c r="G723" s="21"/>
      <c r="H723" s="21"/>
      <c r="I723" s="21"/>
      <c r="J723" s="855" t="s">
        <v>584</v>
      </c>
      <c r="K723" s="855"/>
      <c r="L723" s="855"/>
      <c r="M723" s="171"/>
      <c r="N723" s="855" t="s">
        <v>585</v>
      </c>
      <c r="O723" s="855"/>
      <c r="P723" s="855"/>
    </row>
    <row r="724" spans="1:16" s="679" customFormat="1">
      <c r="A724" s="21"/>
      <c r="B724" s="21"/>
      <c r="C724" s="21"/>
      <c r="D724" s="21"/>
      <c r="E724" s="21"/>
      <c r="F724" s="21"/>
      <c r="G724" s="21"/>
      <c r="H724" s="21"/>
      <c r="I724" s="21"/>
      <c r="J724" s="854" t="s">
        <v>814</v>
      </c>
      <c r="K724" s="854"/>
      <c r="L724" s="854"/>
      <c r="M724" s="21"/>
      <c r="N724" s="854" t="s">
        <v>814</v>
      </c>
      <c r="O724" s="854"/>
      <c r="P724" s="854"/>
    </row>
    <row r="725" spans="1:16" s="679" customFormat="1">
      <c r="A725" s="21"/>
      <c r="B725" s="845"/>
      <c r="C725" s="845"/>
      <c r="D725" s="845"/>
      <c r="E725" s="845"/>
      <c r="F725" s="845"/>
      <c r="G725" s="21"/>
      <c r="H725" s="6"/>
      <c r="I725" s="21"/>
      <c r="J725" s="230" t="s">
        <v>591</v>
      </c>
      <c r="K725" s="421"/>
      <c r="L725" s="230" t="s">
        <v>592</v>
      </c>
      <c r="M725" s="421"/>
      <c r="N725" s="230" t="s">
        <v>591</v>
      </c>
      <c r="O725" s="421"/>
      <c r="P725" s="230" t="s">
        <v>592</v>
      </c>
    </row>
    <row r="726" spans="1:16" s="679" customFormat="1">
      <c r="A726" s="194"/>
      <c r="B726" s="194"/>
      <c r="C726" s="21" t="s">
        <v>812</v>
      </c>
      <c r="D726" s="22"/>
      <c r="E726" s="22"/>
      <c r="F726" s="22"/>
      <c r="G726" s="22"/>
      <c r="H726" s="22"/>
      <c r="I726" s="194"/>
      <c r="J726" s="495"/>
      <c r="K726" s="421"/>
      <c r="L726" s="495"/>
      <c r="M726" s="416"/>
      <c r="N726" s="495"/>
      <c r="O726" s="496"/>
      <c r="P726" s="495"/>
    </row>
    <row r="727" spans="1:16" s="679" customFormat="1">
      <c r="A727" s="194"/>
      <c r="B727" s="194"/>
      <c r="C727" s="21"/>
      <c r="D727" s="22" t="s">
        <v>815</v>
      </c>
      <c r="E727" s="22"/>
      <c r="F727" s="22"/>
      <c r="G727" s="22"/>
      <c r="H727" s="22"/>
      <c r="I727" s="194"/>
      <c r="J727" s="495">
        <v>9374</v>
      </c>
      <c r="K727" s="421"/>
      <c r="L727" s="495">
        <v>9323.107</v>
      </c>
      <c r="M727" s="416"/>
      <c r="N727" s="495">
        <v>9374.3602580000006</v>
      </c>
      <c r="O727" s="496"/>
      <c r="P727" s="495">
        <v>9323.107</v>
      </c>
    </row>
    <row r="728" spans="1:16" s="679" customFormat="1">
      <c r="A728" s="194"/>
      <c r="B728" s="194"/>
      <c r="C728" s="21"/>
      <c r="D728" s="395" t="s">
        <v>816</v>
      </c>
      <c r="E728" s="18"/>
      <c r="F728" s="395"/>
      <c r="G728" s="18"/>
      <c r="H728" s="18"/>
      <c r="I728" s="194"/>
      <c r="J728" s="495">
        <v>2</v>
      </c>
      <c r="K728" s="421"/>
      <c r="L728" s="495">
        <v>1.8240000000000001</v>
      </c>
      <c r="M728" s="416"/>
      <c r="N728" s="495">
        <v>1.8238000000000001</v>
      </c>
      <c r="O728" s="496"/>
      <c r="P728" s="495">
        <v>1.8240000000000001</v>
      </c>
    </row>
    <row r="729" spans="1:16" s="679" customFormat="1">
      <c r="A729" s="194"/>
      <c r="B729" s="194"/>
      <c r="C729" s="22"/>
      <c r="D729" s="395" t="s">
        <v>817</v>
      </c>
      <c r="E729" s="18"/>
      <c r="F729" s="395"/>
      <c r="G729" s="18"/>
      <c r="H729" s="18"/>
      <c r="I729" s="194"/>
      <c r="J729" s="495">
        <v>0</v>
      </c>
      <c r="K729" s="421"/>
      <c r="L729" s="495">
        <v>11.731</v>
      </c>
      <c r="M729" s="416"/>
      <c r="N729" s="495">
        <v>0</v>
      </c>
      <c r="O729" s="496"/>
      <c r="P729" s="495">
        <v>11.731</v>
      </c>
    </row>
    <row r="730" spans="1:16" s="679" customFormat="1">
      <c r="A730" s="194"/>
      <c r="B730" s="194"/>
      <c r="C730" s="22"/>
      <c r="D730" s="395" t="s">
        <v>818</v>
      </c>
      <c r="E730" s="18"/>
      <c r="F730" s="395"/>
      <c r="G730" s="18"/>
      <c r="H730" s="18"/>
      <c r="I730" s="194"/>
      <c r="J730" s="495">
        <v>2557</v>
      </c>
      <c r="K730" s="421"/>
      <c r="L730" s="495">
        <v>2431.8620000000001</v>
      </c>
      <c r="M730" s="416"/>
      <c r="N730" s="495">
        <v>2556.5688780000005</v>
      </c>
      <c r="O730" s="496"/>
      <c r="P730" s="495">
        <v>2427.6410000000001</v>
      </c>
    </row>
    <row r="731" spans="1:16" s="679" customFormat="1">
      <c r="A731" s="194"/>
      <c r="B731" s="194"/>
      <c r="C731" s="22"/>
      <c r="D731" s="395" t="s">
        <v>819</v>
      </c>
      <c r="E731" s="18"/>
      <c r="F731" s="395"/>
      <c r="G731" s="18"/>
      <c r="H731" s="18"/>
      <c r="I731" s="194"/>
      <c r="J731" s="495"/>
      <c r="K731" s="421"/>
      <c r="L731" s="495"/>
      <c r="M731" s="416"/>
      <c r="N731" s="495"/>
      <c r="O731" s="496"/>
      <c r="P731" s="495"/>
    </row>
    <row r="732" spans="1:16" s="679" customFormat="1">
      <c r="A732" s="194"/>
      <c r="B732" s="194"/>
      <c r="C732" s="22"/>
      <c r="D732" s="395" t="s">
        <v>820</v>
      </c>
      <c r="E732" s="18"/>
      <c r="F732" s="395"/>
      <c r="G732" s="18"/>
      <c r="H732" s="18"/>
      <c r="I732" s="194"/>
      <c r="J732" s="495">
        <v>860</v>
      </c>
      <c r="K732" s="421"/>
      <c r="L732" s="495">
        <v>1060.241</v>
      </c>
      <c r="M732" s="416"/>
      <c r="N732" s="495">
        <v>859.80264399995804</v>
      </c>
      <c r="O732" s="496"/>
      <c r="P732" s="495">
        <v>1060.241</v>
      </c>
    </row>
    <row r="733" spans="1:16" s="679" customFormat="1">
      <c r="A733" s="194"/>
      <c r="B733" s="194"/>
      <c r="C733" s="21"/>
      <c r="D733" s="21"/>
      <c r="E733" s="21" t="s">
        <v>768</v>
      </c>
      <c r="F733" s="21"/>
      <c r="G733" s="21"/>
      <c r="H733" s="21"/>
      <c r="I733" s="194"/>
      <c r="J733" s="832">
        <v>12793</v>
      </c>
      <c r="K733" s="421"/>
      <c r="L733" s="832">
        <v>12828.765000000001</v>
      </c>
      <c r="M733" s="431"/>
      <c r="N733" s="832">
        <v>12792.555579999958</v>
      </c>
      <c r="O733" s="493"/>
      <c r="P733" s="832">
        <v>12824.544</v>
      </c>
    </row>
    <row r="734" spans="1:16" s="679" customFormat="1">
      <c r="A734" s="194"/>
      <c r="B734" s="194"/>
      <c r="C734" s="194"/>
      <c r="D734" s="426" t="s">
        <v>769</v>
      </c>
      <c r="E734" s="22"/>
      <c r="F734" s="22"/>
      <c r="G734" s="22"/>
      <c r="H734" s="194"/>
      <c r="I734" s="194"/>
      <c r="J734" s="424"/>
      <c r="K734" s="421"/>
      <c r="L734" s="424"/>
      <c r="M734" s="38"/>
      <c r="N734" s="424"/>
      <c r="O734" s="421"/>
      <c r="P734" s="424"/>
    </row>
    <row r="735" spans="1:16" s="679" customFormat="1">
      <c r="A735" s="194"/>
      <c r="B735" s="194"/>
      <c r="C735" s="194"/>
      <c r="D735" s="395" t="s">
        <v>821</v>
      </c>
      <c r="E735" s="22"/>
      <c r="F735" s="22"/>
      <c r="G735" s="22"/>
      <c r="H735" s="194"/>
      <c r="I735" s="194"/>
      <c r="J735" s="495">
        <v>56225</v>
      </c>
      <c r="K735" s="421"/>
      <c r="L735" s="495">
        <v>50002</v>
      </c>
      <c r="M735" s="416"/>
      <c r="N735" s="495">
        <v>48312.265053999996</v>
      </c>
      <c r="O735" s="496"/>
      <c r="P735" s="495">
        <v>72652</v>
      </c>
    </row>
    <row r="736" spans="1:16" s="679" customFormat="1">
      <c r="A736" s="194"/>
      <c r="B736" s="194"/>
      <c r="C736" s="194"/>
      <c r="D736" s="395" t="s">
        <v>822</v>
      </c>
      <c r="E736" s="22"/>
      <c r="F736" s="22"/>
      <c r="G736" s="22"/>
      <c r="H736" s="194"/>
      <c r="I736" s="194"/>
      <c r="J736" s="416">
        <v>0</v>
      </c>
      <c r="K736" s="18"/>
      <c r="L736" s="416">
        <v>22708</v>
      </c>
      <c r="M736" s="416"/>
      <c r="N736" s="416">
        <v>0</v>
      </c>
      <c r="O736" s="416"/>
      <c r="P736" s="416">
        <v>0</v>
      </c>
    </row>
    <row r="737" spans="1:16" s="679" customFormat="1">
      <c r="A737" s="194"/>
      <c r="B737" s="194"/>
      <c r="C737" s="194"/>
      <c r="D737" s="395" t="s">
        <v>819</v>
      </c>
      <c r="E737" s="21"/>
      <c r="F737" s="21"/>
      <c r="G737" s="21"/>
      <c r="H737" s="194"/>
      <c r="I737" s="194"/>
      <c r="J737" s="416"/>
      <c r="K737" s="18"/>
      <c r="L737" s="416"/>
      <c r="M737" s="416"/>
      <c r="N737" s="416"/>
      <c r="O737" s="416"/>
      <c r="P737" s="416"/>
    </row>
    <row r="738" spans="1:16" s="679" customFormat="1">
      <c r="A738" s="194"/>
      <c r="B738" s="194"/>
      <c r="C738" s="194"/>
      <c r="D738" s="395" t="s">
        <v>823</v>
      </c>
      <c r="E738" s="21"/>
      <c r="F738" s="21"/>
      <c r="G738" s="21"/>
      <c r="H738" s="194"/>
      <c r="I738" s="194"/>
      <c r="J738" s="621">
        <v>49632</v>
      </c>
      <c r="K738" s="421"/>
      <c r="L738" s="621">
        <v>42834</v>
      </c>
      <c r="M738" s="416"/>
      <c r="N738" s="621">
        <v>49631.60097</v>
      </c>
      <c r="O738" s="496"/>
      <c r="P738" s="621">
        <v>42834</v>
      </c>
    </row>
    <row r="739" spans="1:16" s="679" customFormat="1">
      <c r="A739" s="194"/>
      <c r="B739" s="194"/>
      <c r="C739" s="194"/>
      <c r="D739" s="18"/>
      <c r="E739" s="21" t="s">
        <v>770</v>
      </c>
      <c r="F739" s="75"/>
      <c r="G739" s="194"/>
      <c r="H739" s="194"/>
      <c r="I739" s="194"/>
      <c r="J739" s="492">
        <f>SUM(J735:J738)</f>
        <v>105857</v>
      </c>
      <c r="K739" s="421"/>
      <c r="L739" s="492">
        <f>SUM(L735:L738)</f>
        <v>115544</v>
      </c>
      <c r="M739" s="431"/>
      <c r="N739" s="492">
        <v>97943.866023999988</v>
      </c>
      <c r="O739" s="493"/>
      <c r="P739" s="492">
        <f>SUM(P735:P738)</f>
        <v>115486</v>
      </c>
    </row>
    <row r="740" spans="1:16" s="679" customFormat="1" ht="21.75" thickBot="1">
      <c r="A740" s="194"/>
      <c r="B740" s="194"/>
      <c r="C740" s="194"/>
      <c r="D740" s="396" t="s">
        <v>824</v>
      </c>
      <c r="E740" s="194"/>
      <c r="F740" s="75"/>
      <c r="G740" s="194"/>
      <c r="H740" s="194"/>
      <c r="I740" s="194"/>
      <c r="J740" s="494">
        <f>J739-J733</f>
        <v>93064</v>
      </c>
      <c r="K740" s="421"/>
      <c r="L740" s="494">
        <f>L739-L733</f>
        <v>102715.235</v>
      </c>
      <c r="M740" s="431"/>
      <c r="N740" s="494">
        <v>85151.310444000032</v>
      </c>
      <c r="O740" s="493"/>
      <c r="P740" s="494">
        <f>P739-P733</f>
        <v>102661.45600000001</v>
      </c>
    </row>
    <row r="741" spans="1:16" s="679" customFormat="1" ht="21" customHeight="1" thickTop="1">
      <c r="A741" s="194"/>
      <c r="B741" s="194"/>
      <c r="C741" s="194"/>
      <c r="D741" s="396"/>
      <c r="E741" s="194"/>
      <c r="F741" s="75"/>
      <c r="G741" s="194"/>
      <c r="H741" s="194"/>
      <c r="I741" s="194"/>
      <c r="J741" s="424"/>
      <c r="K741" s="421"/>
      <c r="L741" s="424"/>
      <c r="M741" s="38"/>
      <c r="N741" s="424"/>
      <c r="O741" s="421"/>
      <c r="P741" s="424"/>
    </row>
    <row r="742" spans="1:16" s="679" customFormat="1" ht="21" customHeight="1">
      <c r="A742" s="194"/>
      <c r="B742" s="194"/>
      <c r="C742" s="194"/>
      <c r="D742" s="396"/>
      <c r="E742" s="194"/>
      <c r="F742" s="75"/>
      <c r="G742" s="194"/>
      <c r="H742" s="194"/>
      <c r="I742" s="194"/>
      <c r="J742" s="424"/>
      <c r="K742" s="421"/>
      <c r="L742" s="424"/>
      <c r="M742" s="38"/>
      <c r="N742" s="424"/>
      <c r="O742" s="421"/>
      <c r="P742" s="424"/>
    </row>
    <row r="743" spans="1:16" s="679" customFormat="1" ht="21" customHeight="1">
      <c r="A743" s="194"/>
      <c r="B743" s="194"/>
      <c r="C743" s="194"/>
      <c r="D743" s="396"/>
      <c r="E743" s="194"/>
      <c r="F743" s="75"/>
      <c r="G743" s="194"/>
      <c r="H743" s="194"/>
      <c r="I743" s="194"/>
      <c r="J743" s="424"/>
      <c r="K743" s="421"/>
      <c r="L743" s="424"/>
      <c r="M743" s="38"/>
      <c r="N743" s="424"/>
      <c r="O743" s="421"/>
      <c r="P743" s="424"/>
    </row>
    <row r="744" spans="1:16" s="679" customFormat="1" ht="21" customHeight="1">
      <c r="A744" s="194"/>
      <c r="B744" s="194"/>
      <c r="C744" s="194"/>
      <c r="D744" s="396"/>
      <c r="E744" s="194"/>
      <c r="F744" s="75"/>
      <c r="G744" s="194"/>
      <c r="H744" s="194"/>
      <c r="I744" s="194"/>
      <c r="J744" s="424"/>
      <c r="K744" s="421"/>
      <c r="L744" s="424"/>
      <c r="M744" s="38"/>
      <c r="N744" s="424"/>
      <c r="O744" s="421"/>
      <c r="P744" s="424"/>
    </row>
    <row r="745" spans="1:16" s="679" customFormat="1" ht="21" customHeight="1">
      <c r="A745" s="194"/>
      <c r="B745" s="194"/>
      <c r="C745" s="194"/>
      <c r="D745" s="396"/>
      <c r="E745" s="194"/>
      <c r="F745" s="75"/>
      <c r="G745" s="194"/>
      <c r="H745" s="194"/>
      <c r="I745" s="194"/>
      <c r="J745" s="424"/>
      <c r="K745" s="421"/>
      <c r="L745" s="424"/>
      <c r="M745" s="38"/>
      <c r="N745" s="424"/>
      <c r="O745" s="421"/>
      <c r="P745" s="424"/>
    </row>
    <row r="746" spans="1:16" s="679" customFormat="1" ht="21" customHeight="1">
      <c r="A746" s="194"/>
      <c r="B746" s="194"/>
      <c r="C746" s="194"/>
      <c r="D746" s="396"/>
      <c r="E746" s="194"/>
      <c r="F746" s="75"/>
      <c r="G746" s="194"/>
      <c r="H746" s="194"/>
      <c r="I746" s="194"/>
      <c r="J746" s="424"/>
      <c r="K746" s="421"/>
      <c r="L746" s="424"/>
      <c r="M746" s="38"/>
      <c r="N746" s="424"/>
      <c r="O746" s="421"/>
      <c r="P746" s="424"/>
    </row>
    <row r="747" spans="1:16" s="679" customFormat="1" ht="21" customHeight="1">
      <c r="A747" s="194"/>
      <c r="B747" s="194"/>
      <c r="C747" s="194"/>
      <c r="D747" s="396"/>
      <c r="E747" s="194"/>
      <c r="F747" s="75"/>
      <c r="G747" s="194"/>
      <c r="H747" s="194"/>
      <c r="I747" s="194"/>
      <c r="J747" s="424"/>
      <c r="K747" s="421"/>
      <c r="L747" s="424"/>
      <c r="M747" s="38"/>
      <c r="N747" s="424"/>
      <c r="O747" s="421"/>
      <c r="P747" s="424"/>
    </row>
    <row r="748" spans="1:16" s="679" customFormat="1" ht="21" customHeight="1">
      <c r="A748" s="194"/>
      <c r="B748" s="194"/>
      <c r="C748" s="194"/>
      <c r="D748" s="396"/>
      <c r="E748" s="194"/>
      <c r="F748" s="75"/>
      <c r="G748" s="194"/>
      <c r="H748" s="194"/>
      <c r="I748" s="194"/>
      <c r="J748" s="424"/>
      <c r="K748" s="421"/>
      <c r="L748" s="424"/>
      <c r="M748" s="38"/>
      <c r="N748" s="424"/>
      <c r="O748" s="421"/>
      <c r="P748" s="424"/>
    </row>
    <row r="749" spans="1:16" s="679" customFormat="1" ht="21" customHeight="1">
      <c r="A749" s="194"/>
      <c r="B749" s="194"/>
      <c r="C749" s="194"/>
      <c r="D749" s="396"/>
      <c r="E749" s="194"/>
      <c r="F749" s="75"/>
      <c r="G749" s="194"/>
      <c r="H749" s="194"/>
      <c r="I749" s="194"/>
      <c r="J749" s="424"/>
      <c r="K749" s="421"/>
      <c r="L749" s="424"/>
      <c r="M749" s="38"/>
      <c r="N749" s="424"/>
      <c r="O749" s="421"/>
      <c r="P749" s="424"/>
    </row>
    <row r="750" spans="1:16" s="679" customFormat="1" ht="21" customHeight="1">
      <c r="A750" s="194"/>
      <c r="B750" s="194"/>
      <c r="C750" s="194"/>
      <c r="D750" s="396"/>
      <c r="E750" s="194"/>
      <c r="F750" s="75"/>
      <c r="G750" s="194"/>
      <c r="H750" s="194"/>
      <c r="I750" s="194"/>
      <c r="J750" s="424"/>
      <c r="K750" s="421"/>
      <c r="L750" s="424"/>
      <c r="M750" s="38"/>
      <c r="N750" s="424"/>
      <c r="O750" s="421"/>
      <c r="P750" s="424"/>
    </row>
    <row r="751" spans="1:16" s="679" customFormat="1" ht="21" customHeight="1">
      <c r="A751" s="194"/>
      <c r="B751" s="194"/>
      <c r="C751" s="194"/>
      <c r="D751" s="396"/>
      <c r="E751" s="194"/>
      <c r="F751" s="75"/>
      <c r="G751" s="194"/>
      <c r="H751" s="194"/>
      <c r="I751" s="194"/>
      <c r="J751" s="424"/>
      <c r="K751" s="421"/>
      <c r="L751" s="424"/>
      <c r="M751" s="38"/>
      <c r="N751" s="424"/>
      <c r="O751" s="421"/>
      <c r="P751" s="424"/>
    </row>
    <row r="752" spans="1:16" s="679" customFormat="1" ht="21" customHeight="1">
      <c r="A752" s="194"/>
      <c r="B752" s="194"/>
      <c r="C752" s="194"/>
      <c r="D752" s="396"/>
      <c r="E752" s="194"/>
      <c r="F752" s="75"/>
      <c r="G752" s="194"/>
      <c r="H752" s="194"/>
      <c r="I752" s="194"/>
      <c r="J752" s="424"/>
      <c r="K752" s="421"/>
      <c r="L752" s="424"/>
      <c r="M752" s="38"/>
      <c r="N752" s="424"/>
      <c r="O752" s="421"/>
      <c r="P752" s="424"/>
    </row>
    <row r="753" spans="1:16" s="110" customFormat="1">
      <c r="E753" s="110" t="s">
        <v>992</v>
      </c>
      <c r="J753" s="641"/>
      <c r="L753" s="641"/>
      <c r="N753" s="641" t="s">
        <v>992</v>
      </c>
      <c r="P753" s="641"/>
    </row>
    <row r="754" spans="1:16" s="110" customFormat="1">
      <c r="E754" s="110" t="s">
        <v>973</v>
      </c>
      <c r="J754" s="641"/>
      <c r="L754" s="641"/>
      <c r="N754" s="727" t="s">
        <v>1080</v>
      </c>
      <c r="P754" s="641"/>
    </row>
    <row r="755" spans="1:16" s="110" customFormat="1">
      <c r="E755" s="110" t="s">
        <v>991</v>
      </c>
      <c r="J755" s="641"/>
      <c r="L755" s="641"/>
      <c r="N755" s="641" t="s">
        <v>991</v>
      </c>
      <c r="P755" s="641"/>
    </row>
    <row r="756" spans="1:16" s="110" customFormat="1">
      <c r="I756" s="110" t="s">
        <v>993</v>
      </c>
      <c r="J756" s="641"/>
      <c r="L756" s="641"/>
      <c r="N756" s="641"/>
      <c r="P756" s="641"/>
    </row>
    <row r="757" spans="1:16" s="679" customFormat="1">
      <c r="A757" s="194"/>
      <c r="B757" s="194"/>
      <c r="C757" s="194"/>
      <c r="D757" s="396"/>
      <c r="E757" s="194"/>
      <c r="F757" s="75"/>
      <c r="G757" s="194"/>
      <c r="H757" s="194"/>
      <c r="I757" s="194"/>
      <c r="J757" s="424"/>
      <c r="K757" s="421"/>
      <c r="L757" s="424"/>
      <c r="M757" s="38"/>
      <c r="N757" s="424"/>
      <c r="O757" s="421"/>
      <c r="P757" s="620" t="s">
        <v>977</v>
      </c>
    </row>
    <row r="758" spans="1:16" s="679" customFormat="1">
      <c r="A758" s="95" t="s">
        <v>825</v>
      </c>
      <c r="B758" s="51"/>
      <c r="C758" s="51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</row>
    <row r="759" spans="1:16" s="679" customFormat="1">
      <c r="A759" s="95"/>
      <c r="B759" s="51"/>
      <c r="C759" s="51" t="s">
        <v>930</v>
      </c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</row>
    <row r="760" spans="1:16" s="679" customFormat="1">
      <c r="A760" s="95"/>
      <c r="B760" s="51" t="s">
        <v>1031</v>
      </c>
      <c r="C760" s="51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</row>
    <row r="761" spans="1:16" s="679" customForma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414" t="s">
        <v>800</v>
      </c>
    </row>
    <row r="762" spans="1:16" s="679" customFormat="1">
      <c r="A762" s="18"/>
      <c r="B762" s="18"/>
      <c r="C762" s="18"/>
      <c r="D762" s="18"/>
      <c r="E762" s="18"/>
      <c r="F762" s="18"/>
      <c r="G762" s="18"/>
      <c r="H762" s="18"/>
      <c r="I762" s="18"/>
      <c r="J762" s="855" t="s">
        <v>584</v>
      </c>
      <c r="K762" s="855"/>
      <c r="L762" s="855"/>
      <c r="M762" s="171"/>
      <c r="N762" s="855" t="s">
        <v>585</v>
      </c>
      <c r="O762" s="855"/>
      <c r="P762" s="855"/>
    </row>
    <row r="763" spans="1:16" s="679" customFormat="1" ht="21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893" t="s">
        <v>826</v>
      </c>
      <c r="K763" s="893"/>
      <c r="L763" s="893"/>
      <c r="M763" s="893"/>
      <c r="N763" s="893"/>
      <c r="O763" s="893"/>
      <c r="P763" s="893"/>
    </row>
    <row r="764" spans="1:16" s="679" customFormat="1">
      <c r="A764" s="18"/>
      <c r="B764" s="18"/>
      <c r="C764" s="18"/>
      <c r="D764" s="18"/>
      <c r="E764" s="18"/>
      <c r="F764" s="18"/>
      <c r="G764" s="18"/>
      <c r="H764" s="18"/>
      <c r="I764" s="18"/>
      <c r="J764" s="107" t="s">
        <v>586</v>
      </c>
      <c r="K764" s="38"/>
      <c r="L764" s="107" t="s">
        <v>587</v>
      </c>
      <c r="M764" s="19"/>
      <c r="N764" s="107" t="s">
        <v>586</v>
      </c>
      <c r="O764" s="38"/>
      <c r="P764" s="107" t="s">
        <v>587</v>
      </c>
    </row>
    <row r="765" spans="1:16" s="679" customFormat="1">
      <c r="A765" s="18"/>
      <c r="B765" s="19" t="s">
        <v>827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622"/>
      <c r="M765" s="496"/>
      <c r="N765" s="496"/>
      <c r="O765" s="496"/>
      <c r="P765" s="622"/>
    </row>
    <row r="766" spans="1:16" s="679" customFormat="1">
      <c r="A766" s="18"/>
      <c r="B766" s="18" t="s">
        <v>828</v>
      </c>
      <c r="C766" s="18"/>
      <c r="D766" s="18"/>
      <c r="E766" s="18"/>
      <c r="F766" s="18"/>
      <c r="G766" s="18"/>
      <c r="H766" s="18"/>
      <c r="I766" s="18"/>
      <c r="J766" s="208">
        <v>17747</v>
      </c>
      <c r="K766" s="208"/>
      <c r="L766" s="416">
        <v>3123</v>
      </c>
      <c r="M766" s="416"/>
      <c r="N766" s="416">
        <v>17409</v>
      </c>
      <c r="O766" s="416"/>
      <c r="P766" s="416">
        <v>1837.65723</v>
      </c>
    </row>
    <row r="767" spans="1:16" s="679" customFormat="1">
      <c r="A767" s="18"/>
      <c r="B767" s="19" t="s">
        <v>829</v>
      </c>
      <c r="C767" s="18"/>
      <c r="D767" s="18"/>
      <c r="E767" s="18"/>
      <c r="F767" s="18"/>
      <c r="G767" s="18"/>
      <c r="H767" s="18"/>
      <c r="I767" s="18"/>
      <c r="J767" s="121"/>
      <c r="K767" s="18"/>
      <c r="L767" s="416"/>
      <c r="M767" s="416"/>
      <c r="N767" s="416"/>
      <c r="O767" s="416"/>
      <c r="P767" s="416"/>
    </row>
    <row r="768" spans="1:16" s="679" customFormat="1">
      <c r="A768" s="18"/>
      <c r="B768" s="18" t="s">
        <v>830</v>
      </c>
      <c r="C768" s="18"/>
      <c r="D768" s="18"/>
      <c r="E768" s="18"/>
      <c r="F768" s="18"/>
      <c r="G768" s="18"/>
      <c r="H768" s="18"/>
      <c r="I768" s="18"/>
      <c r="J768" s="428">
        <v>6829</v>
      </c>
      <c r="K768" s="18"/>
      <c r="L768" s="429">
        <v>7767</v>
      </c>
      <c r="M768" s="416"/>
      <c r="N768" s="429">
        <v>6829.4097499999998</v>
      </c>
      <c r="O768" s="416"/>
      <c r="P768" s="429">
        <v>7767.0227100000002</v>
      </c>
    </row>
    <row r="769" spans="1:16" s="679" customFormat="1" ht="21.75" thickBot="1">
      <c r="A769" s="18"/>
      <c r="B769" s="897" t="s">
        <v>831</v>
      </c>
      <c r="C769" s="898"/>
      <c r="D769" s="898"/>
      <c r="E769" s="898"/>
      <c r="F769" s="898"/>
      <c r="G769" s="898"/>
      <c r="H769" s="898"/>
      <c r="I769" s="898"/>
      <c r="J769" s="209">
        <v>24576</v>
      </c>
      <c r="K769" s="123"/>
      <c r="L769" s="430">
        <v>10890</v>
      </c>
      <c r="M769" s="431"/>
      <c r="N769" s="430">
        <f>SUM(N766:N768)</f>
        <v>24238.409749999999</v>
      </c>
      <c r="O769" s="431"/>
      <c r="P769" s="430">
        <v>9604.67994</v>
      </c>
    </row>
    <row r="770" spans="1:16" s="679" customFormat="1" ht="21.75" thickTop="1">
      <c r="A770" s="18"/>
      <c r="B770" s="145"/>
      <c r="C770" s="781"/>
      <c r="D770" s="781"/>
      <c r="E770" s="781"/>
      <c r="F770" s="781"/>
      <c r="G770" s="781"/>
      <c r="H770" s="781"/>
      <c r="I770" s="781"/>
      <c r="J770" s="210"/>
      <c r="K770" s="123"/>
      <c r="L770" s="583"/>
      <c r="M770" s="431"/>
      <c r="N770" s="583"/>
      <c r="O770" s="431"/>
      <c r="P770" s="583"/>
    </row>
    <row r="771" spans="1:16" s="679" customFormat="1">
      <c r="A771" s="18"/>
      <c r="B771" s="19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414" t="s">
        <v>800</v>
      </c>
    </row>
    <row r="772" spans="1:16" s="679" customFormat="1">
      <c r="A772" s="18"/>
      <c r="B772" s="19"/>
      <c r="C772" s="18"/>
      <c r="D772" s="18"/>
      <c r="E772" s="18"/>
      <c r="F772" s="18"/>
      <c r="G772" s="18"/>
      <c r="H772" s="18"/>
      <c r="I772" s="18"/>
      <c r="J772" s="855" t="s">
        <v>584</v>
      </c>
      <c r="K772" s="855"/>
      <c r="L772" s="855"/>
      <c r="M772" s="21"/>
      <c r="N772" s="846" t="s">
        <v>585</v>
      </c>
      <c r="O772" s="846"/>
      <c r="P772" s="846"/>
    </row>
    <row r="773" spans="1:16" s="679" customFormat="1">
      <c r="A773" s="18"/>
      <c r="B773" s="18"/>
      <c r="C773" s="18"/>
      <c r="D773" s="18"/>
      <c r="E773" s="18"/>
      <c r="F773" s="18"/>
      <c r="G773" s="18"/>
      <c r="H773" s="18"/>
      <c r="I773" s="18"/>
      <c r="J773" s="893" t="s">
        <v>826</v>
      </c>
      <c r="K773" s="893"/>
      <c r="L773" s="893"/>
      <c r="M773" s="893"/>
      <c r="N773" s="893"/>
      <c r="O773" s="893"/>
      <c r="P773" s="893"/>
    </row>
    <row r="774" spans="1:16" s="679" customFormat="1">
      <c r="A774" s="18"/>
      <c r="B774" s="18"/>
      <c r="C774" s="18"/>
      <c r="D774" s="18"/>
      <c r="E774" s="18"/>
      <c r="F774" s="18"/>
      <c r="G774" s="18"/>
      <c r="H774" s="18"/>
      <c r="I774" s="18"/>
      <c r="J774" s="107" t="s">
        <v>586</v>
      </c>
      <c r="K774" s="38"/>
      <c r="L774" s="107" t="s">
        <v>587</v>
      </c>
      <c r="M774" s="19"/>
      <c r="N774" s="107" t="s">
        <v>586</v>
      </c>
      <c r="O774" s="38"/>
      <c r="P774" s="107" t="s">
        <v>587</v>
      </c>
    </row>
    <row r="775" spans="1:16" s="679" customFormat="1">
      <c r="A775" s="18"/>
      <c r="B775" s="19" t="s">
        <v>832</v>
      </c>
      <c r="C775" s="18"/>
      <c r="D775" s="18"/>
      <c r="E775" s="18"/>
      <c r="F775" s="18"/>
      <c r="G775" s="18"/>
      <c r="H775" s="18"/>
      <c r="I775" s="18"/>
      <c r="J775" s="210"/>
      <c r="K775" s="123"/>
      <c r="L775" s="210"/>
      <c r="M775" s="201"/>
      <c r="N775" s="210"/>
      <c r="O775" s="201"/>
      <c r="P775" s="210"/>
    </row>
    <row r="776" spans="1:16" s="679" customFormat="1">
      <c r="A776" s="18"/>
      <c r="B776" s="19"/>
      <c r="C776" s="395" t="s">
        <v>833</v>
      </c>
      <c r="D776" s="22"/>
      <c r="E776" s="18"/>
      <c r="F776" s="18"/>
      <c r="G776" s="18"/>
      <c r="H776" s="18"/>
      <c r="I776" s="18"/>
      <c r="J776" s="211">
        <v>16480</v>
      </c>
      <c r="K776" s="121"/>
      <c r="L776" s="211">
        <v>185</v>
      </c>
      <c r="M776" s="201"/>
      <c r="N776" s="211">
        <v>24340</v>
      </c>
      <c r="O776" s="150"/>
      <c r="P776" s="211">
        <v>185</v>
      </c>
    </row>
    <row r="777" spans="1:16" s="679" customFormat="1" ht="21.75" thickBot="1">
      <c r="A777" s="18"/>
      <c r="B777" s="19"/>
      <c r="C777" s="395"/>
      <c r="D777" s="22"/>
      <c r="E777" s="18"/>
      <c r="F777" s="18"/>
      <c r="G777" s="18"/>
      <c r="H777" s="18"/>
      <c r="I777" s="18"/>
      <c r="J777" s="432">
        <f>SUM(J776)</f>
        <v>16480</v>
      </c>
      <c r="K777" s="123"/>
      <c r="L777" s="432">
        <f>SUM(L776)</f>
        <v>185</v>
      </c>
      <c r="M777" s="201"/>
      <c r="N777" s="432">
        <f>SUM(N776)</f>
        <v>24340</v>
      </c>
      <c r="O777" s="201"/>
      <c r="P777" s="432">
        <f>SUM(P776)</f>
        <v>185</v>
      </c>
    </row>
    <row r="778" spans="1:16" s="679" customFormat="1" ht="21.75" thickTop="1">
      <c r="A778" s="18"/>
      <c r="B778" s="19"/>
      <c r="C778" s="18"/>
      <c r="D778" s="18"/>
      <c r="E778" s="18"/>
      <c r="F778" s="18"/>
      <c r="G778" s="18"/>
      <c r="H778" s="18"/>
      <c r="I778" s="18"/>
      <c r="J778" s="210"/>
      <c r="K778" s="123"/>
      <c r="L778" s="210"/>
      <c r="M778" s="201"/>
      <c r="N778" s="210"/>
      <c r="O778" s="201"/>
      <c r="P778" s="210"/>
    </row>
    <row r="779" spans="1:16" s="679" customFormat="1">
      <c r="A779" s="433" t="s">
        <v>834</v>
      </c>
      <c r="B779" s="434"/>
      <c r="C779" s="434"/>
      <c r="D779" s="18"/>
      <c r="E779" s="18"/>
      <c r="F779" s="18"/>
      <c r="G779" s="18"/>
      <c r="H779" s="18"/>
      <c r="I779" s="18"/>
      <c r="J779" s="129"/>
      <c r="K779" s="18"/>
      <c r="L779" s="129"/>
      <c r="M779" s="18"/>
      <c r="N779" s="18"/>
      <c r="O779" s="18"/>
      <c r="P779" s="18"/>
    </row>
    <row r="780" spans="1:16" s="679" customFormat="1">
      <c r="A780" s="18"/>
      <c r="B780" s="435" t="s">
        <v>835</v>
      </c>
      <c r="C780" s="18"/>
      <c r="D780" s="18"/>
      <c r="E780" s="18"/>
      <c r="F780" s="18"/>
      <c r="G780" s="18"/>
      <c r="H780" s="18"/>
      <c r="I780" s="18"/>
      <c r="J780" s="129"/>
      <c r="K780" s="18"/>
      <c r="L780" s="129"/>
      <c r="M780" s="18"/>
      <c r="N780" s="18"/>
      <c r="O780" s="18"/>
      <c r="P780" s="18"/>
    </row>
    <row r="781" spans="1:16" s="679" customFormat="1">
      <c r="A781" s="18"/>
      <c r="B781" s="18"/>
      <c r="C781" s="435"/>
      <c r="D781" s="18"/>
      <c r="E781" s="18"/>
      <c r="F781" s="18"/>
      <c r="G781" s="18"/>
      <c r="H781" s="18"/>
      <c r="I781" s="18"/>
      <c r="J781" s="855" t="s">
        <v>584</v>
      </c>
      <c r="K781" s="855"/>
      <c r="L781" s="855"/>
      <c r="M781" s="21"/>
      <c r="N781" s="846" t="s">
        <v>585</v>
      </c>
      <c r="O781" s="846"/>
      <c r="P781" s="846"/>
    </row>
    <row r="782" spans="1:16" s="679" customFormat="1">
      <c r="A782" s="18"/>
      <c r="B782" s="18"/>
      <c r="C782" s="435"/>
      <c r="D782" s="18"/>
      <c r="E782" s="18"/>
      <c r="F782" s="18"/>
      <c r="G782" s="18"/>
      <c r="H782" s="18"/>
      <c r="I782" s="18"/>
      <c r="J782" s="893" t="s">
        <v>826</v>
      </c>
      <c r="K782" s="893"/>
      <c r="L782" s="893"/>
      <c r="M782" s="893"/>
      <c r="N782" s="893"/>
      <c r="O782" s="893"/>
      <c r="P782" s="893"/>
    </row>
    <row r="783" spans="1:16" s="679" customFormat="1">
      <c r="A783" s="18"/>
      <c r="B783" s="18"/>
      <c r="C783" s="435"/>
      <c r="D783" s="18"/>
      <c r="E783" s="18"/>
      <c r="F783" s="18"/>
      <c r="G783" s="18"/>
      <c r="H783" s="18"/>
      <c r="I783" s="18"/>
      <c r="J783" s="107" t="s">
        <v>586</v>
      </c>
      <c r="K783" s="38"/>
      <c r="L783" s="107" t="s">
        <v>587</v>
      </c>
      <c r="M783" s="19"/>
      <c r="N783" s="107" t="s">
        <v>586</v>
      </c>
      <c r="O783" s="38"/>
      <c r="P783" s="107" t="s">
        <v>587</v>
      </c>
    </row>
    <row r="784" spans="1:16" s="679" customFormat="1">
      <c r="A784" s="18"/>
      <c r="B784" s="436" t="s">
        <v>836</v>
      </c>
      <c r="C784" s="74"/>
      <c r="D784" s="437"/>
      <c r="E784" s="437"/>
      <c r="F784" s="74"/>
      <c r="G784" s="437"/>
      <c r="H784" s="18"/>
      <c r="I784" s="18"/>
      <c r="J784" s="129"/>
      <c r="K784" s="18"/>
      <c r="L784" s="129"/>
      <c r="M784" s="18"/>
      <c r="N784" s="18"/>
      <c r="O784" s="18"/>
      <c r="P784" s="18"/>
    </row>
    <row r="785" spans="1:16" s="679" customFormat="1">
      <c r="A785" s="18"/>
      <c r="B785" s="438" t="s">
        <v>990</v>
      </c>
      <c r="C785" s="439"/>
      <c r="D785" s="415"/>
      <c r="E785" s="415"/>
      <c r="F785" s="415"/>
      <c r="G785" s="415"/>
      <c r="H785" s="18"/>
      <c r="I785" s="18"/>
      <c r="J785" s="440"/>
      <c r="K785" s="441"/>
      <c r="L785" s="442"/>
      <c r="M785" s="443"/>
      <c r="N785" s="442"/>
      <c r="O785" s="444"/>
      <c r="P785" s="442"/>
    </row>
    <row r="786" spans="1:16" s="679" customFormat="1">
      <c r="A786" s="18"/>
      <c r="B786" s="438" t="s">
        <v>1017</v>
      </c>
      <c r="C786" s="439"/>
      <c r="D786" s="415"/>
      <c r="E786" s="415"/>
      <c r="F786" s="415"/>
      <c r="G786" s="415"/>
      <c r="H786" s="18"/>
      <c r="I786" s="18"/>
      <c r="J786" s="440">
        <v>56055</v>
      </c>
      <c r="K786" s="441"/>
      <c r="L786" s="442">
        <v>53046</v>
      </c>
      <c r="M786" s="443"/>
      <c r="N786" s="442">
        <v>95432</v>
      </c>
      <c r="O786" s="444"/>
      <c r="P786" s="442">
        <v>46620</v>
      </c>
    </row>
    <row r="787" spans="1:16" s="679" customFormat="1">
      <c r="A787" s="18"/>
      <c r="B787" s="445" t="s">
        <v>1032</v>
      </c>
      <c r="C787" s="446"/>
      <c r="D787" s="447"/>
      <c r="E787" s="447"/>
      <c r="F787" s="446"/>
      <c r="G787" s="448"/>
      <c r="H787" s="18"/>
      <c r="I787" s="18"/>
      <c r="J787" s="644">
        <v>500042</v>
      </c>
      <c r="K787" s="604"/>
      <c r="L787" s="644">
        <v>500042</v>
      </c>
      <c r="M787" s="581"/>
      <c r="N787" s="644">
        <v>500042</v>
      </c>
      <c r="O787" s="575"/>
      <c r="P787" s="644">
        <v>500042</v>
      </c>
    </row>
    <row r="788" spans="1:16" s="679" customFormat="1" ht="21.75" thickBot="1">
      <c r="A788" s="18"/>
      <c r="B788" s="436" t="s">
        <v>1018</v>
      </c>
      <c r="C788" s="22"/>
      <c r="D788" s="437"/>
      <c r="E788" s="74"/>
      <c r="F788" s="449"/>
      <c r="G788" s="450"/>
      <c r="H788" s="451"/>
      <c r="I788" s="452"/>
      <c r="J788" s="758">
        <v>0.11</v>
      </c>
      <c r="K788" s="649"/>
      <c r="L788" s="758">
        <v>0.11</v>
      </c>
      <c r="M788" s="647"/>
      <c r="N788" s="759">
        <v>0.19</v>
      </c>
      <c r="O788" s="645"/>
      <c r="P788" s="760">
        <v>0.09</v>
      </c>
    </row>
    <row r="789" spans="1:16" s="679" customFormat="1" ht="21.75" thickTop="1">
      <c r="A789" s="18"/>
      <c r="B789" s="436"/>
      <c r="C789" s="22"/>
      <c r="D789" s="437"/>
      <c r="E789" s="74"/>
      <c r="F789" s="449"/>
      <c r="G789" s="450"/>
      <c r="H789" s="451"/>
      <c r="I789" s="452"/>
      <c r="J789" s="650"/>
      <c r="K789" s="649"/>
      <c r="L789" s="648"/>
      <c r="M789" s="647"/>
      <c r="N789" s="646"/>
      <c r="O789" s="645"/>
      <c r="P789" s="645"/>
    </row>
    <row r="790" spans="1:16" s="110" customFormat="1">
      <c r="E790" s="110" t="s">
        <v>992</v>
      </c>
      <c r="J790" s="641"/>
      <c r="L790" s="641"/>
      <c r="N790" s="641" t="s">
        <v>992</v>
      </c>
      <c r="P790" s="641"/>
    </row>
    <row r="791" spans="1:16" s="110" customFormat="1">
      <c r="E791" s="110" t="s">
        <v>973</v>
      </c>
      <c r="J791" s="641"/>
      <c r="L791" s="641"/>
      <c r="N791" s="727" t="s">
        <v>1080</v>
      </c>
      <c r="P791" s="641"/>
    </row>
    <row r="792" spans="1:16" s="110" customFormat="1">
      <c r="E792" s="110" t="s">
        <v>991</v>
      </c>
      <c r="J792" s="641"/>
      <c r="L792" s="641"/>
      <c r="N792" s="641" t="s">
        <v>991</v>
      </c>
      <c r="P792" s="641"/>
    </row>
    <row r="793" spans="1:16" s="110" customFormat="1">
      <c r="I793" s="110" t="s">
        <v>993</v>
      </c>
      <c r="J793" s="641"/>
      <c r="L793" s="641"/>
      <c r="N793" s="641"/>
      <c r="P793" s="641"/>
    </row>
    <row r="794" spans="1:16" s="502" customForma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>
        <v>37</v>
      </c>
    </row>
    <row r="795" spans="1:16" s="502" customFormat="1">
      <c r="A795" s="19" t="s">
        <v>837</v>
      </c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</row>
    <row r="796" spans="1:16" s="502" customFormat="1">
      <c r="A796" s="18"/>
      <c r="B796" s="19" t="s">
        <v>838</v>
      </c>
      <c r="C796" s="19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</row>
    <row r="797" spans="1:16" s="502" customFormat="1">
      <c r="A797" s="18"/>
      <c r="B797" s="18"/>
      <c r="C797" s="18"/>
      <c r="D797" s="502" t="s">
        <v>1019</v>
      </c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</row>
    <row r="798" spans="1:16" s="502" customFormat="1">
      <c r="A798" s="18"/>
      <c r="B798" s="18"/>
      <c r="C798" s="18" t="s">
        <v>1020</v>
      </c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</row>
    <row r="799" spans="1:16" s="502" customFormat="1">
      <c r="A799" s="18"/>
      <c r="B799" s="18"/>
      <c r="C799" s="18" t="s">
        <v>1021</v>
      </c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</row>
    <row r="800" spans="1:16" s="502" customFormat="1">
      <c r="A800" s="18"/>
      <c r="B800" s="18"/>
      <c r="C800" s="18" t="s">
        <v>1022</v>
      </c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</row>
    <row r="801" spans="1:16" s="502" customFormat="1">
      <c r="A801" s="18"/>
      <c r="B801" s="19" t="s">
        <v>839</v>
      </c>
      <c r="C801" s="19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</row>
    <row r="802" spans="1:16" s="502" customFormat="1">
      <c r="A802" s="18"/>
      <c r="B802" s="18"/>
      <c r="C802" s="18"/>
      <c r="D802" s="502" t="s">
        <v>1023</v>
      </c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</row>
    <row r="803" spans="1:16" s="502" customFormat="1">
      <c r="A803" s="18"/>
      <c r="B803" s="18"/>
      <c r="C803" s="18" t="s">
        <v>1052</v>
      </c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</row>
    <row r="804" spans="1:16" s="502" customFormat="1">
      <c r="A804" s="18"/>
      <c r="B804" s="19" t="s">
        <v>840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</row>
    <row r="805" spans="1:16" s="502" customFormat="1">
      <c r="A805" s="18"/>
      <c r="B805" s="18"/>
      <c r="C805" s="18"/>
      <c r="D805" s="18" t="s">
        <v>931</v>
      </c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</row>
    <row r="806" spans="1:16" s="502" customFormat="1">
      <c r="A806" s="18"/>
      <c r="B806" s="18"/>
      <c r="C806" s="18" t="s">
        <v>1053</v>
      </c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</row>
    <row r="807" spans="1:16" s="502" customFormat="1">
      <c r="A807" s="18"/>
      <c r="B807" s="18"/>
      <c r="C807" s="18" t="s">
        <v>932</v>
      </c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</row>
    <row r="808" spans="1:16" s="679" customFormat="1">
      <c r="A808" s="22"/>
      <c r="B808" s="22"/>
      <c r="C808" s="22"/>
      <c r="D808" s="396"/>
      <c r="E808" s="22"/>
      <c r="F808" s="22"/>
      <c r="G808" s="22"/>
      <c r="H808" s="22"/>
      <c r="I808" s="22"/>
      <c r="J808" s="18"/>
      <c r="K808" s="18"/>
      <c r="L808" s="18"/>
      <c r="M808" s="18"/>
      <c r="N808" s="18"/>
      <c r="O808" s="18"/>
      <c r="P808" s="414" t="s">
        <v>997</v>
      </c>
    </row>
    <row r="809" spans="1:16" s="679" customFormat="1">
      <c r="A809" s="21"/>
      <c r="B809" s="21"/>
      <c r="C809" s="21"/>
      <c r="D809" s="21"/>
      <c r="E809" s="21"/>
      <c r="F809" s="21"/>
      <c r="G809" s="21"/>
      <c r="H809" s="21"/>
      <c r="I809" s="21"/>
      <c r="J809" s="855" t="s">
        <v>584</v>
      </c>
      <c r="K809" s="855"/>
      <c r="L809" s="855"/>
      <c r="M809" s="21"/>
      <c r="N809" s="846" t="s">
        <v>585</v>
      </c>
      <c r="O809" s="846"/>
      <c r="P809" s="846"/>
    </row>
    <row r="810" spans="1:16" s="679" customFormat="1">
      <c r="A810" s="21"/>
      <c r="B810" s="21"/>
      <c r="C810" s="21"/>
      <c r="D810" s="21"/>
      <c r="E810" s="21"/>
      <c r="F810" s="21"/>
      <c r="G810" s="21"/>
      <c r="H810" s="21"/>
      <c r="I810" s="21"/>
      <c r="J810" s="854" t="s">
        <v>814</v>
      </c>
      <c r="K810" s="854"/>
      <c r="L810" s="854"/>
      <c r="M810" s="21"/>
      <c r="N810" s="854" t="s">
        <v>814</v>
      </c>
      <c r="O810" s="854"/>
      <c r="P810" s="854"/>
    </row>
    <row r="811" spans="1:16" s="679" customFormat="1">
      <c r="A811" s="21"/>
      <c r="B811" s="845"/>
      <c r="C811" s="845"/>
      <c r="D811" s="845"/>
      <c r="E811" s="845"/>
      <c r="F811" s="845"/>
      <c r="G811" s="21"/>
      <c r="H811" s="6"/>
      <c r="I811" s="21"/>
      <c r="J811" s="230" t="s">
        <v>591</v>
      </c>
      <c r="K811" s="421"/>
      <c r="L811" s="230" t="s">
        <v>592</v>
      </c>
      <c r="M811" s="421"/>
      <c r="N811" s="230" t="s">
        <v>591</v>
      </c>
      <c r="O811" s="421"/>
      <c r="P811" s="230" t="s">
        <v>592</v>
      </c>
    </row>
    <row r="812" spans="1:16" s="679" customFormat="1">
      <c r="A812" s="18"/>
      <c r="B812" s="18"/>
      <c r="C812" s="454" t="s">
        <v>715</v>
      </c>
      <c r="D812" s="395"/>
      <c r="E812" s="18"/>
      <c r="F812" s="18"/>
      <c r="G812" s="18"/>
      <c r="H812" s="18"/>
      <c r="I812" s="18"/>
      <c r="J812" s="694">
        <v>74.976632649999999</v>
      </c>
      <c r="K812" s="694"/>
      <c r="L812" s="694">
        <v>80.94</v>
      </c>
      <c r="M812" s="694"/>
      <c r="N812" s="694">
        <v>70.632832650000012</v>
      </c>
      <c r="O812" s="694"/>
      <c r="P812" s="694">
        <v>73.3</v>
      </c>
    </row>
    <row r="813" spans="1:16" s="679" customFormat="1">
      <c r="A813" s="18"/>
      <c r="B813" s="18"/>
      <c r="C813" s="454" t="s">
        <v>763</v>
      </c>
      <c r="E813" s="18"/>
      <c r="F813" s="18"/>
      <c r="G813" s="18"/>
      <c r="H813" s="18"/>
      <c r="I813" s="18"/>
      <c r="J813" s="694">
        <v>75.968350312499993</v>
      </c>
      <c r="K813" s="694"/>
      <c r="L813" s="694">
        <v>93.81</v>
      </c>
      <c r="M813" s="694"/>
      <c r="N813" s="694">
        <v>76.278246062500003</v>
      </c>
      <c r="O813" s="694"/>
      <c r="P813" s="694">
        <v>83.21</v>
      </c>
    </row>
    <row r="814" spans="1:16" s="679" customFormat="1">
      <c r="A814" s="18"/>
      <c r="B814" s="18"/>
      <c r="C814" s="454" t="s">
        <v>841</v>
      </c>
      <c r="D814" s="395"/>
      <c r="E814" s="18"/>
      <c r="F814" s="18"/>
      <c r="G814" s="18"/>
      <c r="H814" s="18"/>
      <c r="I814" s="18"/>
      <c r="J814" s="694">
        <v>32.552523847499991</v>
      </c>
      <c r="K814" s="694"/>
      <c r="L814" s="694">
        <v>32.85</v>
      </c>
      <c r="M814" s="694"/>
      <c r="N814" s="694">
        <v>32.552523847499991</v>
      </c>
      <c r="O814" s="694"/>
      <c r="P814" s="694">
        <v>32.85</v>
      </c>
    </row>
    <row r="815" spans="1:16" s="679" customFormat="1" ht="21.75" thickBot="1">
      <c r="A815" s="18"/>
      <c r="B815" s="18"/>
      <c r="C815" s="455"/>
      <c r="D815" s="455" t="s">
        <v>589</v>
      </c>
      <c r="E815" s="18"/>
      <c r="F815" s="18"/>
      <c r="G815" s="18"/>
      <c r="H815" s="18"/>
      <c r="I815" s="18"/>
      <c r="J815" s="699">
        <v>183.49750680999998</v>
      </c>
      <c r="K815" s="700"/>
      <c r="L815" s="699">
        <v>207.6</v>
      </c>
      <c r="M815" s="700"/>
      <c r="N815" s="699">
        <v>179.46360256</v>
      </c>
      <c r="O815" s="700"/>
      <c r="P815" s="699">
        <v>189.35999999999999</v>
      </c>
    </row>
    <row r="816" spans="1:16" s="679" customFormat="1" ht="21.75" thickTop="1">
      <c r="A816" s="18"/>
      <c r="B816" s="19" t="s">
        <v>842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</row>
    <row r="817" spans="1:16" s="679" customFormat="1">
      <c r="A817" s="18"/>
      <c r="B817" s="18"/>
      <c r="C817" s="18"/>
      <c r="D817" s="18" t="s">
        <v>948</v>
      </c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</row>
    <row r="818" spans="1:16" s="679" customFormat="1">
      <c r="A818" s="18"/>
      <c r="B818" s="18"/>
      <c r="C818" s="18" t="s">
        <v>950</v>
      </c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</row>
    <row r="819" spans="1:16" s="679" customFormat="1">
      <c r="A819" s="18"/>
      <c r="B819" s="18"/>
      <c r="C819" s="18" t="s">
        <v>949</v>
      </c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</row>
    <row r="820" spans="1:16" s="679" customFormat="1">
      <c r="A820" s="18"/>
      <c r="B820" s="18"/>
      <c r="C820" s="18"/>
      <c r="D820" s="18" t="s">
        <v>978</v>
      </c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</row>
    <row r="821" spans="1:16" s="679" customFormat="1">
      <c r="A821" s="18"/>
      <c r="B821" s="18"/>
      <c r="C821" s="18" t="s">
        <v>979</v>
      </c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</row>
    <row r="822" spans="1:16" s="679" customFormat="1">
      <c r="A822" s="18"/>
      <c r="B822" s="18"/>
      <c r="C822" s="18"/>
      <c r="D822" s="18" t="s">
        <v>951</v>
      </c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</row>
    <row r="823" spans="1:16" s="679" customFormat="1">
      <c r="A823" s="18"/>
      <c r="B823" s="18"/>
      <c r="C823" s="18" t="s">
        <v>980</v>
      </c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</row>
    <row r="824" spans="1:16" s="679" customForma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</row>
    <row r="825" spans="1:16" s="679" customForma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</row>
    <row r="826" spans="1:16" s="679" customForma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</row>
    <row r="827" spans="1:16" s="679" customForma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</row>
    <row r="828" spans="1:16" s="110" customFormat="1">
      <c r="E828" s="110" t="s">
        <v>992</v>
      </c>
      <c r="J828" s="641"/>
      <c r="L828" s="641"/>
      <c r="N828" s="641" t="s">
        <v>992</v>
      </c>
      <c r="P828" s="641"/>
    </row>
    <row r="829" spans="1:16" s="110" customFormat="1">
      <c r="E829" s="110" t="s">
        <v>973</v>
      </c>
      <c r="J829" s="641"/>
      <c r="L829" s="641"/>
      <c r="N829" s="727" t="s">
        <v>1080</v>
      </c>
      <c r="P829" s="641"/>
    </row>
    <row r="830" spans="1:16" s="110" customFormat="1">
      <c r="E830" s="110" t="s">
        <v>991</v>
      </c>
      <c r="J830" s="641"/>
      <c r="L830" s="641"/>
      <c r="N830" s="641" t="s">
        <v>991</v>
      </c>
      <c r="P830" s="641"/>
    </row>
    <row r="831" spans="1:16" s="110" customFormat="1">
      <c r="I831" s="110" t="s">
        <v>993</v>
      </c>
      <c r="J831" s="641"/>
      <c r="L831" s="641"/>
      <c r="N831" s="641"/>
      <c r="P831" s="641"/>
    </row>
    <row r="832" spans="1:16" s="679" customFormat="1" ht="21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>
        <v>38</v>
      </c>
    </row>
    <row r="833" spans="1:16" s="679" customFormat="1" ht="21" customHeight="1">
      <c r="A833" s="19" t="s">
        <v>868</v>
      </c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</row>
    <row r="834" spans="1:16" s="679" customFormat="1" ht="21" customHeight="1">
      <c r="A834" s="19"/>
      <c r="B834" s="477" t="s">
        <v>869</v>
      </c>
      <c r="C834" s="47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</row>
    <row r="835" spans="1:16" s="679" customFormat="1" ht="21" customHeight="1">
      <c r="A835" s="19"/>
      <c r="B835" s="18"/>
      <c r="C835" s="18"/>
      <c r="D835" s="18" t="s">
        <v>933</v>
      </c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</row>
    <row r="836" spans="1:16" s="679" customFormat="1" ht="21" customHeight="1">
      <c r="A836" s="19"/>
      <c r="B836" s="18"/>
      <c r="C836" s="18" t="s">
        <v>934</v>
      </c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</row>
    <row r="837" spans="1:16" s="679" customFormat="1" ht="21" customHeight="1">
      <c r="A837" s="19"/>
      <c r="B837" s="18"/>
      <c r="C837" s="18" t="s">
        <v>935</v>
      </c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</row>
    <row r="838" spans="1:16" s="679" customFormat="1" ht="21" customHeight="1">
      <c r="A838" s="19"/>
      <c r="B838" s="18"/>
      <c r="C838" s="479"/>
      <c r="D838" s="479"/>
      <c r="E838" s="18" t="s">
        <v>870</v>
      </c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</row>
    <row r="839" spans="1:16" s="679" customFormat="1" ht="21" customHeight="1">
      <c r="A839" s="19"/>
      <c r="B839" s="18"/>
      <c r="C839" s="479"/>
      <c r="D839" s="479" t="s">
        <v>871</v>
      </c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</row>
    <row r="840" spans="1:16" s="679" customFormat="1" ht="21" customHeight="1">
      <c r="A840" s="19"/>
      <c r="B840" s="18"/>
      <c r="C840" s="479"/>
      <c r="D840" s="479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414" t="s">
        <v>800</v>
      </c>
    </row>
    <row r="841" spans="1:16" s="679" customFormat="1" ht="21" customHeight="1">
      <c r="A841" s="19"/>
      <c r="B841" s="18"/>
      <c r="C841" s="479"/>
      <c r="D841" s="479"/>
      <c r="E841" s="18"/>
      <c r="F841" s="18"/>
      <c r="G841" s="18"/>
      <c r="H841" s="18"/>
      <c r="I841" s="18"/>
      <c r="J841" s="846" t="s">
        <v>584</v>
      </c>
      <c r="K841" s="846"/>
      <c r="L841" s="846"/>
      <c r="M841" s="846"/>
      <c r="N841" s="846"/>
      <c r="O841" s="846"/>
      <c r="P841" s="846"/>
    </row>
    <row r="842" spans="1:16" s="679" customFormat="1" ht="21" customHeight="1">
      <c r="A842" s="419"/>
      <c r="B842" s="18"/>
      <c r="C842" s="18"/>
      <c r="D842" s="18"/>
      <c r="E842" s="18"/>
      <c r="F842" s="18"/>
      <c r="G842" s="18"/>
      <c r="H842" s="18"/>
      <c r="I842" s="18"/>
      <c r="J842" s="896" t="s">
        <v>872</v>
      </c>
      <c r="K842" s="896"/>
      <c r="L842" s="896"/>
      <c r="M842" s="896"/>
      <c r="N842" s="896"/>
      <c r="O842" s="896"/>
      <c r="P842" s="896"/>
    </row>
    <row r="843" spans="1:16" s="679" customFormat="1" ht="21" customHeight="1">
      <c r="A843" s="19"/>
      <c r="B843" s="18"/>
      <c r="C843" s="18"/>
      <c r="D843" s="18"/>
      <c r="E843" s="18"/>
      <c r="F843" s="18"/>
      <c r="G843" s="18"/>
      <c r="H843" s="18"/>
      <c r="I843" s="18"/>
      <c r="J843" s="480" t="s">
        <v>688</v>
      </c>
      <c r="K843" s="481"/>
      <c r="L843" s="480" t="s">
        <v>873</v>
      </c>
      <c r="M843" s="481"/>
      <c r="N843" s="480" t="s">
        <v>874</v>
      </c>
      <c r="O843" s="481"/>
      <c r="P843" s="482" t="s">
        <v>589</v>
      </c>
    </row>
    <row r="844" spans="1:16" s="679" customFormat="1" ht="21" customHeight="1">
      <c r="A844" s="19"/>
      <c r="B844" s="18"/>
      <c r="C844" s="18"/>
      <c r="D844" s="396" t="s">
        <v>875</v>
      </c>
      <c r="E844" s="483"/>
      <c r="F844" s="18"/>
      <c r="G844" s="18"/>
      <c r="H844" s="18"/>
      <c r="I844" s="18"/>
      <c r="J844" s="483"/>
      <c r="K844" s="483"/>
      <c r="L844" s="483"/>
      <c r="M844" s="483"/>
      <c r="N844" s="483"/>
      <c r="O844" s="483"/>
      <c r="P844" s="483"/>
    </row>
    <row r="845" spans="1:16" s="679" customFormat="1" ht="21" customHeight="1">
      <c r="A845" s="19"/>
      <c r="B845" s="18"/>
      <c r="C845" s="18"/>
      <c r="D845" s="396"/>
      <c r="E845" s="484" t="s">
        <v>876</v>
      </c>
      <c r="F845" s="18"/>
      <c r="G845" s="18"/>
      <c r="H845" s="18"/>
      <c r="I845" s="18"/>
      <c r="J845" s="662">
        <v>265686</v>
      </c>
      <c r="K845" s="661"/>
      <c r="L845" s="662" t="s">
        <v>985</v>
      </c>
      <c r="M845" s="662"/>
      <c r="N845" s="662" t="s">
        <v>985</v>
      </c>
      <c r="O845" s="662"/>
      <c r="P845" s="660">
        <v>265686</v>
      </c>
    </row>
    <row r="846" spans="1:16" s="679" customFormat="1" ht="21" customHeight="1">
      <c r="A846" s="19"/>
      <c r="B846" s="18"/>
      <c r="C846" s="18"/>
      <c r="D846" s="396"/>
      <c r="E846" s="484" t="s">
        <v>877</v>
      </c>
      <c r="F846" s="18"/>
      <c r="G846" s="18"/>
      <c r="H846" s="18"/>
      <c r="I846" s="18"/>
      <c r="J846" s="659" t="s">
        <v>985</v>
      </c>
      <c r="K846" s="661"/>
      <c r="L846" s="662">
        <v>121295</v>
      </c>
      <c r="M846" s="662"/>
      <c r="N846" s="662" t="s">
        <v>985</v>
      </c>
      <c r="O846" s="662"/>
      <c r="P846" s="660">
        <v>121295</v>
      </c>
    </row>
    <row r="847" spans="1:16" s="679" customFormat="1" ht="21" customHeight="1">
      <c r="A847" s="19"/>
      <c r="B847" s="18"/>
      <c r="C847" s="18"/>
      <c r="D847" s="396"/>
      <c r="E847" s="484" t="s">
        <v>984</v>
      </c>
      <c r="F847" s="18"/>
      <c r="G847" s="18"/>
      <c r="H847" s="18"/>
      <c r="I847" s="18"/>
      <c r="J847" s="659" t="s">
        <v>985</v>
      </c>
      <c r="K847" s="661"/>
      <c r="L847" s="662">
        <v>22328</v>
      </c>
      <c r="M847" s="662"/>
      <c r="N847" s="662" t="s">
        <v>985</v>
      </c>
      <c r="O847" s="662"/>
      <c r="P847" s="660">
        <v>22328</v>
      </c>
    </row>
    <row r="848" spans="1:16" s="679" customFormat="1" ht="21" customHeight="1">
      <c r="A848" s="19"/>
      <c r="B848" s="18"/>
      <c r="C848" s="479"/>
      <c r="D848" s="479"/>
      <c r="E848" s="18"/>
      <c r="F848" s="18"/>
      <c r="G848" s="18"/>
      <c r="H848" s="18"/>
      <c r="I848" s="18"/>
      <c r="J848" s="846" t="s">
        <v>585</v>
      </c>
      <c r="K848" s="846"/>
      <c r="L848" s="846"/>
      <c r="M848" s="846"/>
      <c r="N848" s="846"/>
      <c r="O848" s="846"/>
      <c r="P848" s="846"/>
    </row>
    <row r="849" spans="1:16" s="679" customFormat="1" ht="21" customHeight="1">
      <c r="A849" s="419"/>
      <c r="B849" s="18"/>
      <c r="C849" s="18"/>
      <c r="D849" s="18"/>
      <c r="E849" s="18"/>
      <c r="F849" s="18"/>
      <c r="G849" s="18"/>
      <c r="H849" s="18"/>
      <c r="I849" s="18"/>
      <c r="J849" s="896" t="s">
        <v>872</v>
      </c>
      <c r="K849" s="896"/>
      <c r="L849" s="896"/>
      <c r="M849" s="896"/>
      <c r="N849" s="896"/>
      <c r="O849" s="896"/>
      <c r="P849" s="896"/>
    </row>
    <row r="850" spans="1:16" s="679" customFormat="1" ht="21" customHeight="1">
      <c r="A850" s="19"/>
      <c r="B850" s="18"/>
      <c r="C850" s="18"/>
      <c r="D850" s="18"/>
      <c r="E850" s="18"/>
      <c r="F850" s="18"/>
      <c r="G850" s="18"/>
      <c r="H850" s="18"/>
      <c r="I850" s="18"/>
      <c r="J850" s="480" t="s">
        <v>688</v>
      </c>
      <c r="K850" s="481"/>
      <c r="L850" s="480" t="s">
        <v>873</v>
      </c>
      <c r="M850" s="481"/>
      <c r="N850" s="480" t="s">
        <v>874</v>
      </c>
      <c r="O850" s="481"/>
      <c r="P850" s="482" t="s">
        <v>589</v>
      </c>
    </row>
    <row r="851" spans="1:16" s="679" customFormat="1" ht="21" customHeight="1">
      <c r="A851" s="19"/>
      <c r="B851" s="18"/>
      <c r="C851" s="18"/>
      <c r="D851" s="396" t="s">
        <v>875</v>
      </c>
      <c r="E851" s="483"/>
      <c r="F851" s="18"/>
      <c r="G851" s="18"/>
      <c r="H851" s="18"/>
      <c r="I851" s="18"/>
      <c r="J851" s="483"/>
      <c r="K851" s="483"/>
      <c r="L851" s="483"/>
      <c r="M851" s="483"/>
      <c r="N851" s="483"/>
      <c r="O851" s="483"/>
      <c r="P851" s="483"/>
    </row>
    <row r="852" spans="1:16" s="679" customFormat="1" ht="21" customHeight="1">
      <c r="A852" s="19"/>
      <c r="B852" s="18"/>
      <c r="C852" s="18"/>
      <c r="D852" s="396"/>
      <c r="E852" s="484" t="s">
        <v>876</v>
      </c>
      <c r="F852" s="18"/>
      <c r="G852" s="18"/>
      <c r="H852" s="18"/>
      <c r="I852" s="18"/>
      <c r="J852" s="662">
        <v>264672</v>
      </c>
      <c r="K852" s="661"/>
      <c r="L852" s="662" t="s">
        <v>985</v>
      </c>
      <c r="M852" s="662"/>
      <c r="N852" s="662" t="s">
        <v>985</v>
      </c>
      <c r="O852" s="662"/>
      <c r="P852" s="660">
        <f>SUM(J852:N852)</f>
        <v>264672</v>
      </c>
    </row>
    <row r="853" spans="1:16" s="679" customFormat="1" ht="21" customHeight="1">
      <c r="A853" s="19"/>
      <c r="B853" s="18"/>
      <c r="C853" s="18"/>
      <c r="D853" s="396"/>
      <c r="E853" s="484" t="s">
        <v>877</v>
      </c>
      <c r="F853" s="18"/>
      <c r="G853" s="18"/>
      <c r="H853" s="18"/>
      <c r="I853" s="18"/>
      <c r="J853" s="659" t="s">
        <v>985</v>
      </c>
      <c r="K853" s="661"/>
      <c r="L853" s="662">
        <v>121295</v>
      </c>
      <c r="M853" s="662"/>
      <c r="N853" s="662" t="s">
        <v>985</v>
      </c>
      <c r="O853" s="662"/>
      <c r="P853" s="660">
        <f>SUM(J853:N853)</f>
        <v>121295</v>
      </c>
    </row>
    <row r="854" spans="1:16" s="679" customFormat="1" ht="21" customHeight="1">
      <c r="A854" s="19"/>
      <c r="B854" s="18"/>
      <c r="C854" s="18"/>
      <c r="D854" s="396"/>
      <c r="E854" s="484" t="s">
        <v>984</v>
      </c>
      <c r="F854" s="18"/>
      <c r="G854" s="18"/>
      <c r="H854" s="18"/>
      <c r="I854" s="18"/>
      <c r="J854" s="659" t="s">
        <v>985</v>
      </c>
      <c r="K854" s="661"/>
      <c r="L854" s="662">
        <v>126</v>
      </c>
      <c r="M854" s="662"/>
      <c r="N854" s="662" t="s">
        <v>985</v>
      </c>
      <c r="O854" s="662"/>
      <c r="P854" s="660">
        <f>SUM(J854:N854)</f>
        <v>126</v>
      </c>
    </row>
    <row r="855" spans="1:16" s="679" customFormat="1" ht="21" customHeight="1">
      <c r="A855" s="19"/>
      <c r="B855" s="18"/>
      <c r="C855" s="479"/>
      <c r="D855" s="479"/>
      <c r="E855" s="18" t="s">
        <v>878</v>
      </c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</row>
    <row r="856" spans="1:16" s="679" customFormat="1" ht="21" customHeight="1">
      <c r="A856" s="19"/>
      <c r="B856" s="18"/>
      <c r="C856" s="18"/>
      <c r="D856" s="479" t="s">
        <v>871</v>
      </c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</row>
    <row r="857" spans="1:16" s="679" customFormat="1" ht="21" customHeight="1">
      <c r="A857" s="19"/>
      <c r="B857" s="18"/>
      <c r="C857" s="18"/>
      <c r="D857" s="479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414" t="s">
        <v>800</v>
      </c>
    </row>
    <row r="858" spans="1:16" s="679" customFormat="1" ht="21" customHeight="1">
      <c r="A858" s="19"/>
      <c r="B858" s="18"/>
      <c r="C858" s="479"/>
      <c r="D858" s="479"/>
      <c r="E858" s="18"/>
      <c r="F858" s="18"/>
      <c r="G858" s="18"/>
      <c r="H858" s="18"/>
      <c r="I858" s="18"/>
      <c r="J858" s="846" t="s">
        <v>584</v>
      </c>
      <c r="K858" s="846"/>
      <c r="L858" s="846"/>
      <c r="M858" s="846"/>
      <c r="N858" s="846"/>
      <c r="O858" s="846"/>
      <c r="P858" s="846"/>
    </row>
    <row r="859" spans="1:16" s="679" customFormat="1" ht="21" customHeight="1">
      <c r="A859" s="19"/>
      <c r="B859" s="18"/>
      <c r="C859" s="18"/>
      <c r="D859" s="18"/>
      <c r="E859" s="18"/>
      <c r="F859" s="18"/>
      <c r="G859" s="18"/>
      <c r="H859" s="18"/>
      <c r="I859" s="18"/>
      <c r="J859" s="896" t="s">
        <v>872</v>
      </c>
      <c r="K859" s="896"/>
      <c r="L859" s="896"/>
      <c r="M859" s="896"/>
      <c r="N859" s="896"/>
      <c r="O859" s="896"/>
      <c r="P859" s="896"/>
    </row>
    <row r="860" spans="1:16" s="679" customFormat="1" ht="21" customHeight="1">
      <c r="A860" s="19"/>
      <c r="B860" s="18"/>
      <c r="C860" s="18"/>
      <c r="D860" s="18"/>
      <c r="E860" s="18"/>
      <c r="F860" s="18"/>
      <c r="G860" s="18"/>
      <c r="H860" s="18"/>
      <c r="I860" s="18"/>
      <c r="J860" s="480" t="s">
        <v>688</v>
      </c>
      <c r="K860" s="481"/>
      <c r="L860" s="480" t="s">
        <v>873</v>
      </c>
      <c r="M860" s="481"/>
      <c r="N860" s="480" t="s">
        <v>874</v>
      </c>
      <c r="O860" s="481"/>
      <c r="P860" s="482" t="s">
        <v>589</v>
      </c>
    </row>
    <row r="861" spans="1:16" s="679" customFormat="1" ht="21" customHeight="1">
      <c r="A861" s="19"/>
      <c r="B861" s="18"/>
      <c r="C861" s="18"/>
      <c r="D861" s="396" t="s">
        <v>875</v>
      </c>
      <c r="E861" s="18"/>
      <c r="F861" s="18"/>
      <c r="G861" s="18"/>
      <c r="H861" s="18"/>
      <c r="I861" s="18"/>
      <c r="J861" s="485"/>
      <c r="K861" s="481"/>
      <c r="L861" s="485"/>
      <c r="M861" s="481"/>
      <c r="N861" s="485"/>
      <c r="O861" s="481"/>
      <c r="P861" s="486"/>
    </row>
    <row r="862" spans="1:16" s="679" customFormat="1" ht="21" customHeight="1">
      <c r="A862" s="19"/>
      <c r="B862" s="18"/>
      <c r="C862" s="18"/>
      <c r="D862" s="396"/>
      <c r="E862" s="484" t="s">
        <v>876</v>
      </c>
      <c r="F862" s="18"/>
      <c r="G862" s="18"/>
      <c r="H862" s="18"/>
      <c r="I862" s="18"/>
      <c r="J862" s="662">
        <v>447220</v>
      </c>
      <c r="K862" s="661"/>
      <c r="L862" s="662" t="s">
        <v>985</v>
      </c>
      <c r="M862" s="662"/>
      <c r="N862" s="662" t="s">
        <v>985</v>
      </c>
      <c r="O862" s="662"/>
      <c r="P862" s="660">
        <f>SUM(J862:N862)</f>
        <v>447220</v>
      </c>
    </row>
    <row r="863" spans="1:16" s="679" customFormat="1" ht="21" customHeight="1">
      <c r="A863" s="19"/>
      <c r="B863" s="18"/>
      <c r="C863" s="18"/>
      <c r="D863" s="396"/>
      <c r="E863" s="484" t="s">
        <v>877</v>
      </c>
      <c r="F863" s="18"/>
      <c r="G863" s="18"/>
      <c r="H863" s="18"/>
      <c r="I863" s="18"/>
      <c r="J863" s="659" t="s">
        <v>985</v>
      </c>
      <c r="K863" s="661"/>
      <c r="L863" s="662">
        <v>135593</v>
      </c>
      <c r="M863" s="662"/>
      <c r="N863" s="662" t="s">
        <v>985</v>
      </c>
      <c r="O863" s="662"/>
      <c r="P863" s="660">
        <f>SUM(J863:N863)</f>
        <v>135593</v>
      </c>
    </row>
    <row r="864" spans="1:16" s="679" customFormat="1" ht="21" customHeight="1">
      <c r="A864" s="110"/>
      <c r="B864" s="110"/>
      <c r="C864" s="110"/>
      <c r="D864" s="110"/>
      <c r="E864" s="110" t="s">
        <v>992</v>
      </c>
      <c r="F864" s="110"/>
      <c r="G864" s="110"/>
      <c r="H864" s="110"/>
      <c r="I864" s="110"/>
      <c r="J864" s="641"/>
      <c r="K864" s="110"/>
      <c r="L864" s="641"/>
      <c r="M864" s="110"/>
      <c r="N864" s="641" t="s">
        <v>992</v>
      </c>
      <c r="O864" s="110"/>
      <c r="P864" s="641"/>
    </row>
    <row r="865" spans="1:16" s="679" customFormat="1" ht="21" customHeight="1">
      <c r="A865" s="110"/>
      <c r="B865" s="110"/>
      <c r="C865" s="110"/>
      <c r="D865" s="110"/>
      <c r="E865" s="110" t="s">
        <v>973</v>
      </c>
      <c r="F865" s="110"/>
      <c r="G865" s="110"/>
      <c r="H865" s="110"/>
      <c r="I865" s="110"/>
      <c r="J865" s="641"/>
      <c r="K865" s="110"/>
      <c r="L865" s="641"/>
      <c r="M865" s="110"/>
      <c r="N865" s="727" t="s">
        <v>1080</v>
      </c>
      <c r="O865" s="110"/>
      <c r="P865" s="641"/>
    </row>
    <row r="866" spans="1:16" s="679" customFormat="1" ht="21" customHeight="1">
      <c r="A866" s="690"/>
      <c r="B866" s="690"/>
      <c r="C866" s="690"/>
      <c r="D866" s="690"/>
      <c r="E866" s="690" t="s">
        <v>991</v>
      </c>
      <c r="F866" s="690"/>
      <c r="G866" s="690"/>
      <c r="H866" s="690"/>
      <c r="I866" s="690"/>
      <c r="J866" s="691"/>
      <c r="K866" s="690"/>
      <c r="L866" s="691"/>
      <c r="M866" s="690"/>
      <c r="N866" s="691" t="s">
        <v>991</v>
      </c>
      <c r="O866" s="690"/>
      <c r="P866" s="691"/>
    </row>
    <row r="867" spans="1:16" s="679" customFormat="1" ht="21" customHeight="1">
      <c r="A867" s="110"/>
      <c r="B867" s="110"/>
      <c r="C867" s="110"/>
      <c r="D867" s="110"/>
      <c r="E867" s="110"/>
      <c r="F867" s="110"/>
      <c r="G867" s="110"/>
      <c r="H867" s="110"/>
      <c r="I867" s="110" t="s">
        <v>993</v>
      </c>
      <c r="J867" s="641"/>
      <c r="K867" s="110"/>
      <c r="L867" s="641"/>
      <c r="M867" s="110"/>
      <c r="N867" s="641"/>
      <c r="O867" s="110"/>
      <c r="P867" s="641"/>
    </row>
    <row r="868" spans="1:16" s="679" customFormat="1" ht="21" customHeight="1">
      <c r="A868" s="110"/>
      <c r="B868" s="110"/>
      <c r="C868" s="110"/>
      <c r="D868" s="110"/>
      <c r="E868" s="110"/>
      <c r="F868" s="110"/>
      <c r="G868" s="110"/>
      <c r="H868" s="110"/>
      <c r="I868" s="110"/>
      <c r="J868" s="641"/>
      <c r="K868" s="110"/>
      <c r="L868" s="641"/>
      <c r="M868" s="110"/>
      <c r="N868" s="641"/>
      <c r="O868" s="110"/>
      <c r="P868" s="547" t="s">
        <v>1009</v>
      </c>
    </row>
    <row r="869" spans="1:16" s="679" customFormat="1" ht="21" customHeight="1">
      <c r="A869" s="19"/>
      <c r="B869" s="477" t="s">
        <v>1068</v>
      </c>
      <c r="C869" s="47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</row>
    <row r="870" spans="1:16" s="679" customFormat="1" ht="21" customHeight="1">
      <c r="A870" s="19"/>
      <c r="B870" s="18"/>
      <c r="C870" s="18"/>
      <c r="D870" s="479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414" t="s">
        <v>800</v>
      </c>
    </row>
    <row r="871" spans="1:16" s="679" customFormat="1" ht="21" customHeight="1">
      <c r="A871" s="19"/>
      <c r="B871" s="18"/>
      <c r="C871" s="479"/>
      <c r="D871" s="479"/>
      <c r="E871" s="18"/>
      <c r="F871" s="18"/>
      <c r="G871" s="18"/>
      <c r="H871" s="18"/>
      <c r="I871" s="18"/>
      <c r="J871" s="846" t="s">
        <v>585</v>
      </c>
      <c r="K871" s="846"/>
      <c r="L871" s="846"/>
      <c r="M871" s="846"/>
      <c r="N871" s="846"/>
      <c r="O871" s="846"/>
      <c r="P871" s="846"/>
    </row>
    <row r="872" spans="1:16" s="679" customFormat="1" ht="21" customHeight="1">
      <c r="A872" s="419"/>
      <c r="B872" s="18"/>
      <c r="C872" s="18"/>
      <c r="D872" s="18"/>
      <c r="E872" s="18"/>
      <c r="F872" s="18"/>
      <c r="G872" s="18"/>
      <c r="H872" s="18"/>
      <c r="I872" s="18"/>
      <c r="J872" s="896" t="s">
        <v>872</v>
      </c>
      <c r="K872" s="896"/>
      <c r="L872" s="896"/>
      <c r="M872" s="896"/>
      <c r="N872" s="896"/>
      <c r="O872" s="896"/>
      <c r="P872" s="896"/>
    </row>
    <row r="873" spans="1:16" s="679" customFormat="1" ht="21" customHeight="1">
      <c r="A873" s="19"/>
      <c r="B873" s="18"/>
      <c r="C873" s="18"/>
      <c r="D873" s="18"/>
      <c r="E873" s="18"/>
      <c r="F873" s="18"/>
      <c r="G873" s="18"/>
      <c r="H873" s="18"/>
      <c r="I873" s="18"/>
      <c r="J873" s="480" t="s">
        <v>688</v>
      </c>
      <c r="K873" s="481"/>
      <c r="L873" s="480" t="s">
        <v>873</v>
      </c>
      <c r="M873" s="481"/>
      <c r="N873" s="480" t="s">
        <v>874</v>
      </c>
      <c r="O873" s="481"/>
      <c r="P873" s="482" t="s">
        <v>589</v>
      </c>
    </row>
    <row r="874" spans="1:16" s="679" customFormat="1" ht="21" customHeight="1">
      <c r="A874" s="19"/>
      <c r="B874" s="18"/>
      <c r="C874" s="18"/>
      <c r="D874" s="396" t="s">
        <v>875</v>
      </c>
      <c r="E874" s="483"/>
      <c r="F874" s="18"/>
      <c r="G874" s="18"/>
      <c r="H874" s="18"/>
      <c r="I874" s="18"/>
      <c r="J874" s="483"/>
      <c r="K874" s="483"/>
      <c r="L874" s="483"/>
      <c r="M874" s="483"/>
      <c r="N874" s="483"/>
      <c r="O874" s="483"/>
      <c r="P874" s="483"/>
    </row>
    <row r="875" spans="1:16" s="679" customFormat="1" ht="21" customHeight="1">
      <c r="A875" s="19"/>
      <c r="B875" s="18"/>
      <c r="C875" s="18"/>
      <c r="D875" s="396"/>
      <c r="E875" s="484" t="s">
        <v>876</v>
      </c>
      <c r="F875" s="18"/>
      <c r="G875" s="18"/>
      <c r="H875" s="18"/>
      <c r="I875" s="18"/>
      <c r="J875" s="662">
        <v>412339</v>
      </c>
      <c r="K875" s="661"/>
      <c r="L875" s="662" t="s">
        <v>985</v>
      </c>
      <c r="M875" s="662"/>
      <c r="N875" s="662" t="s">
        <v>985</v>
      </c>
      <c r="O875" s="662"/>
      <c r="P875" s="660">
        <f>SUM(J875:N875)</f>
        <v>412339</v>
      </c>
    </row>
    <row r="876" spans="1:16" s="679" customFormat="1" ht="21" customHeight="1">
      <c r="A876" s="19"/>
      <c r="B876" s="18"/>
      <c r="C876" s="18"/>
      <c r="D876" s="396"/>
      <c r="E876" s="484" t="s">
        <v>877</v>
      </c>
      <c r="F876" s="18"/>
      <c r="G876" s="18"/>
      <c r="H876" s="18"/>
      <c r="I876" s="18"/>
      <c r="J876" s="659" t="s">
        <v>985</v>
      </c>
      <c r="K876" s="661"/>
      <c r="L876" s="662">
        <v>135592</v>
      </c>
      <c r="M876" s="662"/>
      <c r="N876" s="662" t="s">
        <v>985</v>
      </c>
      <c r="O876" s="662"/>
      <c r="P876" s="660">
        <f>SUM(J876:N876)</f>
        <v>135592</v>
      </c>
    </row>
    <row r="877" spans="1:16" s="679" customFormat="1" ht="21" customHeight="1">
      <c r="A877" s="19"/>
      <c r="B877" s="18"/>
      <c r="C877" s="18"/>
      <c r="D877" s="487"/>
      <c r="E877" s="488" t="s">
        <v>879</v>
      </c>
      <c r="F877" s="487"/>
      <c r="G877" s="18"/>
      <c r="H877" s="18"/>
      <c r="I877" s="18"/>
      <c r="J877" s="18"/>
      <c r="K877" s="18"/>
      <c r="L877" s="18"/>
      <c r="M877" s="18"/>
      <c r="N877" s="18"/>
      <c r="O877" s="18"/>
      <c r="P877" s="18"/>
    </row>
    <row r="878" spans="1:16" s="679" customFormat="1" ht="21" customHeight="1">
      <c r="A878" s="19"/>
      <c r="B878" s="18"/>
      <c r="C878" s="18"/>
      <c r="D878" s="487"/>
      <c r="E878" s="488"/>
      <c r="F878" s="487"/>
      <c r="G878" s="18"/>
      <c r="H878" s="18"/>
      <c r="I878" s="18"/>
      <c r="J878" s="18"/>
      <c r="K878" s="18"/>
      <c r="L878" s="18"/>
      <c r="M878" s="18"/>
      <c r="N878" s="18"/>
      <c r="O878" s="18"/>
      <c r="P878" s="18"/>
    </row>
    <row r="879" spans="1:16" s="679" customFormat="1" ht="21" customHeight="1">
      <c r="A879" s="19" t="s">
        <v>880</v>
      </c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</row>
    <row r="880" spans="1:16" s="679" customFormat="1" ht="21" customHeight="1">
      <c r="A880" s="873">
        <v>31.1</v>
      </c>
      <c r="B880" s="873"/>
      <c r="C880" s="18" t="s">
        <v>969</v>
      </c>
      <c r="D880" s="18"/>
      <c r="E880" s="18"/>
      <c r="F880" s="18"/>
      <c r="G880" s="18"/>
      <c r="H880" s="18"/>
      <c r="I880" s="18"/>
      <c r="J880" s="419"/>
      <c r="K880" s="18"/>
      <c r="L880" s="18"/>
      <c r="M880" s="18"/>
      <c r="N880" s="18"/>
      <c r="O880" s="18"/>
      <c r="P880" s="18"/>
    </row>
    <row r="881" spans="1:16" s="679" customFormat="1" ht="21" customHeight="1">
      <c r="A881" s="18"/>
      <c r="B881" s="490"/>
      <c r="C881" s="18" t="s">
        <v>1069</v>
      </c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</row>
    <row r="882" spans="1:16" s="679" customFormat="1" ht="21" customHeight="1">
      <c r="A882" s="18"/>
      <c r="B882" s="491"/>
      <c r="C882" s="18" t="s">
        <v>1070</v>
      </c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</row>
    <row r="883" spans="1:16" s="679" customFormat="1" ht="21" customHeight="1">
      <c r="A883" s="873">
        <v>31.2</v>
      </c>
      <c r="B883" s="873"/>
      <c r="C883" s="18" t="s">
        <v>881</v>
      </c>
      <c r="D883" s="18"/>
      <c r="E883" s="18"/>
      <c r="F883" s="18"/>
      <c r="G883" s="18"/>
      <c r="H883" s="18"/>
      <c r="I883" s="18"/>
      <c r="J883" s="18"/>
      <c r="K883" s="18"/>
      <c r="L883" s="18"/>
      <c r="M883" s="22"/>
      <c r="N883" s="18"/>
      <c r="O883" s="18"/>
      <c r="P883" s="18"/>
    </row>
    <row r="884" spans="1:16" s="679" customFormat="1" ht="21" customHeight="1">
      <c r="A884" s="18"/>
      <c r="B884" s="19"/>
      <c r="C884" s="904" t="s">
        <v>882</v>
      </c>
      <c r="D884" s="904"/>
      <c r="E884" s="904"/>
      <c r="F884" s="904"/>
      <c r="G884" s="904"/>
      <c r="H884" s="640"/>
      <c r="I884" s="18"/>
      <c r="J884" s="905" t="s">
        <v>940</v>
      </c>
      <c r="K884" s="905"/>
      <c r="L884" s="905"/>
      <c r="M884" s="22"/>
      <c r="N884" s="892" t="s">
        <v>941</v>
      </c>
      <c r="O884" s="892"/>
      <c r="P884" s="892"/>
    </row>
    <row r="885" spans="1:16" s="679" customFormat="1" ht="21" customHeight="1">
      <c r="A885" s="18"/>
      <c r="B885" s="18"/>
      <c r="C885" s="489" t="s">
        <v>1071</v>
      </c>
      <c r="D885" s="18" t="s">
        <v>942</v>
      </c>
      <c r="E885" s="18"/>
      <c r="F885" s="18"/>
      <c r="G885" s="18"/>
      <c r="H885" s="18"/>
      <c r="I885" s="18"/>
      <c r="J885" s="32">
        <v>1000000</v>
      </c>
      <c r="K885" s="22"/>
      <c r="L885" s="22"/>
      <c r="M885" s="22"/>
      <c r="N885" s="891" t="s">
        <v>945</v>
      </c>
      <c r="O885" s="891"/>
      <c r="P885" s="891"/>
    </row>
    <row r="886" spans="1:16" s="679" customFormat="1" ht="21" customHeight="1">
      <c r="A886" s="18"/>
      <c r="B886" s="18"/>
      <c r="C886" s="489" t="s">
        <v>1072</v>
      </c>
      <c r="D886" s="18" t="s">
        <v>947</v>
      </c>
      <c r="E886" s="18"/>
      <c r="F886" s="18"/>
      <c r="G886" s="18"/>
      <c r="H886" s="18"/>
      <c r="I886" s="18"/>
      <c r="J886" s="32">
        <v>1000000</v>
      </c>
      <c r="K886" s="22"/>
      <c r="L886" s="22"/>
      <c r="M886" s="22"/>
      <c r="N886" s="891" t="s">
        <v>943</v>
      </c>
      <c r="O886" s="891"/>
      <c r="P886" s="891"/>
    </row>
    <row r="887" spans="1:16" s="679" customFormat="1" ht="21" customHeight="1">
      <c r="A887" s="18"/>
      <c r="B887" s="18"/>
      <c r="C887" s="489" t="s">
        <v>1073</v>
      </c>
      <c r="D887" s="18" t="s">
        <v>946</v>
      </c>
      <c r="E887" s="18"/>
      <c r="F887" s="18"/>
      <c r="G887" s="18"/>
      <c r="H887" s="18"/>
      <c r="I887" s="18"/>
      <c r="J887" s="32">
        <v>1000000</v>
      </c>
      <c r="K887" s="22"/>
      <c r="L887" s="22"/>
      <c r="M887" s="22"/>
      <c r="N887" s="891" t="s">
        <v>944</v>
      </c>
      <c r="O887" s="891"/>
      <c r="P887" s="891"/>
    </row>
    <row r="888" spans="1:16" s="679" customFormat="1" ht="21" customHeight="1">
      <c r="A888" s="18"/>
      <c r="B888" s="18"/>
      <c r="C888" s="489"/>
      <c r="D888" s="18"/>
      <c r="E888" s="18"/>
      <c r="F888" s="18"/>
      <c r="G888" s="18"/>
      <c r="H888" s="18"/>
      <c r="I888" s="18"/>
      <c r="J888" s="32"/>
      <c r="K888" s="22"/>
      <c r="L888" s="22"/>
      <c r="M888" s="22"/>
      <c r="N888" s="726"/>
      <c r="O888" s="726"/>
      <c r="P888" s="726"/>
    </row>
    <row r="889" spans="1:16" s="679" customFormat="1" ht="21" customHeight="1">
      <c r="A889" s="19" t="s">
        <v>883</v>
      </c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</row>
    <row r="890" spans="1:16" s="679" customFormat="1" ht="21" customHeight="1">
      <c r="A890" s="18"/>
      <c r="B890" s="18" t="s">
        <v>1002</v>
      </c>
      <c r="C890" s="18"/>
      <c r="D890" s="18"/>
      <c r="E890" s="18"/>
      <c r="F890" s="18"/>
      <c r="G890" s="18"/>
      <c r="H890" s="18"/>
      <c r="I890" s="18"/>
      <c r="J890" s="419"/>
      <c r="K890" s="18"/>
      <c r="L890" s="18"/>
      <c r="M890" s="18"/>
      <c r="N890" s="18"/>
      <c r="O890" s="18"/>
      <c r="P890" s="18"/>
    </row>
    <row r="891" spans="1:16" s="679" customFormat="1" ht="21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419"/>
      <c r="K891" s="18"/>
      <c r="L891" s="18"/>
      <c r="M891" s="18"/>
      <c r="N891" s="18"/>
      <c r="O891" s="18"/>
      <c r="P891" s="18"/>
    </row>
    <row r="892" spans="1:16" s="679" customFormat="1" ht="21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419"/>
      <c r="K892" s="18"/>
      <c r="L892" s="18"/>
      <c r="M892" s="18"/>
      <c r="N892" s="18"/>
      <c r="O892" s="18"/>
      <c r="P892" s="18"/>
    </row>
    <row r="893" spans="1:16" s="679" customFormat="1" ht="21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419"/>
      <c r="K893" s="18"/>
      <c r="L893" s="18"/>
      <c r="M893" s="18"/>
      <c r="N893" s="18"/>
      <c r="O893" s="18"/>
      <c r="P893" s="18"/>
    </row>
    <row r="894" spans="1:16" s="679" customFormat="1" ht="21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419"/>
      <c r="K894" s="18"/>
      <c r="L894" s="18"/>
      <c r="M894" s="18"/>
      <c r="N894" s="18"/>
      <c r="O894" s="18"/>
      <c r="P894" s="18"/>
    </row>
    <row r="895" spans="1:16" s="679" customFormat="1" ht="21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419"/>
      <c r="K895" s="18"/>
      <c r="L895" s="18"/>
      <c r="M895" s="18"/>
      <c r="N895" s="18"/>
      <c r="O895" s="18"/>
      <c r="P895" s="18"/>
    </row>
    <row r="896" spans="1:16" s="679" customFormat="1" ht="21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419"/>
      <c r="K896" s="18"/>
      <c r="L896" s="18"/>
      <c r="M896" s="18"/>
      <c r="N896" s="18"/>
      <c r="O896" s="18"/>
      <c r="P896" s="18"/>
    </row>
    <row r="897" spans="1:16" s="679" customFormat="1" ht="21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419"/>
      <c r="K897" s="18"/>
      <c r="L897" s="18"/>
      <c r="M897" s="18"/>
      <c r="N897" s="18"/>
      <c r="O897" s="18"/>
      <c r="P897" s="18"/>
    </row>
    <row r="898" spans="1:16" s="679" customFormat="1" ht="21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419"/>
      <c r="K898" s="18"/>
      <c r="L898" s="18"/>
      <c r="M898" s="18"/>
      <c r="N898" s="18"/>
      <c r="O898" s="18"/>
      <c r="P898" s="18"/>
    </row>
    <row r="899" spans="1:16" s="679" customFormat="1" ht="21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419"/>
      <c r="K899" s="18"/>
      <c r="L899" s="18"/>
      <c r="M899" s="18"/>
      <c r="N899" s="18"/>
      <c r="O899" s="18"/>
      <c r="P899" s="18"/>
    </row>
    <row r="900" spans="1:16" s="110" customFormat="1" ht="21" customHeight="1">
      <c r="E900" s="110" t="s">
        <v>992</v>
      </c>
      <c r="J900" s="641"/>
      <c r="L900" s="641"/>
      <c r="N900" s="641" t="s">
        <v>992</v>
      </c>
      <c r="P900" s="641"/>
    </row>
    <row r="901" spans="1:16" s="110" customFormat="1" ht="21" customHeight="1">
      <c r="E901" s="110" t="s">
        <v>973</v>
      </c>
      <c r="J901" s="641"/>
      <c r="L901" s="641"/>
      <c r="N901" s="727" t="s">
        <v>1080</v>
      </c>
      <c r="P901" s="641"/>
    </row>
    <row r="902" spans="1:16" s="690" customFormat="1" ht="21" customHeight="1">
      <c r="E902" s="690" t="s">
        <v>991</v>
      </c>
      <c r="J902" s="691"/>
      <c r="L902" s="691"/>
      <c r="N902" s="691" t="s">
        <v>991</v>
      </c>
      <c r="P902" s="691"/>
    </row>
    <row r="903" spans="1:16" s="110" customFormat="1" ht="21" customHeight="1">
      <c r="I903" s="110" t="s">
        <v>993</v>
      </c>
      <c r="J903" s="641"/>
      <c r="L903" s="641"/>
      <c r="N903" s="641"/>
      <c r="P903" s="641"/>
    </row>
  </sheetData>
  <mergeCells count="199">
    <mergeCell ref="S52:U52"/>
    <mergeCell ref="N51:P51"/>
    <mergeCell ref="J859:P859"/>
    <mergeCell ref="I388:M388"/>
    <mergeCell ref="N470:P471"/>
    <mergeCell ref="N544:P545"/>
    <mergeCell ref="N586:P587"/>
    <mergeCell ref="J809:L809"/>
    <mergeCell ref="N809:P809"/>
    <mergeCell ref="J810:L810"/>
    <mergeCell ref="H57:L57"/>
    <mergeCell ref="J295:L295"/>
    <mergeCell ref="J296:P296"/>
    <mergeCell ref="L696:P696"/>
    <mergeCell ref="L705:P705"/>
    <mergeCell ref="N467:P467"/>
    <mergeCell ref="C690:I690"/>
    <mergeCell ref="J690:L690"/>
    <mergeCell ref="C281:H281"/>
    <mergeCell ref="N887:P887"/>
    <mergeCell ref="N886:P886"/>
    <mergeCell ref="N690:P690"/>
    <mergeCell ref="F695:P695"/>
    <mergeCell ref="J686:L686"/>
    <mergeCell ref="J848:P848"/>
    <mergeCell ref="J849:P849"/>
    <mergeCell ref="N436:P436"/>
    <mergeCell ref="J403:L403"/>
    <mergeCell ref="J427:L427"/>
    <mergeCell ref="N427:P427"/>
    <mergeCell ref="B769:I769"/>
    <mergeCell ref="J724:L724"/>
    <mergeCell ref="N724:P724"/>
    <mergeCell ref="B725:F725"/>
    <mergeCell ref="J762:L762"/>
    <mergeCell ref="N762:P762"/>
    <mergeCell ref="B811:F811"/>
    <mergeCell ref="J842:P842"/>
    <mergeCell ref="J772:L772"/>
    <mergeCell ref="N772:P772"/>
    <mergeCell ref="N885:P885"/>
    <mergeCell ref="N884:P884"/>
    <mergeCell ref="F696:J696"/>
    <mergeCell ref="F704:P704"/>
    <mergeCell ref="F705:J705"/>
    <mergeCell ref="J723:L723"/>
    <mergeCell ref="N723:P723"/>
    <mergeCell ref="N810:P810"/>
    <mergeCell ref="J763:P763"/>
    <mergeCell ref="J858:P858"/>
    <mergeCell ref="J773:P773"/>
    <mergeCell ref="J781:L781"/>
    <mergeCell ref="N781:P781"/>
    <mergeCell ref="J782:P782"/>
    <mergeCell ref="J841:P841"/>
    <mergeCell ref="J871:P871"/>
    <mergeCell ref="J872:P872"/>
    <mergeCell ref="C884:G884"/>
    <mergeCell ref="J884:L884"/>
    <mergeCell ref="B668:F668"/>
    <mergeCell ref="B326:H326"/>
    <mergeCell ref="J331:P331"/>
    <mergeCell ref="A504:E504"/>
    <mergeCell ref="N629:P629"/>
    <mergeCell ref="J630:L630"/>
    <mergeCell ref="N630:P630"/>
    <mergeCell ref="I629:M629"/>
    <mergeCell ref="B338:H338"/>
    <mergeCell ref="J436:L436"/>
    <mergeCell ref="J650:L650"/>
    <mergeCell ref="J667:L667"/>
    <mergeCell ref="N666:P666"/>
    <mergeCell ref="I666:M666"/>
    <mergeCell ref="N650:P650"/>
    <mergeCell ref="I649:M649"/>
    <mergeCell ref="N667:P667"/>
    <mergeCell ref="J435:L435"/>
    <mergeCell ref="N435:P435"/>
    <mergeCell ref="N426:P426"/>
    <mergeCell ref="N320:P320"/>
    <mergeCell ref="J404:L404"/>
    <mergeCell ref="A384:P384"/>
    <mergeCell ref="A422:P422"/>
    <mergeCell ref="N353:P353"/>
    <mergeCell ref="N354:P354"/>
    <mergeCell ref="N370:P370"/>
    <mergeCell ref="J354:L354"/>
    <mergeCell ref="J332:L332"/>
    <mergeCell ref="N388:P388"/>
    <mergeCell ref="N403:P403"/>
    <mergeCell ref="J426:L426"/>
    <mergeCell ref="N332:P332"/>
    <mergeCell ref="J389:L389"/>
    <mergeCell ref="N389:P389"/>
    <mergeCell ref="N404:P404"/>
    <mergeCell ref="N271:P271"/>
    <mergeCell ref="N213:P213"/>
    <mergeCell ref="J213:L213"/>
    <mergeCell ref="A305:P305"/>
    <mergeCell ref="A344:P344"/>
    <mergeCell ref="N310:P310"/>
    <mergeCell ref="N295:P295"/>
    <mergeCell ref="J320:L320"/>
    <mergeCell ref="N371:P371"/>
    <mergeCell ref="J233:L233"/>
    <mergeCell ref="J234:L234"/>
    <mergeCell ref="N234:P234"/>
    <mergeCell ref="J310:L310"/>
    <mergeCell ref="C239:H239"/>
    <mergeCell ref="C246:H246"/>
    <mergeCell ref="C277:I277"/>
    <mergeCell ref="J309:L309"/>
    <mergeCell ref="J270:L270"/>
    <mergeCell ref="N270:P270"/>
    <mergeCell ref="J271:L271"/>
    <mergeCell ref="B315:H315"/>
    <mergeCell ref="J286:P286"/>
    <mergeCell ref="N309:P309"/>
    <mergeCell ref="A2:P2"/>
    <mergeCell ref="A3:P3"/>
    <mergeCell ref="A4:P4"/>
    <mergeCell ref="N123:P123"/>
    <mergeCell ref="J121:P121"/>
    <mergeCell ref="F196:H196"/>
    <mergeCell ref="J196:L196"/>
    <mergeCell ref="N196:P196"/>
    <mergeCell ref="N50:P50"/>
    <mergeCell ref="C32:P32"/>
    <mergeCell ref="C121:H121"/>
    <mergeCell ref="F181:H181"/>
    <mergeCell ref="J181:P181"/>
    <mergeCell ref="N125:P125"/>
    <mergeCell ref="J180:L180"/>
    <mergeCell ref="J197:P197"/>
    <mergeCell ref="F197:H197"/>
    <mergeCell ref="F180:H180"/>
    <mergeCell ref="J371:L371"/>
    <mergeCell ref="N180:P180"/>
    <mergeCell ref="N124:P124"/>
    <mergeCell ref="N127:P127"/>
    <mergeCell ref="N130:P130"/>
    <mergeCell ref="N128:P128"/>
    <mergeCell ref="J353:L353"/>
    <mergeCell ref="N285:P285"/>
    <mergeCell ref="N214:P214"/>
    <mergeCell ref="J285:L285"/>
    <mergeCell ref="J214:L214"/>
    <mergeCell ref="A229:P229"/>
    <mergeCell ref="A266:P266"/>
    <mergeCell ref="C257:H257"/>
    <mergeCell ref="C251:H251"/>
    <mergeCell ref="C221:H221"/>
    <mergeCell ref="N233:P233"/>
    <mergeCell ref="J319:P319"/>
    <mergeCell ref="A883:B883"/>
    <mergeCell ref="A880:B880"/>
    <mergeCell ref="D366:H366"/>
    <mergeCell ref="P555:P557"/>
    <mergeCell ref="N555:N557"/>
    <mergeCell ref="N574:N576"/>
    <mergeCell ref="N542:P543"/>
    <mergeCell ref="N468:P469"/>
    <mergeCell ref="F500:P500"/>
    <mergeCell ref="F501:H501"/>
    <mergeCell ref="A503:E503"/>
    <mergeCell ref="A571:P571"/>
    <mergeCell ref="J501:L501"/>
    <mergeCell ref="N501:P501"/>
    <mergeCell ref="J613:L613"/>
    <mergeCell ref="N613:P613"/>
    <mergeCell ref="J612:L612"/>
    <mergeCell ref="N612:P612"/>
    <mergeCell ref="N593:N595"/>
    <mergeCell ref="P593:P595"/>
    <mergeCell ref="F502:H502"/>
    <mergeCell ref="J502:L502"/>
    <mergeCell ref="N584:P585"/>
    <mergeCell ref="N502:P502"/>
    <mergeCell ref="A192:P192"/>
    <mergeCell ref="N129:P129"/>
    <mergeCell ref="H50:L50"/>
    <mergeCell ref="B50:F50"/>
    <mergeCell ref="A38:P38"/>
    <mergeCell ref="A115:P115"/>
    <mergeCell ref="A77:P77"/>
    <mergeCell ref="A153:P153"/>
    <mergeCell ref="N126:P126"/>
    <mergeCell ref="N132:P132"/>
    <mergeCell ref="N140:P140"/>
    <mergeCell ref="N541:P541"/>
    <mergeCell ref="N687:P687"/>
    <mergeCell ref="J687:L687"/>
    <mergeCell ref="N686:P686"/>
    <mergeCell ref="N689:P689"/>
    <mergeCell ref="J689:L689"/>
    <mergeCell ref="P574:P576"/>
    <mergeCell ref="J688:L688"/>
    <mergeCell ref="N688:P688"/>
    <mergeCell ref="N649:P649"/>
  </mergeCells>
  <pageMargins left="0.55118110236220474" right="0.15748031496062992" top="0.59055118110236227" bottom="0.39370078740157483" header="0.39370078740157483" footer="0.39370078740157483"/>
  <pageSetup paperSize="9" scale="99" orientation="portrait" r:id="rId1"/>
  <rowBreaks count="20" manualBreakCount="20">
    <brk id="115" max="15" man="1"/>
    <brk id="153" max="15" man="1"/>
    <brk id="192" max="15" man="1"/>
    <brk id="229" max="15" man="1"/>
    <brk id="266" max="15" man="1"/>
    <brk id="305" max="15" man="1"/>
    <brk id="344" max="15" man="1"/>
    <brk id="384" max="15" man="1"/>
    <brk id="422" max="15" man="1"/>
    <brk id="460" max="15" man="1"/>
    <brk id="497" max="15" man="1"/>
    <brk id="534" max="15" man="1"/>
    <brk id="571" max="15" man="1"/>
    <brk id="608" max="15" man="1"/>
    <brk id="645" max="15" man="1"/>
    <brk id="682" max="15" man="1"/>
    <brk id="719" max="15" man="1"/>
    <brk id="756" max="15" man="1"/>
    <brk id="793" max="15" man="1"/>
    <brk id="867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T25"/>
  <sheetViews>
    <sheetView showGridLines="0" tabSelected="1" view="pageBreakPreview" topLeftCell="A22" zoomScale="98" zoomScaleNormal="100" zoomScaleSheetLayoutView="98" workbookViewId="0">
      <selection activeCell="T17" sqref="T17"/>
    </sheetView>
  </sheetViews>
  <sheetFormatPr defaultColWidth="9.125" defaultRowHeight="21"/>
  <cols>
    <col min="1" max="1" width="3.25" style="502" customWidth="1"/>
    <col min="2" max="2" width="22.625" style="502" customWidth="1"/>
    <col min="3" max="3" width="1" style="502" customWidth="1"/>
    <col min="4" max="4" width="21.625" style="502" customWidth="1"/>
    <col min="5" max="5" width="0.75" style="502" customWidth="1"/>
    <col min="6" max="6" width="13.375" style="502" customWidth="1"/>
    <col min="7" max="7" width="1.25" style="502" customWidth="1"/>
    <col min="8" max="8" width="14.875" style="502" customWidth="1"/>
    <col min="9" max="9" width="0.75" style="502" customWidth="1"/>
    <col min="10" max="10" width="14.25" style="502" customWidth="1"/>
    <col min="11" max="11" width="1.125" style="502" customWidth="1"/>
    <col min="12" max="12" width="14.625" style="502" customWidth="1"/>
    <col min="13" max="13" width="1.125" style="502" customWidth="1"/>
    <col min="14" max="14" width="14.75" style="502" customWidth="1"/>
    <col min="15" max="15" width="1.125" style="502" customWidth="1"/>
    <col min="16" max="16" width="14.375" style="502" customWidth="1"/>
    <col min="17" max="17" width="1.125" style="502" customWidth="1"/>
    <col min="18" max="18" width="14.25" style="502" customWidth="1"/>
    <col min="19" max="19" width="0.875" style="502" customWidth="1"/>
    <col min="20" max="20" width="13.625" style="502" customWidth="1"/>
    <col min="21" max="16384" width="9.125" style="502"/>
  </cols>
  <sheetData>
    <row r="1" spans="1:20">
      <c r="T1" s="502">
        <v>24</v>
      </c>
    </row>
    <row r="2" spans="1:20">
      <c r="A2" s="19" t="s">
        <v>843</v>
      </c>
      <c r="C2" s="19"/>
      <c r="T2" s="414" t="s">
        <v>800</v>
      </c>
    </row>
    <row r="3" spans="1:20"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909" t="s">
        <v>584</v>
      </c>
      <c r="O3" s="909"/>
      <c r="P3" s="909"/>
      <c r="Q3" s="613"/>
      <c r="R3" s="909" t="s">
        <v>585</v>
      </c>
      <c r="S3" s="909"/>
      <c r="T3" s="909"/>
    </row>
    <row r="4" spans="1:20">
      <c r="B4" s="613"/>
      <c r="C4" s="639"/>
      <c r="D4" s="613"/>
      <c r="E4" s="613"/>
      <c r="F4" s="872" t="s">
        <v>844</v>
      </c>
      <c r="G4" s="872"/>
      <c r="H4" s="872"/>
      <c r="I4" s="639"/>
      <c r="J4" s="872" t="s">
        <v>845</v>
      </c>
      <c r="K4" s="872"/>
      <c r="L4" s="872"/>
      <c r="M4" s="613"/>
      <c r="N4" s="910" t="s">
        <v>846</v>
      </c>
      <c r="O4" s="910"/>
      <c r="P4" s="910"/>
      <c r="Q4" s="613"/>
      <c r="R4" s="911" t="s">
        <v>847</v>
      </c>
      <c r="S4" s="911"/>
      <c r="T4" s="911"/>
    </row>
    <row r="5" spans="1:20">
      <c r="B5" s="613"/>
      <c r="C5" s="639"/>
      <c r="D5" s="613"/>
      <c r="E5" s="613"/>
      <c r="F5" s="909" t="s">
        <v>590</v>
      </c>
      <c r="G5" s="909"/>
      <c r="H5" s="909"/>
      <c r="I5" s="639"/>
      <c r="J5" s="909" t="s">
        <v>590</v>
      </c>
      <c r="K5" s="909"/>
      <c r="L5" s="909"/>
      <c r="M5" s="613"/>
      <c r="N5" s="909" t="s">
        <v>590</v>
      </c>
      <c r="O5" s="909"/>
      <c r="P5" s="909"/>
      <c r="Q5" s="613"/>
      <c r="R5" s="909" t="s">
        <v>590</v>
      </c>
      <c r="S5" s="909"/>
      <c r="T5" s="909"/>
    </row>
    <row r="6" spans="1:20">
      <c r="B6" s="638" t="s">
        <v>738</v>
      </c>
      <c r="C6" s="613"/>
      <c r="D6" s="638" t="s">
        <v>848</v>
      </c>
      <c r="E6" s="613"/>
      <c r="F6" s="728" t="s">
        <v>591</v>
      </c>
      <c r="G6" s="176"/>
      <c r="H6" s="728" t="s">
        <v>592</v>
      </c>
      <c r="I6" s="689"/>
      <c r="J6" s="728" t="s">
        <v>591</v>
      </c>
      <c r="K6" s="176"/>
      <c r="L6" s="728" t="s">
        <v>592</v>
      </c>
      <c r="M6" s="639"/>
      <c r="N6" s="728" t="s">
        <v>591</v>
      </c>
      <c r="O6" s="176"/>
      <c r="P6" s="728" t="s">
        <v>592</v>
      </c>
      <c r="Q6" s="639"/>
      <c r="R6" s="728" t="s">
        <v>591</v>
      </c>
      <c r="S6" s="176"/>
      <c r="T6" s="728" t="s">
        <v>592</v>
      </c>
    </row>
    <row r="7" spans="1:20">
      <c r="B7" s="460" t="s">
        <v>647</v>
      </c>
      <c r="C7" s="460"/>
      <c r="D7" s="461" t="s">
        <v>849</v>
      </c>
      <c r="E7" s="461"/>
      <c r="F7" s="502">
        <v>34.99</v>
      </c>
      <c r="G7" s="462"/>
      <c r="H7" s="464">
        <v>34.99</v>
      </c>
      <c r="I7" s="464"/>
      <c r="J7" s="465">
        <v>2500</v>
      </c>
      <c r="K7" s="464"/>
      <c r="L7" s="688">
        <v>2500</v>
      </c>
      <c r="M7" s="465"/>
      <c r="N7" s="688">
        <v>656</v>
      </c>
      <c r="O7" s="688"/>
      <c r="P7" s="688">
        <v>788</v>
      </c>
      <c r="Q7" s="467"/>
      <c r="R7" s="802" t="s">
        <v>1000</v>
      </c>
      <c r="S7" s="804"/>
      <c r="T7" s="804" t="s">
        <v>1000</v>
      </c>
    </row>
    <row r="8" spans="1:20" s="503" customFormat="1" ht="63">
      <c r="B8" s="460" t="s">
        <v>648</v>
      </c>
      <c r="C8" s="460"/>
      <c r="D8" s="461" t="s">
        <v>850</v>
      </c>
      <c r="E8" s="461"/>
      <c r="F8" s="503">
        <v>29.99</v>
      </c>
      <c r="G8" s="462"/>
      <c r="H8" s="464">
        <v>29.99</v>
      </c>
      <c r="I8" s="464"/>
      <c r="J8" s="465">
        <v>250</v>
      </c>
      <c r="K8" s="464"/>
      <c r="L8" s="688">
        <v>250</v>
      </c>
      <c r="M8" s="465"/>
      <c r="N8" s="761">
        <v>-378</v>
      </c>
      <c r="O8" s="761"/>
      <c r="P8" s="761">
        <v>-225</v>
      </c>
      <c r="Q8" s="468"/>
      <c r="R8" s="802" t="s">
        <v>1000</v>
      </c>
      <c r="S8" s="804"/>
      <c r="T8" s="804" t="s">
        <v>1000</v>
      </c>
    </row>
    <row r="9" spans="1:20" s="503" customFormat="1" ht="61.5" customHeight="1">
      <c r="B9" s="460" t="s">
        <v>649</v>
      </c>
      <c r="C9" s="460"/>
      <c r="D9" s="461" t="s">
        <v>851</v>
      </c>
      <c r="E9" s="461"/>
      <c r="F9" s="799">
        <v>40</v>
      </c>
      <c r="G9" s="462"/>
      <c r="H9" s="464">
        <v>40</v>
      </c>
      <c r="I9" s="464"/>
      <c r="J9" s="465">
        <v>250</v>
      </c>
      <c r="K9" s="464"/>
      <c r="L9" s="688">
        <v>250</v>
      </c>
      <c r="M9" s="465"/>
      <c r="N9" s="688">
        <v>119</v>
      </c>
      <c r="O9" s="688"/>
      <c r="P9" s="688">
        <v>85</v>
      </c>
      <c r="Q9" s="466"/>
      <c r="R9" s="802" t="s">
        <v>1000</v>
      </c>
      <c r="S9" s="804"/>
      <c r="T9" s="804" t="s">
        <v>1000</v>
      </c>
    </row>
    <row r="10" spans="1:20" s="503" customFormat="1">
      <c r="B10" s="687" t="s">
        <v>650</v>
      </c>
      <c r="C10" s="462"/>
      <c r="D10" s="508" t="s">
        <v>994</v>
      </c>
      <c r="E10" s="462"/>
      <c r="F10" s="503">
        <v>29.99</v>
      </c>
      <c r="G10" s="465"/>
      <c r="H10" s="636">
        <v>29.99</v>
      </c>
      <c r="I10" s="635"/>
      <c r="J10" s="465">
        <v>250</v>
      </c>
      <c r="K10" s="465"/>
      <c r="L10" s="688">
        <v>250</v>
      </c>
      <c r="M10" s="465"/>
      <c r="N10" s="688">
        <v>79</v>
      </c>
      <c r="O10" s="688"/>
      <c r="P10" s="688">
        <v>50</v>
      </c>
      <c r="Q10" s="635"/>
      <c r="R10" s="804" t="s">
        <v>1000</v>
      </c>
      <c r="S10" s="802"/>
      <c r="T10" s="804" t="s">
        <v>1000</v>
      </c>
    </row>
    <row r="11" spans="1:20" s="503" customFormat="1" ht="42">
      <c r="B11" s="798" t="s">
        <v>655</v>
      </c>
      <c r="C11" s="462"/>
      <c r="D11" s="461" t="s">
        <v>995</v>
      </c>
      <c r="F11" s="503">
        <v>29.99</v>
      </c>
      <c r="H11" s="762" t="s">
        <v>1000</v>
      </c>
      <c r="I11" s="763"/>
      <c r="J11" s="762">
        <v>250</v>
      </c>
      <c r="K11" s="763"/>
      <c r="L11" s="762" t="s">
        <v>1000</v>
      </c>
      <c r="M11" s="763"/>
      <c r="N11" s="764">
        <v>69</v>
      </c>
      <c r="O11" s="764"/>
      <c r="P11" s="762" t="s">
        <v>1000</v>
      </c>
      <c r="Q11" s="763"/>
      <c r="R11" s="805" t="s">
        <v>1000</v>
      </c>
      <c r="S11" s="803"/>
      <c r="T11" s="805" t="s">
        <v>1000</v>
      </c>
    </row>
    <row r="12" spans="1:20" ht="21.75" thickBot="1">
      <c r="D12" s="909" t="s">
        <v>589</v>
      </c>
      <c r="E12" s="909"/>
      <c r="F12" s="909"/>
      <c r="G12" s="909"/>
      <c r="H12" s="909"/>
      <c r="I12" s="909"/>
      <c r="J12" s="909"/>
      <c r="K12" s="909"/>
      <c r="L12" s="909"/>
      <c r="N12" s="800">
        <v>545</v>
      </c>
      <c r="O12" s="613"/>
      <c r="P12" s="801">
        <f>SUM(P7:P11)</f>
        <v>698</v>
      </c>
      <c r="Q12" s="613"/>
      <c r="R12" s="806">
        <f>SUM(R7:R11)</f>
        <v>0</v>
      </c>
      <c r="S12" s="807"/>
      <c r="T12" s="806">
        <f>SUM(T7:T11)</f>
        <v>0</v>
      </c>
    </row>
    <row r="13" spans="1:20" ht="21.75" thickTop="1">
      <c r="D13" s="637"/>
    </row>
    <row r="23" spans="4:16">
      <c r="D23" s="110" t="s">
        <v>992</v>
      </c>
      <c r="P23" s="641" t="s">
        <v>992</v>
      </c>
    </row>
    <row r="24" spans="4:16">
      <c r="D24" s="110" t="s">
        <v>973</v>
      </c>
      <c r="P24" s="727" t="s">
        <v>1080</v>
      </c>
    </row>
    <row r="25" spans="4:16">
      <c r="D25" s="110" t="s">
        <v>991</v>
      </c>
      <c r="J25" s="110" t="s">
        <v>993</v>
      </c>
      <c r="P25" s="641" t="s">
        <v>991</v>
      </c>
    </row>
  </sheetData>
  <mergeCells count="11">
    <mergeCell ref="N3:P3"/>
    <mergeCell ref="R3:T3"/>
    <mergeCell ref="F4:H4"/>
    <mergeCell ref="J4:L4"/>
    <mergeCell ref="N4:P4"/>
    <mergeCell ref="R4:T4"/>
    <mergeCell ref="F5:H5"/>
    <mergeCell ref="J5:L5"/>
    <mergeCell ref="N5:P5"/>
    <mergeCell ref="R5:T5"/>
    <mergeCell ref="D12:L12"/>
  </mergeCells>
  <pageMargins left="0.19685039370078741" right="0.19685039370078741" top="0.59055118110236227" bottom="0.19685039370078741" header="0.31496062992125984" footer="0.31496062992125984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28"/>
  <sheetViews>
    <sheetView showGridLines="0" view="pageBreakPreview" topLeftCell="H13" zoomScale="93" zoomScaleNormal="100" zoomScaleSheetLayoutView="93" workbookViewId="0">
      <selection activeCell="T17" sqref="T17"/>
    </sheetView>
  </sheetViews>
  <sheetFormatPr defaultColWidth="9.125" defaultRowHeight="21"/>
  <cols>
    <col min="1" max="1" width="3" style="413" customWidth="1"/>
    <col min="2" max="2" width="25" style="413" customWidth="1"/>
    <col min="3" max="3" width="1.25" style="413" customWidth="1"/>
    <col min="4" max="4" width="13.375" style="413" customWidth="1"/>
    <col min="5" max="5" width="1.375" style="413" customWidth="1"/>
    <col min="6" max="6" width="14.875" style="413" customWidth="1"/>
    <col min="7" max="7" width="1.125" style="413" customWidth="1"/>
    <col min="8" max="8" width="13.375" style="413" customWidth="1"/>
    <col min="9" max="9" width="1.375" style="413" customWidth="1"/>
    <col min="10" max="10" width="13" style="413" customWidth="1"/>
    <col min="11" max="11" width="1.125" style="413" customWidth="1"/>
    <col min="12" max="12" width="14.25" style="413" customWidth="1"/>
    <col min="13" max="13" width="1.125" style="413" customWidth="1"/>
    <col min="14" max="14" width="14.625" style="413" customWidth="1"/>
    <col min="15" max="15" width="1.125" style="413" customWidth="1"/>
    <col min="16" max="16" width="14.75" style="413" customWidth="1"/>
    <col min="17" max="17" width="1.125" style="413" customWidth="1"/>
    <col min="18" max="18" width="13.875" style="413" customWidth="1"/>
    <col min="19" max="16384" width="9.125" style="413"/>
  </cols>
  <sheetData>
    <row r="1" spans="1:18">
      <c r="R1" s="413">
        <v>25</v>
      </c>
    </row>
    <row r="2" spans="1:18">
      <c r="A2" s="19" t="s">
        <v>852</v>
      </c>
    </row>
    <row r="3" spans="1:18">
      <c r="B3" s="19" t="s">
        <v>853</v>
      </c>
    </row>
    <row r="4" spans="1:18">
      <c r="B4" s="18" t="s">
        <v>1059</v>
      </c>
    </row>
    <row r="5" spans="1:18">
      <c r="B5" s="18"/>
      <c r="R5" s="414" t="s">
        <v>800</v>
      </c>
    </row>
    <row r="6" spans="1:18">
      <c r="B6" s="456"/>
      <c r="C6" s="456"/>
      <c r="D6" s="912" t="s">
        <v>856</v>
      </c>
      <c r="E6" s="912"/>
      <c r="F6" s="912"/>
      <c r="G6" s="457"/>
      <c r="H6" s="912" t="s">
        <v>857</v>
      </c>
      <c r="I6" s="912"/>
      <c r="J6" s="912"/>
      <c r="K6" s="457"/>
      <c r="L6" s="912" t="s">
        <v>854</v>
      </c>
      <c r="M6" s="912"/>
      <c r="N6" s="912"/>
      <c r="O6" s="470"/>
      <c r="P6" s="912" t="s">
        <v>855</v>
      </c>
      <c r="Q6" s="912"/>
      <c r="R6" s="912"/>
    </row>
    <row r="7" spans="1:18">
      <c r="B7" s="456"/>
      <c r="C7" s="456"/>
      <c r="D7" s="909" t="s">
        <v>590</v>
      </c>
      <c r="E7" s="909"/>
      <c r="F7" s="909"/>
      <c r="G7" s="457"/>
      <c r="H7" s="909" t="s">
        <v>590</v>
      </c>
      <c r="I7" s="909"/>
      <c r="J7" s="909"/>
      <c r="K7" s="457"/>
      <c r="L7" s="913" t="s">
        <v>858</v>
      </c>
      <c r="M7" s="913"/>
      <c r="N7" s="913"/>
      <c r="O7" s="808"/>
      <c r="P7" s="913" t="s">
        <v>858</v>
      </c>
      <c r="Q7" s="913"/>
      <c r="R7" s="913"/>
    </row>
    <row r="8" spans="1:18">
      <c r="B8" s="458" t="s">
        <v>738</v>
      </c>
      <c r="C8" s="456"/>
      <c r="D8" s="230" t="s">
        <v>591</v>
      </c>
      <c r="E8" s="421"/>
      <c r="F8" s="230" t="s">
        <v>592</v>
      </c>
      <c r="G8" s="459"/>
      <c r="H8" s="230" t="s">
        <v>591</v>
      </c>
      <c r="I8" s="421"/>
      <c r="J8" s="230" t="s">
        <v>592</v>
      </c>
      <c r="K8" s="459"/>
      <c r="L8" s="230" t="s">
        <v>591</v>
      </c>
      <c r="M8" s="421"/>
      <c r="N8" s="230" t="s">
        <v>735</v>
      </c>
      <c r="O8" s="456"/>
      <c r="P8" s="230" t="s">
        <v>591</v>
      </c>
      <c r="Q8" s="421"/>
      <c r="R8" s="230" t="s">
        <v>735</v>
      </c>
    </row>
    <row r="9" spans="1:18">
      <c r="B9" s="702" t="s">
        <v>736</v>
      </c>
      <c r="C9" s="703"/>
      <c r="D9" s="672">
        <v>0</v>
      </c>
      <c r="E9" s="672"/>
      <c r="F9" s="672">
        <v>0</v>
      </c>
      <c r="G9" s="672">
        <v>0</v>
      </c>
      <c r="H9" s="672">
        <v>0</v>
      </c>
      <c r="I9" s="672"/>
      <c r="J9" s="672">
        <v>0</v>
      </c>
      <c r="K9" s="672">
        <v>0</v>
      </c>
      <c r="L9" s="672">
        <v>0</v>
      </c>
      <c r="M9" s="421"/>
      <c r="N9" s="672">
        <v>74910</v>
      </c>
      <c r="O9" s="456"/>
      <c r="P9" s="672">
        <v>0</v>
      </c>
      <c r="Q9" s="421"/>
      <c r="R9" s="671">
        <v>26441</v>
      </c>
    </row>
    <row r="10" spans="1:18">
      <c r="B10" s="702" t="s">
        <v>737</v>
      </c>
      <c r="C10" s="703"/>
      <c r="D10" s="672">
        <v>0</v>
      </c>
      <c r="E10" s="672"/>
      <c r="F10" s="672">
        <v>0</v>
      </c>
      <c r="G10" s="672">
        <v>0</v>
      </c>
      <c r="H10" s="672">
        <v>0</v>
      </c>
      <c r="I10" s="672"/>
      <c r="J10" s="672">
        <v>0</v>
      </c>
      <c r="K10" s="672">
        <v>0</v>
      </c>
      <c r="L10" s="672">
        <v>0</v>
      </c>
      <c r="M10" s="421"/>
      <c r="N10" s="672">
        <v>81</v>
      </c>
      <c r="O10" s="456"/>
      <c r="P10" s="672">
        <v>0</v>
      </c>
      <c r="Q10" s="421"/>
      <c r="R10" s="671">
        <v>-2525</v>
      </c>
    </row>
    <row r="11" spans="1:18">
      <c r="B11" s="460" t="s">
        <v>647</v>
      </c>
      <c r="C11" s="461"/>
      <c r="D11" s="668">
        <v>7281</v>
      </c>
      <c r="E11" s="669"/>
      <c r="F11" s="670">
        <v>8445</v>
      </c>
      <c r="G11" s="670"/>
      <c r="H11" s="668">
        <v>-5046</v>
      </c>
      <c r="I11" s="669"/>
      <c r="J11" s="670">
        <v>-5810</v>
      </c>
      <c r="K11" s="670"/>
      <c r="L11" s="671">
        <v>2931</v>
      </c>
      <c r="M11" s="670"/>
      <c r="N11" s="672">
        <v>0</v>
      </c>
      <c r="O11" s="670"/>
      <c r="P11" s="671">
        <v>-400</v>
      </c>
      <c r="Q11" s="670"/>
      <c r="R11" s="669">
        <v>0</v>
      </c>
    </row>
    <row r="12" spans="1:18">
      <c r="B12" s="460" t="s">
        <v>648</v>
      </c>
      <c r="C12" s="461"/>
      <c r="D12" s="668">
        <v>9096</v>
      </c>
      <c r="E12" s="669"/>
      <c r="F12" s="670">
        <v>4660</v>
      </c>
      <c r="G12" s="670"/>
      <c r="H12" s="668">
        <v>-8046</v>
      </c>
      <c r="I12" s="669"/>
      <c r="J12" s="670">
        <v>-4145</v>
      </c>
      <c r="K12" s="670"/>
      <c r="L12" s="671">
        <v>7982</v>
      </c>
      <c r="M12" s="670"/>
      <c r="N12" s="672">
        <v>0</v>
      </c>
      <c r="O12" s="670"/>
      <c r="P12" s="671">
        <v>534</v>
      </c>
      <c r="Q12" s="670"/>
      <c r="R12" s="669">
        <v>0</v>
      </c>
    </row>
    <row r="13" spans="1:18">
      <c r="B13" s="460" t="s">
        <v>649</v>
      </c>
      <c r="C13" s="461"/>
      <c r="D13" s="668">
        <v>718</v>
      </c>
      <c r="E13" s="669"/>
      <c r="F13" s="670">
        <v>250</v>
      </c>
      <c r="G13" s="670"/>
      <c r="H13" s="668">
        <v>-422</v>
      </c>
      <c r="I13" s="669"/>
      <c r="J13" s="670">
        <v>-38</v>
      </c>
      <c r="K13" s="670"/>
      <c r="L13" s="671">
        <v>458</v>
      </c>
      <c r="M13" s="670"/>
      <c r="N13" s="672">
        <v>0</v>
      </c>
      <c r="O13" s="670"/>
      <c r="P13" s="671">
        <v>85</v>
      </c>
      <c r="Q13" s="670"/>
      <c r="R13" s="671">
        <v>0</v>
      </c>
    </row>
    <row r="14" spans="1:18">
      <c r="B14" s="460" t="s">
        <v>650</v>
      </c>
      <c r="C14" s="470"/>
      <c r="D14" s="672">
        <v>5924</v>
      </c>
      <c r="E14" s="672"/>
      <c r="F14" s="672">
        <v>200</v>
      </c>
      <c r="G14" s="672"/>
      <c r="H14" s="672">
        <v>-5660</v>
      </c>
      <c r="I14" s="672"/>
      <c r="J14" s="672">
        <v>-35</v>
      </c>
      <c r="K14" s="672"/>
      <c r="L14" s="672">
        <v>5656</v>
      </c>
      <c r="M14" s="672"/>
      <c r="N14" s="672">
        <v>0</v>
      </c>
      <c r="O14" s="668"/>
      <c r="P14" s="673">
        <v>99</v>
      </c>
      <c r="Q14" s="673"/>
      <c r="R14" s="673">
        <v>0</v>
      </c>
    </row>
    <row r="15" spans="1:18">
      <c r="B15" s="460" t="s">
        <v>655</v>
      </c>
      <c r="C15" s="470"/>
      <c r="D15" s="672">
        <v>76</v>
      </c>
      <c r="E15" s="672"/>
      <c r="F15" s="672">
        <v>0</v>
      </c>
      <c r="G15" s="672"/>
      <c r="H15" s="672">
        <v>-21</v>
      </c>
      <c r="I15" s="672"/>
      <c r="J15" s="672">
        <v>0</v>
      </c>
      <c r="K15" s="672"/>
      <c r="L15" s="672">
        <v>0</v>
      </c>
      <c r="M15" s="672"/>
      <c r="N15" s="672">
        <v>0</v>
      </c>
      <c r="O15" s="668"/>
      <c r="P15" s="673">
        <v>-20</v>
      </c>
      <c r="Q15" s="673"/>
      <c r="R15" s="673">
        <v>0</v>
      </c>
    </row>
    <row r="16" spans="1:18" ht="21.75" thickBot="1">
      <c r="D16" s="674">
        <f>SUM(D9:D15)</f>
        <v>23095</v>
      </c>
      <c r="E16" s="675">
        <v>0</v>
      </c>
      <c r="F16" s="674">
        <v>13555</v>
      </c>
      <c r="G16" s="676">
        <v>0</v>
      </c>
      <c r="H16" s="674">
        <f>SUM(H9:H15)</f>
        <v>-19195</v>
      </c>
      <c r="I16" s="675">
        <v>0</v>
      </c>
      <c r="J16" s="674">
        <v>-10028</v>
      </c>
      <c r="K16" s="675">
        <v>0</v>
      </c>
      <c r="L16" s="674">
        <v>17027</v>
      </c>
      <c r="M16" s="675">
        <v>0</v>
      </c>
      <c r="N16" s="674">
        <f>SUM(N9:N15)</f>
        <v>74991</v>
      </c>
      <c r="O16" s="676">
        <v>0</v>
      </c>
      <c r="P16" s="674">
        <v>298</v>
      </c>
      <c r="Q16" s="675">
        <v>0</v>
      </c>
      <c r="R16" s="674">
        <v>23916</v>
      </c>
    </row>
    <row r="17" spans="3:18" ht="21.75" thickTop="1">
      <c r="D17" s="676"/>
      <c r="E17" s="675"/>
      <c r="F17" s="676"/>
      <c r="G17" s="676"/>
      <c r="H17" s="676"/>
      <c r="I17" s="675"/>
      <c r="J17" s="676"/>
      <c r="K17" s="675"/>
      <c r="L17" s="676"/>
      <c r="M17" s="675"/>
      <c r="N17" s="676"/>
      <c r="O17" s="676"/>
      <c r="P17" s="676"/>
      <c r="Q17" s="675"/>
      <c r="R17" s="676"/>
    </row>
    <row r="18" spans="3:18">
      <c r="D18" s="676"/>
      <c r="E18" s="675"/>
      <c r="F18" s="676"/>
      <c r="G18" s="676"/>
      <c r="H18" s="676"/>
      <c r="I18" s="675"/>
      <c r="J18" s="676"/>
      <c r="K18" s="675"/>
      <c r="L18" s="676"/>
      <c r="M18" s="675"/>
      <c r="N18" s="676"/>
      <c r="O18" s="676"/>
      <c r="P18" s="676"/>
      <c r="Q18" s="675"/>
      <c r="R18" s="676"/>
    </row>
    <row r="26" spans="3:18">
      <c r="C26" s="110" t="s">
        <v>992</v>
      </c>
      <c r="P26" s="641" t="s">
        <v>992</v>
      </c>
    </row>
    <row r="27" spans="3:18">
      <c r="C27" s="110" t="s">
        <v>973</v>
      </c>
      <c r="P27" s="727" t="s">
        <v>1080</v>
      </c>
    </row>
    <row r="28" spans="3:18">
      <c r="C28" s="110" t="s">
        <v>991</v>
      </c>
      <c r="J28" s="110" t="s">
        <v>993</v>
      </c>
      <c r="P28" s="641" t="s">
        <v>991</v>
      </c>
    </row>
  </sheetData>
  <mergeCells count="8">
    <mergeCell ref="D7:F7"/>
    <mergeCell ref="H7:J7"/>
    <mergeCell ref="L6:N6"/>
    <mergeCell ref="P6:R6"/>
    <mergeCell ref="D6:F6"/>
    <mergeCell ref="H6:J6"/>
    <mergeCell ref="L7:N7"/>
    <mergeCell ref="P7:R7"/>
  </mergeCells>
  <pageMargins left="0.70866141732283472" right="0.31496062992125984" top="0.74803149606299213" bottom="0.15748031496062992" header="0.31496062992125984" footer="0.31496062992125984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30"/>
  <sheetViews>
    <sheetView showGridLines="0" view="pageBreakPreview" topLeftCell="K16" zoomScaleNormal="100" zoomScaleSheetLayoutView="100" workbookViewId="0">
      <selection activeCell="T17" sqref="T17"/>
    </sheetView>
  </sheetViews>
  <sheetFormatPr defaultColWidth="9.125" defaultRowHeight="21"/>
  <cols>
    <col min="1" max="1" width="3.25" style="413" customWidth="1"/>
    <col min="2" max="2" width="23.625" style="413" customWidth="1"/>
    <col min="3" max="3" width="1" style="413" customWidth="1"/>
    <col min="4" max="4" width="32.125" style="413" customWidth="1"/>
    <col min="5" max="5" width="0.75" style="413" customWidth="1"/>
    <col min="6" max="6" width="13.375" style="413" customWidth="1"/>
    <col min="7" max="7" width="1.25" style="413" customWidth="1"/>
    <col min="8" max="8" width="14.875" style="413" customWidth="1"/>
    <col min="9" max="9" width="0.75" style="413" customWidth="1"/>
    <col min="10" max="10" width="14.25" style="413" customWidth="1"/>
    <col min="11" max="11" width="1.125" style="413" customWidth="1"/>
    <col min="12" max="12" width="14.625" style="413" customWidth="1"/>
    <col min="13" max="13" width="1.125" style="413" customWidth="1"/>
    <col min="14" max="14" width="14.75" style="413" customWidth="1"/>
    <col min="15" max="15" width="1.125" style="413" customWidth="1"/>
    <col min="16" max="16" width="14.375" style="413" customWidth="1"/>
    <col min="17" max="17" width="1.125" style="413" customWidth="1"/>
    <col min="18" max="18" width="14.25" style="413" customWidth="1"/>
    <col min="19" max="19" width="0.875" style="413" customWidth="1"/>
    <col min="20" max="20" width="13.625" style="413" customWidth="1"/>
    <col min="21" max="16384" width="9.125" style="413"/>
  </cols>
  <sheetData>
    <row r="1" spans="1:20">
      <c r="T1" s="413">
        <v>28</v>
      </c>
    </row>
    <row r="2" spans="1:20">
      <c r="A2" s="19" t="s">
        <v>859</v>
      </c>
      <c r="C2" s="19"/>
      <c r="T2" s="414" t="s">
        <v>800</v>
      </c>
    </row>
    <row r="3" spans="1:20"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914" t="s">
        <v>584</v>
      </c>
      <c r="O3" s="914"/>
      <c r="P3" s="914"/>
      <c r="Q3" s="456"/>
      <c r="R3" s="914" t="s">
        <v>585</v>
      </c>
      <c r="S3" s="914"/>
      <c r="T3" s="914"/>
    </row>
    <row r="4" spans="1:20">
      <c r="B4" s="456"/>
      <c r="C4" s="457"/>
      <c r="D4" s="456"/>
      <c r="E4" s="456"/>
      <c r="F4" s="914" t="s">
        <v>844</v>
      </c>
      <c r="G4" s="914"/>
      <c r="H4" s="914"/>
      <c r="I4" s="457"/>
      <c r="J4" s="914" t="s">
        <v>845</v>
      </c>
      <c r="K4" s="914"/>
      <c r="L4" s="914"/>
      <c r="M4" s="456"/>
      <c r="N4" s="915" t="s">
        <v>846</v>
      </c>
      <c r="O4" s="915"/>
      <c r="P4" s="915"/>
      <c r="Q4" s="456"/>
      <c r="R4" s="913" t="s">
        <v>847</v>
      </c>
      <c r="S4" s="913"/>
      <c r="T4" s="913"/>
    </row>
    <row r="5" spans="1:20">
      <c r="B5" s="456"/>
      <c r="C5" s="457"/>
      <c r="D5" s="456"/>
      <c r="E5" s="456"/>
      <c r="F5" s="909" t="s">
        <v>590</v>
      </c>
      <c r="G5" s="909"/>
      <c r="H5" s="909"/>
      <c r="I5" s="457"/>
      <c r="J5" s="909" t="s">
        <v>590</v>
      </c>
      <c r="K5" s="909"/>
      <c r="L5" s="909"/>
      <c r="M5" s="456"/>
      <c r="N5" s="909" t="s">
        <v>590</v>
      </c>
      <c r="O5" s="909"/>
      <c r="P5" s="909"/>
      <c r="Q5" s="456"/>
      <c r="R5" s="909" t="s">
        <v>590</v>
      </c>
      <c r="S5" s="909"/>
      <c r="T5" s="909"/>
    </row>
    <row r="6" spans="1:20">
      <c r="B6" s="458" t="s">
        <v>738</v>
      </c>
      <c r="C6" s="456"/>
      <c r="D6" s="458" t="s">
        <v>848</v>
      </c>
      <c r="E6" s="456"/>
      <c r="F6" s="230" t="s">
        <v>591</v>
      </c>
      <c r="G6" s="421"/>
      <c r="H6" s="230" t="s">
        <v>592</v>
      </c>
      <c r="I6" s="459"/>
      <c r="J6" s="230" t="s">
        <v>591</v>
      </c>
      <c r="K6" s="421"/>
      <c r="L6" s="230" t="s">
        <v>592</v>
      </c>
      <c r="M6" s="456"/>
      <c r="N6" s="230" t="s">
        <v>591</v>
      </c>
      <c r="O6" s="421"/>
      <c r="P6" s="230" t="s">
        <v>592</v>
      </c>
      <c r="Q6" s="456"/>
      <c r="R6" s="230" t="s">
        <v>591</v>
      </c>
      <c r="S6" s="421"/>
      <c r="T6" s="230" t="s">
        <v>592</v>
      </c>
    </row>
    <row r="7" spans="1:20">
      <c r="B7" s="471" t="s">
        <v>860</v>
      </c>
      <c r="C7" s="50"/>
      <c r="D7" s="461" t="s">
        <v>861</v>
      </c>
      <c r="E7" s="461"/>
      <c r="F7" s="809">
        <v>49.99</v>
      </c>
      <c r="G7" s="462"/>
      <c r="H7" s="463">
        <v>49.99</v>
      </c>
      <c r="I7" s="464"/>
      <c r="J7" s="465">
        <v>5000</v>
      </c>
      <c r="K7" s="810"/>
      <c r="L7" s="462">
        <v>5000</v>
      </c>
      <c r="M7" s="811"/>
      <c r="N7" s="465">
        <v>2712</v>
      </c>
      <c r="O7" s="811"/>
      <c r="P7" s="465">
        <v>2678</v>
      </c>
      <c r="Q7" s="811"/>
      <c r="R7" s="811">
        <v>2499.9949999999999</v>
      </c>
      <c r="S7" s="811"/>
      <c r="T7" s="811">
        <v>2499.9949999999999</v>
      </c>
    </row>
    <row r="8" spans="1:20">
      <c r="B8" s="49" t="s">
        <v>862</v>
      </c>
      <c r="C8" s="50"/>
      <c r="D8" s="461" t="s">
        <v>863</v>
      </c>
      <c r="E8" s="461"/>
      <c r="F8" s="502"/>
      <c r="G8" s="462"/>
      <c r="H8" s="463"/>
      <c r="I8" s="464"/>
      <c r="J8" s="465"/>
      <c r="K8" s="464"/>
      <c r="L8" s="462"/>
      <c r="M8" s="466"/>
      <c r="N8" s="465"/>
      <c r="O8" s="466"/>
      <c r="P8" s="465"/>
      <c r="Q8" s="466"/>
      <c r="R8" s="465"/>
      <c r="S8" s="466"/>
      <c r="T8" s="466"/>
    </row>
    <row r="9" spans="1:20" ht="88.5" customHeight="1">
      <c r="A9" s="472"/>
      <c r="B9" s="473" t="s">
        <v>642</v>
      </c>
      <c r="C9" s="474"/>
      <c r="D9" s="461" t="s">
        <v>864</v>
      </c>
      <c r="E9" s="461"/>
      <c r="F9" s="809">
        <v>44.99</v>
      </c>
      <c r="G9" s="462"/>
      <c r="H9" s="812">
        <v>44.99</v>
      </c>
      <c r="I9" s="464"/>
      <c r="J9" s="465">
        <v>250</v>
      </c>
      <c r="K9" s="464"/>
      <c r="L9" s="465">
        <v>250</v>
      </c>
      <c r="M9" s="466"/>
      <c r="N9" s="813">
        <v>-253</v>
      </c>
      <c r="O9" s="811"/>
      <c r="P9" s="813">
        <v>-68</v>
      </c>
      <c r="Q9" s="811"/>
      <c r="R9" s="465">
        <v>0</v>
      </c>
      <c r="S9" s="811"/>
      <c r="T9" s="811">
        <v>0</v>
      </c>
    </row>
    <row r="10" spans="1:20" ht="66" customHeight="1">
      <c r="A10" s="472"/>
      <c r="B10" s="473" t="s">
        <v>643</v>
      </c>
      <c r="C10" s="474"/>
      <c r="D10" s="461" t="s">
        <v>865</v>
      </c>
      <c r="E10" s="461"/>
      <c r="F10" s="814">
        <v>49.99</v>
      </c>
      <c r="G10" s="462"/>
      <c r="H10" s="810">
        <v>49.99</v>
      </c>
      <c r="I10" s="464"/>
      <c r="J10" s="465">
        <v>250</v>
      </c>
      <c r="K10" s="464"/>
      <c r="L10" s="465">
        <v>250</v>
      </c>
      <c r="M10" s="466"/>
      <c r="N10" s="465">
        <v>102</v>
      </c>
      <c r="O10" s="811"/>
      <c r="P10" s="465">
        <v>107</v>
      </c>
      <c r="Q10" s="811"/>
      <c r="R10" s="465">
        <v>0</v>
      </c>
      <c r="S10" s="811"/>
      <c r="T10" s="811">
        <v>0</v>
      </c>
    </row>
    <row r="11" spans="1:20">
      <c r="B11" s="49" t="s">
        <v>644</v>
      </c>
      <c r="C11" s="50"/>
      <c r="D11" s="461" t="s">
        <v>866</v>
      </c>
      <c r="E11" s="461"/>
      <c r="F11" s="814">
        <v>49.99</v>
      </c>
      <c r="G11" s="462"/>
      <c r="H11" s="810">
        <v>49.99</v>
      </c>
      <c r="I11" s="464"/>
      <c r="J11" s="465">
        <v>250</v>
      </c>
      <c r="K11" s="464"/>
      <c r="L11" s="465">
        <v>250</v>
      </c>
      <c r="M11" s="466"/>
      <c r="N11" s="465">
        <v>107</v>
      </c>
      <c r="O11" s="811"/>
      <c r="P11" s="465">
        <v>112</v>
      </c>
      <c r="Q11" s="815"/>
      <c r="R11" s="465">
        <v>0</v>
      </c>
      <c r="S11" s="811"/>
      <c r="T11" s="811">
        <v>0</v>
      </c>
    </row>
    <row r="12" spans="1:20" ht="42">
      <c r="A12" s="469"/>
      <c r="B12" s="791" t="s">
        <v>1028</v>
      </c>
      <c r="C12" s="50"/>
      <c r="D12" s="461" t="s">
        <v>1014</v>
      </c>
      <c r="E12" s="475"/>
      <c r="F12" s="814">
        <v>49.99</v>
      </c>
      <c r="G12" s="462"/>
      <c r="H12" s="810">
        <v>0</v>
      </c>
      <c r="I12" s="464"/>
      <c r="J12" s="465">
        <v>250</v>
      </c>
      <c r="K12" s="464"/>
      <c r="L12" s="465">
        <v>0</v>
      </c>
      <c r="M12" s="466"/>
      <c r="N12" s="465">
        <v>122</v>
      </c>
      <c r="O12" s="811"/>
      <c r="P12" s="465">
        <v>0</v>
      </c>
      <c r="Q12" s="468"/>
      <c r="R12" s="465">
        <v>0</v>
      </c>
      <c r="S12" s="811"/>
      <c r="T12" s="811">
        <v>0</v>
      </c>
    </row>
    <row r="13" spans="1:20" ht="21.75" thickBot="1">
      <c r="B13" s="502"/>
      <c r="C13" s="502"/>
      <c r="D13" s="909" t="s">
        <v>589</v>
      </c>
      <c r="E13" s="909"/>
      <c r="F13" s="909"/>
      <c r="G13" s="909"/>
      <c r="H13" s="909"/>
      <c r="I13" s="909"/>
      <c r="J13" s="909"/>
      <c r="K13" s="909"/>
      <c r="L13" s="909"/>
      <c r="M13" s="502"/>
      <c r="N13" s="816">
        <v>2790</v>
      </c>
      <c r="O13" s="817"/>
      <c r="P13" s="816">
        <f>SUM(P7:P12)</f>
        <v>2829</v>
      </c>
      <c r="Q13" s="817"/>
      <c r="R13" s="816">
        <v>2499.9949999999999</v>
      </c>
      <c r="S13" s="817"/>
      <c r="T13" s="816">
        <v>2499.9949999999999</v>
      </c>
    </row>
    <row r="14" spans="1:20" ht="21.75" thickTop="1">
      <c r="B14" s="725" t="s">
        <v>867</v>
      </c>
    </row>
    <row r="15" spans="1:20">
      <c r="B15" s="502" t="s">
        <v>1029</v>
      </c>
    </row>
    <row r="16" spans="1:20">
      <c r="B16" s="18"/>
      <c r="T16" s="476" t="s">
        <v>800</v>
      </c>
    </row>
    <row r="17" spans="2:18">
      <c r="B17" s="456"/>
      <c r="C17" s="456"/>
      <c r="D17" s="912" t="s">
        <v>856</v>
      </c>
      <c r="E17" s="912"/>
      <c r="F17" s="912"/>
      <c r="G17" s="456"/>
      <c r="H17" s="912" t="s">
        <v>857</v>
      </c>
      <c r="I17" s="912"/>
      <c r="J17" s="912"/>
      <c r="K17" s="456"/>
      <c r="L17" s="912" t="s">
        <v>854</v>
      </c>
      <c r="M17" s="912"/>
      <c r="N17" s="912"/>
      <c r="O17" s="456"/>
      <c r="P17" s="912" t="s">
        <v>855</v>
      </c>
      <c r="Q17" s="912"/>
      <c r="R17" s="912"/>
    </row>
    <row r="18" spans="2:18">
      <c r="B18" s="456"/>
      <c r="C18" s="456"/>
      <c r="D18" s="900" t="s">
        <v>590</v>
      </c>
      <c r="E18" s="900"/>
      <c r="F18" s="900"/>
      <c r="G18" s="639"/>
      <c r="H18" s="900" t="s">
        <v>590</v>
      </c>
      <c r="I18" s="900"/>
      <c r="J18" s="900"/>
      <c r="K18" s="457"/>
      <c r="L18" s="914" t="s">
        <v>858</v>
      </c>
      <c r="M18" s="914"/>
      <c r="N18" s="914"/>
      <c r="O18" s="470"/>
      <c r="P18" s="914" t="s">
        <v>858</v>
      </c>
      <c r="Q18" s="914"/>
      <c r="R18" s="914"/>
    </row>
    <row r="19" spans="2:18">
      <c r="B19" s="458" t="s">
        <v>738</v>
      </c>
      <c r="C19" s="456"/>
      <c r="D19" s="230" t="s">
        <v>591</v>
      </c>
      <c r="E19" s="421"/>
      <c r="F19" s="230" t="s">
        <v>592</v>
      </c>
      <c r="G19" s="459"/>
      <c r="H19" s="230" t="s">
        <v>591</v>
      </c>
      <c r="I19" s="421"/>
      <c r="J19" s="230" t="s">
        <v>592</v>
      </c>
      <c r="K19" s="459"/>
      <c r="L19" s="230" t="s">
        <v>591</v>
      </c>
      <c r="M19" s="421"/>
      <c r="N19" s="230" t="s">
        <v>735</v>
      </c>
      <c r="O19" s="456"/>
      <c r="P19" s="230" t="s">
        <v>591</v>
      </c>
      <c r="Q19" s="421"/>
      <c r="R19" s="230" t="s">
        <v>735</v>
      </c>
    </row>
    <row r="20" spans="2:18">
      <c r="B20" s="49" t="s">
        <v>860</v>
      </c>
      <c r="C20" s="461"/>
      <c r="D20" s="818">
        <v>5885</v>
      </c>
      <c r="E20" s="819"/>
      <c r="F20" s="820">
        <v>6062</v>
      </c>
      <c r="G20" s="679"/>
      <c r="H20" s="821">
        <v>-461</v>
      </c>
      <c r="I20" s="819"/>
      <c r="J20" s="822">
        <v>-705</v>
      </c>
      <c r="K20" s="679"/>
      <c r="L20" s="823">
        <v>464</v>
      </c>
      <c r="M20" s="824"/>
      <c r="N20" s="825">
        <v>570</v>
      </c>
      <c r="O20" s="679"/>
      <c r="P20" s="823">
        <v>67</v>
      </c>
      <c r="Q20" s="824"/>
      <c r="R20" s="823">
        <v>84</v>
      </c>
    </row>
    <row r="21" spans="2:18">
      <c r="B21" s="49" t="s">
        <v>862</v>
      </c>
      <c r="C21" s="461"/>
      <c r="D21" s="630"/>
      <c r="E21" s="633"/>
      <c r="F21" s="632"/>
      <c r="G21" s="632"/>
      <c r="H21" s="630"/>
      <c r="I21" s="633"/>
      <c r="J21" s="670"/>
      <c r="K21" s="632"/>
      <c r="L21" s="631"/>
      <c r="M21" s="632"/>
      <c r="N21" s="669"/>
      <c r="O21" s="632"/>
      <c r="P21" s="633"/>
      <c r="Q21" s="632"/>
      <c r="R21" s="631"/>
    </row>
    <row r="22" spans="2:18">
      <c r="B22" s="49" t="s">
        <v>642</v>
      </c>
      <c r="C22" s="461"/>
      <c r="D22" s="826">
        <v>8863</v>
      </c>
      <c r="E22" s="819"/>
      <c r="F22" s="811">
        <v>7029</v>
      </c>
      <c r="G22" s="679"/>
      <c r="H22" s="827">
        <v>-8868</v>
      </c>
      <c r="I22" s="819"/>
      <c r="J22" s="828">
        <v>-6754</v>
      </c>
      <c r="K22" s="679"/>
      <c r="L22" s="823">
        <v>6373</v>
      </c>
      <c r="M22" s="824"/>
      <c r="N22" s="825">
        <v>0</v>
      </c>
      <c r="O22" s="679"/>
      <c r="P22" s="823">
        <v>-280</v>
      </c>
      <c r="Q22" s="824"/>
      <c r="R22" s="829">
        <v>0</v>
      </c>
    </row>
    <row r="23" spans="2:18">
      <c r="B23" s="49" t="s">
        <v>643</v>
      </c>
      <c r="C23" s="461"/>
      <c r="D23" s="750">
        <v>250</v>
      </c>
      <c r="E23" s="745"/>
      <c r="F23" s="751">
        <v>251</v>
      </c>
      <c r="G23" s="746"/>
      <c r="H23" s="752">
        <v>-45</v>
      </c>
      <c r="I23" s="745"/>
      <c r="J23" s="794">
        <v>-37</v>
      </c>
      <c r="K23" s="746"/>
      <c r="L23" s="747">
        <v>0</v>
      </c>
      <c r="M23" s="748"/>
      <c r="N23" s="795">
        <v>0</v>
      </c>
      <c r="O23" s="746"/>
      <c r="P23" s="747">
        <v>-9</v>
      </c>
      <c r="Q23" s="748"/>
      <c r="R23" s="749">
        <v>0</v>
      </c>
    </row>
    <row r="24" spans="2:18">
      <c r="B24" s="49" t="s">
        <v>644</v>
      </c>
      <c r="C24" s="461"/>
      <c r="D24" s="750">
        <v>250</v>
      </c>
      <c r="E24" s="745"/>
      <c r="F24" s="751">
        <v>250</v>
      </c>
      <c r="G24" s="746"/>
      <c r="H24" s="752">
        <v>-36</v>
      </c>
      <c r="I24" s="745"/>
      <c r="J24" s="794">
        <v>-27</v>
      </c>
      <c r="K24" s="746"/>
      <c r="L24" s="747">
        <v>0</v>
      </c>
      <c r="M24" s="748"/>
      <c r="N24" s="795">
        <v>0</v>
      </c>
      <c r="O24" s="746"/>
      <c r="P24" s="747">
        <v>-9</v>
      </c>
      <c r="Q24" s="748"/>
      <c r="R24" s="749">
        <v>0</v>
      </c>
    </row>
    <row r="25" spans="2:18">
      <c r="B25" s="49" t="s">
        <v>1028</v>
      </c>
      <c r="C25" s="756"/>
      <c r="D25" s="750">
        <v>250</v>
      </c>
      <c r="E25" s="745"/>
      <c r="F25" s="751">
        <v>0</v>
      </c>
      <c r="G25" s="746"/>
      <c r="H25" s="752">
        <v>-7</v>
      </c>
      <c r="I25" s="745"/>
      <c r="J25" s="794">
        <v>0</v>
      </c>
      <c r="K25" s="746"/>
      <c r="L25" s="747">
        <v>0</v>
      </c>
      <c r="M25" s="748"/>
      <c r="N25" s="795">
        <v>0</v>
      </c>
      <c r="O25" s="746"/>
      <c r="P25" s="747">
        <v>-7</v>
      </c>
      <c r="Q25" s="748"/>
      <c r="R25" s="749">
        <v>0</v>
      </c>
    </row>
    <row r="26" spans="2:18" ht="21.75" thickBot="1">
      <c r="B26" s="502"/>
      <c r="C26" s="502"/>
      <c r="D26" s="753">
        <v>15498</v>
      </c>
      <c r="E26" s="754"/>
      <c r="F26" s="753">
        <v>13592</v>
      </c>
      <c r="G26" s="746"/>
      <c r="H26" s="755">
        <v>-9417</v>
      </c>
      <c r="I26" s="754"/>
      <c r="J26" s="755">
        <v>-7523</v>
      </c>
      <c r="K26" s="746"/>
      <c r="L26" s="753">
        <v>6837</v>
      </c>
      <c r="M26" s="754"/>
      <c r="N26" s="753">
        <f>SUM(N20:N25)</f>
        <v>570</v>
      </c>
      <c r="O26" s="746"/>
      <c r="P26" s="755">
        <v>-238</v>
      </c>
      <c r="Q26" s="754"/>
      <c r="R26" s="753">
        <f>SUM(R20:R25)</f>
        <v>84</v>
      </c>
    </row>
    <row r="27" spans="2:18" ht="21.75" thickTop="1">
      <c r="B27" s="502"/>
      <c r="C27" s="502"/>
      <c r="D27" s="792"/>
      <c r="E27" s="754"/>
      <c r="F27" s="792"/>
      <c r="G27" s="746"/>
      <c r="H27" s="793"/>
      <c r="I27" s="754"/>
      <c r="J27" s="793"/>
      <c r="K27" s="746"/>
      <c r="L27" s="792"/>
      <c r="M27" s="754"/>
      <c r="N27" s="792"/>
      <c r="O27" s="746"/>
      <c r="P27" s="793"/>
      <c r="Q27" s="754"/>
      <c r="R27" s="792"/>
    </row>
    <row r="28" spans="2:18">
      <c r="D28" s="110" t="s">
        <v>992</v>
      </c>
      <c r="P28" s="641" t="s">
        <v>992</v>
      </c>
    </row>
    <row r="29" spans="2:18">
      <c r="D29" s="110" t="s">
        <v>973</v>
      </c>
      <c r="P29" s="727" t="s">
        <v>1080</v>
      </c>
    </row>
    <row r="30" spans="2:18">
      <c r="D30" s="110" t="s">
        <v>991</v>
      </c>
      <c r="J30" s="110" t="s">
        <v>993</v>
      </c>
      <c r="P30" s="641" t="s">
        <v>991</v>
      </c>
    </row>
  </sheetData>
  <mergeCells count="19">
    <mergeCell ref="L18:N18"/>
    <mergeCell ref="P18:R18"/>
    <mergeCell ref="H18:J18"/>
    <mergeCell ref="D18:F18"/>
    <mergeCell ref="D13:L13"/>
    <mergeCell ref="L17:N17"/>
    <mergeCell ref="P17:R17"/>
    <mergeCell ref="D17:F17"/>
    <mergeCell ref="H17:J17"/>
    <mergeCell ref="F5:H5"/>
    <mergeCell ref="J5:L5"/>
    <mergeCell ref="N5:P5"/>
    <mergeCell ref="R5:T5"/>
    <mergeCell ref="N3:P3"/>
    <mergeCell ref="R3:T3"/>
    <mergeCell ref="F4:H4"/>
    <mergeCell ref="J4:L4"/>
    <mergeCell ref="N4:P4"/>
    <mergeCell ref="R4:T4"/>
  </mergeCells>
  <printOptions horizontalCentered="1"/>
  <pageMargins left="0.23622047244094491" right="0.23622047244094491" top="0.6692913385826772" bottom="0.15748031496062992" header="0.31496062992125984" footer="0.31496062992125984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S35"/>
  <sheetViews>
    <sheetView showGridLines="0" view="pageBreakPreview" topLeftCell="J1" zoomScaleNormal="100" zoomScaleSheetLayoutView="100" workbookViewId="0">
      <selection activeCell="T17" sqref="T17"/>
    </sheetView>
  </sheetViews>
  <sheetFormatPr defaultRowHeight="21"/>
  <cols>
    <col min="1" max="2" width="3.625" style="704" customWidth="1"/>
    <col min="3" max="3" width="8.625" style="704" customWidth="1"/>
    <col min="4" max="5" width="18.375" style="704" customWidth="1"/>
    <col min="6" max="6" width="0.875" style="704" customWidth="1"/>
    <col min="7" max="7" width="18.375" style="704" customWidth="1"/>
    <col min="8" max="8" width="0.875" style="705" customWidth="1"/>
    <col min="9" max="9" width="14.875" style="704" customWidth="1"/>
    <col min="10" max="10" width="0.875" style="704" customWidth="1"/>
    <col min="11" max="11" width="14.875" style="704" customWidth="1"/>
    <col min="12" max="12" width="0.875" style="705" customWidth="1"/>
    <col min="13" max="13" width="14.875" style="704" customWidth="1"/>
    <col min="14" max="14" width="0.875" style="704" customWidth="1"/>
    <col min="15" max="15" width="14.875" style="704" customWidth="1"/>
    <col min="16" max="16" width="0.875" style="704" customWidth="1"/>
    <col min="17" max="17" width="14.875" style="704" customWidth="1"/>
    <col min="18" max="18" width="0.875" style="704" customWidth="1"/>
    <col min="19" max="19" width="14.875" style="704" customWidth="1"/>
    <col min="20" max="16384" width="9" style="704"/>
  </cols>
  <sheetData>
    <row r="1" spans="1:19" ht="18.75" customHeight="1">
      <c r="S1" s="704">
        <v>36</v>
      </c>
    </row>
    <row r="2" spans="1:19" ht="19.5" customHeight="1">
      <c r="A2" s="579" t="s">
        <v>792</v>
      </c>
      <c r="B2" s="706"/>
    </row>
    <row r="3" spans="1:19" ht="18.75" customHeight="1">
      <c r="A3" s="707"/>
      <c r="B3" s="708"/>
      <c r="C3" s="709" t="s">
        <v>793</v>
      </c>
    </row>
    <row r="4" spans="1:19" ht="18.75" customHeight="1">
      <c r="A4" s="707"/>
      <c r="B4" s="709" t="s">
        <v>794</v>
      </c>
      <c r="C4" s="708"/>
    </row>
    <row r="5" spans="1:19" ht="18.75" customHeight="1">
      <c r="A5" s="707"/>
      <c r="B5" s="709"/>
      <c r="C5" s="708" t="s">
        <v>788</v>
      </c>
    </row>
    <row r="6" spans="1:19" ht="18.75" customHeight="1">
      <c r="A6" s="707"/>
      <c r="B6" s="709" t="s">
        <v>773</v>
      </c>
      <c r="C6" s="708" t="s">
        <v>787</v>
      </c>
    </row>
    <row r="7" spans="1:19" ht="18.75" customHeight="1">
      <c r="A7" s="707"/>
      <c r="B7" s="709" t="s">
        <v>774</v>
      </c>
      <c r="C7" s="708" t="s">
        <v>789</v>
      </c>
    </row>
    <row r="8" spans="1:19" ht="17.25" customHeight="1">
      <c r="S8" s="710" t="s">
        <v>800</v>
      </c>
    </row>
    <row r="9" spans="1:19" s="707" customFormat="1" ht="17.25" customHeight="1">
      <c r="E9" s="712"/>
      <c r="F9" s="713"/>
      <c r="G9" s="713"/>
      <c r="H9" s="713"/>
      <c r="I9" s="918" t="s">
        <v>584</v>
      </c>
      <c r="J9" s="918"/>
      <c r="K9" s="918"/>
      <c r="L9" s="918"/>
      <c r="M9" s="918"/>
      <c r="N9" s="918"/>
      <c r="O9" s="918"/>
      <c r="P9" s="918"/>
      <c r="Q9" s="918"/>
      <c r="R9" s="918"/>
      <c r="S9" s="918"/>
    </row>
    <row r="10" spans="1:19" s="707" customFormat="1" ht="11.25" customHeight="1">
      <c r="D10" s="712"/>
      <c r="E10" s="712"/>
      <c r="F10" s="712"/>
      <c r="G10" s="712"/>
      <c r="H10" s="713"/>
      <c r="I10" s="917" t="s">
        <v>790</v>
      </c>
      <c r="J10" s="917"/>
      <c r="K10" s="917"/>
      <c r="L10" s="765"/>
      <c r="M10" s="919" t="s">
        <v>791</v>
      </c>
      <c r="N10" s="919"/>
      <c r="O10" s="919"/>
      <c r="P10" s="765"/>
      <c r="Q10" s="917" t="s">
        <v>589</v>
      </c>
      <c r="R10" s="917"/>
      <c r="S10" s="917"/>
    </row>
    <row r="11" spans="1:19" s="707" customFormat="1" ht="11.25" customHeight="1">
      <c r="D11" s="712"/>
      <c r="E11" s="921"/>
      <c r="F11" s="921"/>
      <c r="G11" s="921"/>
      <c r="H11" s="713"/>
      <c r="I11" s="918"/>
      <c r="J11" s="918"/>
      <c r="K11" s="918"/>
      <c r="L11" s="713"/>
      <c r="M11" s="920"/>
      <c r="N11" s="920"/>
      <c r="O11" s="920"/>
      <c r="P11" s="713"/>
      <c r="Q11" s="918"/>
      <c r="R11" s="918"/>
      <c r="S11" s="918"/>
    </row>
    <row r="12" spans="1:19" s="707" customFormat="1" ht="17.25" customHeight="1">
      <c r="E12" s="712"/>
      <c r="F12" s="713"/>
      <c r="G12" s="713"/>
      <c r="H12" s="713"/>
      <c r="I12" s="916" t="s">
        <v>583</v>
      </c>
      <c r="J12" s="916"/>
      <c r="K12" s="916"/>
      <c r="L12" s="916"/>
      <c r="M12" s="916"/>
      <c r="N12" s="916"/>
      <c r="O12" s="916"/>
      <c r="P12" s="916"/>
      <c r="Q12" s="916"/>
      <c r="R12" s="916"/>
      <c r="S12" s="916"/>
    </row>
    <row r="13" spans="1:19" s="707" customFormat="1" ht="17.25" customHeight="1">
      <c r="D13" s="711"/>
      <c r="E13" s="714"/>
      <c r="F13" s="712"/>
      <c r="G13" s="714"/>
      <c r="H13" s="712"/>
      <c r="I13" s="715">
        <v>2018</v>
      </c>
      <c r="J13" s="723"/>
      <c r="K13" s="715">
        <v>2017</v>
      </c>
      <c r="L13" s="711"/>
      <c r="M13" s="715">
        <v>2018</v>
      </c>
      <c r="N13" s="723"/>
      <c r="O13" s="715">
        <v>2017</v>
      </c>
      <c r="P13" s="723"/>
      <c r="Q13" s="715">
        <v>2018</v>
      </c>
      <c r="R13" s="723"/>
      <c r="S13" s="715">
        <v>2017</v>
      </c>
    </row>
    <row r="14" spans="1:19" ht="18.75" customHeight="1">
      <c r="B14" s="716" t="s">
        <v>775</v>
      </c>
      <c r="C14" s="716"/>
      <c r="D14" s="717"/>
      <c r="E14" s="714"/>
      <c r="F14" s="707"/>
      <c r="G14" s="714"/>
      <c r="H14" s="766"/>
      <c r="I14" s="767">
        <v>84383</v>
      </c>
      <c r="J14" s="768"/>
      <c r="K14" s="767">
        <v>45653</v>
      </c>
      <c r="L14" s="768"/>
      <c r="M14" s="767">
        <v>238421</v>
      </c>
      <c r="N14" s="768"/>
      <c r="O14" s="768">
        <v>210500</v>
      </c>
      <c r="P14" s="768"/>
      <c r="Q14" s="767">
        <f>I14+M14</f>
        <v>322804</v>
      </c>
      <c r="R14" s="768"/>
      <c r="S14" s="768">
        <f>O14+K14</f>
        <v>256153</v>
      </c>
    </row>
    <row r="15" spans="1:19" ht="18.75" customHeight="1">
      <c r="B15" s="716" t="s">
        <v>776</v>
      </c>
      <c r="C15" s="716"/>
      <c r="D15" s="717"/>
      <c r="E15" s="714"/>
      <c r="F15" s="707"/>
      <c r="G15" s="714"/>
      <c r="H15" s="766"/>
      <c r="I15" s="769">
        <v>-63724</v>
      </c>
      <c r="J15" s="768"/>
      <c r="K15" s="769">
        <v>-35824</v>
      </c>
      <c r="L15" s="768"/>
      <c r="M15" s="769">
        <v>-180051</v>
      </c>
      <c r="N15" s="768"/>
      <c r="O15" s="770">
        <v>-152723</v>
      </c>
      <c r="P15" s="768"/>
      <c r="Q15" s="767">
        <f>I15+M15</f>
        <v>-243775</v>
      </c>
      <c r="R15" s="768"/>
      <c r="S15" s="770">
        <f>K15+O15</f>
        <v>-188547</v>
      </c>
    </row>
    <row r="16" spans="1:19" s="707" customFormat="1" ht="18.75" customHeight="1">
      <c r="B16" s="718" t="s">
        <v>777</v>
      </c>
      <c r="C16" s="718"/>
      <c r="D16" s="719"/>
      <c r="E16" s="714"/>
      <c r="G16" s="714"/>
      <c r="H16" s="766"/>
      <c r="I16" s="771">
        <f>SUM(I14:I15)</f>
        <v>20659</v>
      </c>
      <c r="J16" s="772"/>
      <c r="K16" s="771">
        <f>SUM(K14:K15)</f>
        <v>9829</v>
      </c>
      <c r="L16" s="772"/>
      <c r="M16" s="771">
        <f>SUM(M14:M15)</f>
        <v>58370</v>
      </c>
      <c r="N16" s="772"/>
      <c r="O16" s="771">
        <f>SUM(O14:O15)</f>
        <v>57777</v>
      </c>
      <c r="P16" s="772"/>
      <c r="Q16" s="771">
        <f>SUM(Q14:Q15)</f>
        <v>79029</v>
      </c>
      <c r="R16" s="772"/>
      <c r="S16" s="771">
        <f>SUM(S14:S15)</f>
        <v>67606</v>
      </c>
    </row>
    <row r="17" spans="2:19" s="707" customFormat="1" ht="18.75" customHeight="1">
      <c r="B17" s="716" t="s">
        <v>1030</v>
      </c>
      <c r="C17" s="718"/>
      <c r="D17" s="719"/>
      <c r="E17" s="714"/>
      <c r="G17" s="714"/>
      <c r="H17" s="766"/>
      <c r="I17" s="772"/>
      <c r="J17" s="772"/>
      <c r="K17" s="772"/>
      <c r="L17" s="772"/>
      <c r="M17" s="772"/>
      <c r="N17" s="772"/>
      <c r="O17" s="772"/>
      <c r="P17" s="772"/>
      <c r="Q17" s="768">
        <v>74701</v>
      </c>
      <c r="R17" s="772"/>
      <c r="S17" s="768">
        <v>2232</v>
      </c>
    </row>
    <row r="18" spans="2:19" ht="18.75" customHeight="1">
      <c r="B18" s="716" t="s">
        <v>778</v>
      </c>
      <c r="C18" s="716"/>
      <c r="D18" s="717"/>
      <c r="E18" s="714"/>
      <c r="F18" s="707"/>
      <c r="G18" s="714"/>
      <c r="H18" s="766"/>
      <c r="I18" s="768"/>
      <c r="J18" s="768"/>
      <c r="K18" s="768"/>
      <c r="L18" s="768"/>
      <c r="M18" s="768"/>
      <c r="N18" s="768"/>
      <c r="O18" s="768"/>
      <c r="P18" s="768"/>
      <c r="Q18" s="768">
        <v>0</v>
      </c>
      <c r="R18" s="768"/>
      <c r="S18" s="768">
        <v>49524</v>
      </c>
    </row>
    <row r="19" spans="2:19" ht="18.75" customHeight="1">
      <c r="B19" s="721" t="s">
        <v>661</v>
      </c>
      <c r="C19" s="716"/>
      <c r="D19" s="717"/>
      <c r="E19" s="714"/>
      <c r="F19" s="707"/>
      <c r="G19" s="714"/>
      <c r="H19" s="766"/>
      <c r="I19" s="768"/>
      <c r="J19" s="768"/>
      <c r="K19" s="768"/>
      <c r="L19" s="768"/>
      <c r="M19" s="768"/>
      <c r="N19" s="768"/>
      <c r="O19" s="768"/>
      <c r="P19" s="768"/>
      <c r="Q19" s="768">
        <v>4357</v>
      </c>
      <c r="R19" s="768"/>
      <c r="S19" s="768">
        <v>3653</v>
      </c>
    </row>
    <row r="20" spans="2:19" s="707" customFormat="1" ht="18.75" customHeight="1">
      <c r="B20" s="722" t="s">
        <v>779</v>
      </c>
      <c r="C20" s="722"/>
      <c r="D20" s="723"/>
      <c r="E20" s="714"/>
      <c r="G20" s="714"/>
      <c r="H20" s="766"/>
      <c r="I20" s="768"/>
      <c r="J20" s="768"/>
      <c r="K20" s="768"/>
      <c r="L20" s="768"/>
      <c r="M20" s="768"/>
      <c r="N20" s="768"/>
      <c r="O20" s="768"/>
      <c r="P20" s="768"/>
      <c r="Q20" s="768">
        <v>-24216</v>
      </c>
      <c r="R20" s="768"/>
      <c r="S20" s="768">
        <v>-26141</v>
      </c>
    </row>
    <row r="21" spans="2:19" s="707" customFormat="1" ht="18.75" customHeight="1">
      <c r="B21" s="722" t="s">
        <v>668</v>
      </c>
      <c r="C21" s="722"/>
      <c r="D21" s="723"/>
      <c r="E21" s="714"/>
      <c r="G21" s="714"/>
      <c r="H21" s="766"/>
      <c r="I21" s="768"/>
      <c r="J21" s="768"/>
      <c r="K21" s="768"/>
      <c r="L21" s="768"/>
      <c r="M21" s="768"/>
      <c r="N21" s="768"/>
      <c r="O21" s="768"/>
      <c r="P21" s="768"/>
      <c r="Q21" s="770">
        <v>-42367</v>
      </c>
      <c r="R21" s="768"/>
      <c r="S21" s="768">
        <v>-29134</v>
      </c>
    </row>
    <row r="22" spans="2:19" s="707" customFormat="1" ht="18.75" customHeight="1">
      <c r="B22" s="721" t="s">
        <v>780</v>
      </c>
      <c r="C22" s="721"/>
      <c r="D22" s="723"/>
      <c r="E22" s="714"/>
      <c r="G22" s="714"/>
      <c r="H22" s="766"/>
      <c r="I22" s="768"/>
      <c r="J22" s="768"/>
      <c r="K22" s="768"/>
      <c r="L22" s="768"/>
      <c r="M22" s="768"/>
      <c r="N22" s="768"/>
      <c r="O22" s="768"/>
      <c r="P22" s="768"/>
      <c r="Q22" s="772">
        <f>SUM(Q16:Q21)</f>
        <v>91504</v>
      </c>
      <c r="R22" s="772"/>
      <c r="S22" s="773">
        <v>67740</v>
      </c>
    </row>
    <row r="23" spans="2:19" s="707" customFormat="1" ht="18.75" customHeight="1">
      <c r="B23" s="721" t="s">
        <v>781</v>
      </c>
      <c r="C23" s="721"/>
      <c r="D23" s="723"/>
      <c r="E23" s="714"/>
      <c r="G23" s="714"/>
      <c r="H23" s="766"/>
      <c r="I23" s="768"/>
      <c r="J23" s="768"/>
      <c r="K23" s="768"/>
      <c r="L23" s="768"/>
      <c r="M23" s="768"/>
      <c r="N23" s="768"/>
      <c r="O23" s="768"/>
      <c r="P23" s="768"/>
      <c r="Q23" s="768">
        <v>-375</v>
      </c>
      <c r="R23" s="768"/>
      <c r="S23" s="768">
        <v>42</v>
      </c>
    </row>
    <row r="24" spans="2:19" s="707" customFormat="1" ht="18.75" customHeight="1">
      <c r="B24" s="721" t="s">
        <v>782</v>
      </c>
      <c r="C24" s="721"/>
      <c r="D24" s="723"/>
      <c r="E24" s="714"/>
      <c r="G24" s="714"/>
      <c r="H24" s="766"/>
      <c r="I24" s="768"/>
      <c r="J24" s="768"/>
      <c r="K24" s="768"/>
      <c r="L24" s="768"/>
      <c r="M24" s="768"/>
      <c r="N24" s="768"/>
      <c r="O24" s="768"/>
      <c r="P24" s="768"/>
      <c r="Q24" s="768">
        <v>-412</v>
      </c>
      <c r="R24" s="768"/>
      <c r="S24" s="768">
        <v>3077</v>
      </c>
    </row>
    <row r="25" spans="2:19" s="707" customFormat="1" ht="18.75" customHeight="1">
      <c r="B25" s="724" t="s">
        <v>783</v>
      </c>
      <c r="C25" s="721"/>
      <c r="D25" s="723"/>
      <c r="E25" s="714"/>
      <c r="G25" s="714"/>
      <c r="H25" s="766"/>
      <c r="I25" s="768"/>
      <c r="J25" s="768"/>
      <c r="K25" s="768"/>
      <c r="L25" s="768"/>
      <c r="M25" s="768"/>
      <c r="N25" s="768"/>
      <c r="O25" s="768"/>
      <c r="P25" s="768"/>
      <c r="Q25" s="773">
        <f>SUM(Q22:Q24)</f>
        <v>90717</v>
      </c>
      <c r="R25" s="772"/>
      <c r="S25" s="773">
        <v>70859</v>
      </c>
    </row>
    <row r="26" spans="2:19" s="707" customFormat="1" ht="18.75" customHeight="1">
      <c r="B26" s="721" t="s">
        <v>784</v>
      </c>
      <c r="C26" s="721"/>
      <c r="D26" s="723"/>
      <c r="E26" s="714"/>
      <c r="G26" s="714"/>
      <c r="H26" s="766"/>
      <c r="I26" s="768"/>
      <c r="J26" s="768"/>
      <c r="K26" s="768"/>
      <c r="L26" s="768"/>
      <c r="M26" s="768"/>
      <c r="N26" s="768"/>
      <c r="O26" s="768"/>
      <c r="P26" s="768"/>
      <c r="Q26" s="768">
        <v>-10054</v>
      </c>
      <c r="R26" s="768"/>
      <c r="S26" s="768">
        <v>-6927</v>
      </c>
    </row>
    <row r="27" spans="2:19" s="707" customFormat="1" ht="18.75" customHeight="1">
      <c r="B27" s="724" t="s">
        <v>785</v>
      </c>
      <c r="C27" s="724"/>
      <c r="D27" s="724"/>
      <c r="E27" s="714"/>
      <c r="G27" s="714"/>
      <c r="H27" s="766"/>
      <c r="I27" s="772"/>
      <c r="J27" s="772"/>
      <c r="K27" s="772"/>
      <c r="L27" s="772"/>
      <c r="M27" s="772"/>
      <c r="N27" s="772"/>
      <c r="O27" s="772"/>
      <c r="P27" s="772"/>
      <c r="Q27" s="773">
        <f>SUM(Q25:Q26)</f>
        <v>80663</v>
      </c>
      <c r="R27" s="772"/>
      <c r="S27" s="773">
        <v>63932</v>
      </c>
    </row>
    <row r="28" spans="2:19" s="707" customFormat="1" ht="18.75" customHeight="1">
      <c r="B28" s="721" t="s">
        <v>786</v>
      </c>
      <c r="C28" s="724"/>
      <c r="D28" s="723"/>
      <c r="E28" s="714"/>
      <c r="G28" s="714"/>
      <c r="H28" s="766"/>
      <c r="I28" s="768"/>
      <c r="J28" s="768"/>
      <c r="K28" s="768"/>
      <c r="L28" s="768"/>
      <c r="M28" s="768"/>
      <c r="N28" s="768"/>
      <c r="O28" s="768"/>
      <c r="P28" s="768"/>
      <c r="Q28" s="768">
        <v>-24576</v>
      </c>
      <c r="R28" s="768"/>
      <c r="S28" s="768">
        <v>-10890</v>
      </c>
    </row>
    <row r="29" spans="2:19" s="707" customFormat="1" ht="18.75" customHeight="1" thickBot="1">
      <c r="B29" s="724" t="s">
        <v>1010</v>
      </c>
      <c r="C29" s="724"/>
      <c r="D29" s="719"/>
      <c r="E29" s="714"/>
      <c r="G29" s="714"/>
      <c r="H29" s="766"/>
      <c r="I29" s="772"/>
      <c r="J29" s="772"/>
      <c r="K29" s="772"/>
      <c r="L29" s="772"/>
      <c r="M29" s="772"/>
      <c r="N29" s="772"/>
      <c r="O29" s="772"/>
      <c r="P29" s="772"/>
      <c r="Q29" s="774">
        <f>SUM(Q27:Q28)</f>
        <v>56087</v>
      </c>
      <c r="R29" s="772"/>
      <c r="S29" s="774">
        <v>53042</v>
      </c>
    </row>
    <row r="30" spans="2:19" s="707" customFormat="1" ht="19.5" customHeight="1" thickTop="1">
      <c r="C30" s="704" t="s">
        <v>795</v>
      </c>
      <c r="D30" s="719"/>
      <c r="H30" s="766"/>
      <c r="I30" s="720"/>
      <c r="J30" s="720"/>
      <c r="K30" s="720"/>
      <c r="L30" s="720"/>
      <c r="M30" s="720"/>
      <c r="N30" s="720"/>
      <c r="O30" s="720"/>
      <c r="P30" s="720"/>
      <c r="Q30" s="720"/>
      <c r="R30" s="720"/>
      <c r="S30" s="720"/>
    </row>
    <row r="31" spans="2:19" ht="19.5" customHeight="1">
      <c r="C31" s="704" t="s">
        <v>797</v>
      </c>
    </row>
    <row r="32" spans="2:19" ht="19.5" customHeight="1">
      <c r="B32" s="704" t="s">
        <v>798</v>
      </c>
    </row>
    <row r="33" spans="4:17">
      <c r="D33" s="110" t="s">
        <v>992</v>
      </c>
      <c r="F33" s="502"/>
      <c r="G33" s="502"/>
      <c r="H33" s="775"/>
      <c r="I33" s="502"/>
      <c r="J33" s="502"/>
      <c r="K33" s="502"/>
      <c r="L33" s="502"/>
      <c r="M33" s="502"/>
      <c r="N33" s="502"/>
      <c r="O33" s="502"/>
      <c r="P33" s="502"/>
      <c r="Q33" s="641" t="s">
        <v>992</v>
      </c>
    </row>
    <row r="34" spans="4:17">
      <c r="D34" s="110" t="s">
        <v>973</v>
      </c>
      <c r="F34" s="502"/>
      <c r="G34" s="502"/>
      <c r="H34" s="775"/>
      <c r="I34" s="502"/>
      <c r="J34" s="502"/>
      <c r="K34" s="502"/>
      <c r="L34" s="502"/>
      <c r="M34" s="502"/>
      <c r="N34" s="502"/>
      <c r="O34" s="502"/>
      <c r="P34" s="502"/>
      <c r="Q34" s="727" t="s">
        <v>1080</v>
      </c>
    </row>
    <row r="35" spans="4:17">
      <c r="D35" s="110" t="s">
        <v>991</v>
      </c>
      <c r="F35" s="502"/>
      <c r="G35" s="502"/>
      <c r="H35" s="775"/>
      <c r="I35" s="502"/>
      <c r="J35" s="502"/>
      <c r="K35" s="110" t="s">
        <v>993</v>
      </c>
      <c r="L35" s="502"/>
      <c r="M35" s="502"/>
      <c r="N35" s="502"/>
      <c r="O35" s="502"/>
      <c r="P35" s="502"/>
      <c r="Q35" s="641" t="s">
        <v>991</v>
      </c>
    </row>
  </sheetData>
  <mergeCells count="6">
    <mergeCell ref="I9:S9"/>
    <mergeCell ref="I12:S12"/>
    <mergeCell ref="I10:K11"/>
    <mergeCell ref="M10:O11"/>
    <mergeCell ref="Q10:S11"/>
    <mergeCell ref="E11:G11"/>
  </mergeCells>
  <pageMargins left="0.51181102362204722" right="0.19685039370078741" top="0.59055118110236227" bottom="0.19685039370078741" header="0" footer="0"/>
  <pageSetup paperSize="9" scale="8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T53"/>
  <sheetViews>
    <sheetView showGridLines="0" view="pageBreakPreview" topLeftCell="A32" zoomScale="82" zoomScaleNormal="100" zoomScaleSheetLayoutView="82" workbookViewId="0">
      <selection activeCell="K45" sqref="K45"/>
    </sheetView>
  </sheetViews>
  <sheetFormatPr defaultRowHeight="21"/>
  <cols>
    <col min="1" max="2" width="3.625" style="268" customWidth="1"/>
    <col min="3" max="3" width="8.625" style="268" customWidth="1"/>
    <col min="4" max="4" width="16.375" style="268" customWidth="1"/>
    <col min="5" max="5" width="14.125" style="268" customWidth="1"/>
    <col min="6" max="6" width="0.875" style="268" customWidth="1"/>
    <col min="7" max="7" width="14.125" style="268" customWidth="1"/>
    <col min="8" max="8" width="0.875" style="268" customWidth="1"/>
    <col min="9" max="9" width="14.125" style="268" customWidth="1"/>
    <col min="10" max="10" width="0.875" style="268" customWidth="1"/>
    <col min="11" max="11" width="14.125" style="268" customWidth="1"/>
    <col min="12" max="12" width="0.875" style="269" customWidth="1"/>
    <col min="13" max="13" width="14.125" style="268" customWidth="1"/>
    <col min="14" max="14" width="0.875" style="268" customWidth="1"/>
    <col min="15" max="15" width="14.125" style="268" customWidth="1"/>
    <col min="16" max="16" width="0.875" style="268" customWidth="1"/>
    <col min="17" max="17" width="14.125" style="268" customWidth="1"/>
    <col min="18" max="18" width="0.875" style="268" customWidth="1"/>
    <col min="19" max="19" width="14.125" style="268" customWidth="1"/>
    <col min="20" max="20" width="14.375" style="268" bestFit="1" customWidth="1"/>
    <col min="21" max="16384" width="9" style="268"/>
  </cols>
  <sheetData>
    <row r="1" spans="1:19" ht="18" customHeight="1">
      <c r="S1" s="268">
        <v>27</v>
      </c>
    </row>
    <row r="2" spans="1:19" ht="18.75" customHeight="1">
      <c r="A2" s="270" t="s">
        <v>501</v>
      </c>
      <c r="B2" s="271"/>
    </row>
    <row r="3" spans="1:19">
      <c r="A3" s="272"/>
      <c r="B3" s="273"/>
      <c r="C3" s="274" t="s">
        <v>493</v>
      </c>
    </row>
    <row r="4" spans="1:19" ht="19.5" customHeight="1">
      <c r="A4" s="272"/>
      <c r="B4" s="274" t="s">
        <v>492</v>
      </c>
      <c r="C4" s="273"/>
    </row>
    <row r="5" spans="1:19" ht="18.75" customHeight="1">
      <c r="A5" s="272"/>
      <c r="B5" s="274"/>
      <c r="C5" s="273" t="s">
        <v>491</v>
      </c>
    </row>
    <row r="6" spans="1:19">
      <c r="A6" s="272"/>
      <c r="B6" s="274" t="s">
        <v>375</v>
      </c>
      <c r="C6" s="273" t="s">
        <v>494</v>
      </c>
    </row>
    <row r="7" spans="1:19" ht="18" customHeight="1">
      <c r="A7" s="272"/>
      <c r="B7" s="274"/>
      <c r="C7" s="273" t="s">
        <v>557</v>
      </c>
    </row>
    <row r="8" spans="1:19" ht="19.5" customHeight="1">
      <c r="A8" s="272"/>
      <c r="B8" s="274" t="s">
        <v>379</v>
      </c>
      <c r="C8" s="273" t="s">
        <v>489</v>
      </c>
    </row>
    <row r="9" spans="1:19">
      <c r="A9" s="272"/>
      <c r="B9" s="274"/>
      <c r="C9" s="273" t="s">
        <v>558</v>
      </c>
    </row>
    <row r="10" spans="1:19">
      <c r="A10" s="272"/>
      <c r="B10" s="274" t="s">
        <v>382</v>
      </c>
      <c r="C10" s="273" t="s">
        <v>383</v>
      </c>
    </row>
    <row r="11" spans="1:19">
      <c r="A11" s="272"/>
      <c r="C11" s="268" t="s">
        <v>495</v>
      </c>
    </row>
    <row r="12" spans="1:19" ht="18" customHeight="1">
      <c r="S12" s="275" t="s">
        <v>474</v>
      </c>
    </row>
    <row r="13" spans="1:19" s="272" customFormat="1" ht="16.5" customHeight="1">
      <c r="E13" s="922" t="s">
        <v>2</v>
      </c>
      <c r="F13" s="922"/>
      <c r="G13" s="922"/>
      <c r="H13" s="922"/>
      <c r="I13" s="922"/>
      <c r="J13" s="922"/>
      <c r="K13" s="922"/>
      <c r="L13" s="922"/>
      <c r="M13" s="922"/>
      <c r="N13" s="922"/>
      <c r="O13" s="922"/>
      <c r="P13" s="922"/>
      <c r="Q13" s="922"/>
      <c r="R13" s="922"/>
      <c r="S13" s="922"/>
    </row>
    <row r="14" spans="1:19" s="272" customFormat="1">
      <c r="D14" s="277"/>
      <c r="E14" s="923" t="s">
        <v>466</v>
      </c>
      <c r="F14" s="923"/>
      <c r="G14" s="923"/>
      <c r="H14" s="306"/>
      <c r="I14" s="924" t="s">
        <v>467</v>
      </c>
      <c r="J14" s="924"/>
      <c r="K14" s="924"/>
      <c r="L14" s="307"/>
      <c r="M14" s="924" t="s">
        <v>468</v>
      </c>
      <c r="N14" s="924"/>
      <c r="O14" s="924"/>
      <c r="P14" s="307"/>
      <c r="Q14" s="924" t="s">
        <v>16</v>
      </c>
      <c r="R14" s="924"/>
      <c r="S14" s="924"/>
    </row>
    <row r="15" spans="1:19" s="272" customFormat="1" ht="16.5" customHeight="1">
      <c r="D15" s="277"/>
      <c r="E15" s="926" t="s">
        <v>389</v>
      </c>
      <c r="F15" s="926"/>
      <c r="G15" s="926"/>
      <c r="H15" s="306"/>
      <c r="I15" s="926" t="s">
        <v>469</v>
      </c>
      <c r="J15" s="926"/>
      <c r="K15" s="926"/>
      <c r="L15" s="277"/>
      <c r="M15" s="925"/>
      <c r="N15" s="925"/>
      <c r="O15" s="925"/>
      <c r="P15" s="277"/>
      <c r="Q15" s="925"/>
      <c r="R15" s="925"/>
      <c r="S15" s="925"/>
    </row>
    <row r="16" spans="1:19" s="272" customFormat="1">
      <c r="E16" s="927" t="s">
        <v>498</v>
      </c>
      <c r="F16" s="927"/>
      <c r="G16" s="927"/>
      <c r="H16" s="927"/>
      <c r="I16" s="927"/>
      <c r="J16" s="927"/>
      <c r="K16" s="927"/>
      <c r="L16" s="927"/>
      <c r="M16" s="927"/>
      <c r="N16" s="927"/>
      <c r="O16" s="927"/>
      <c r="P16" s="927"/>
      <c r="Q16" s="927"/>
      <c r="R16" s="927"/>
      <c r="S16" s="927"/>
    </row>
    <row r="17" spans="1:19" s="272" customFormat="1" ht="18" customHeight="1">
      <c r="D17" s="354"/>
      <c r="E17" s="357" t="s">
        <v>499</v>
      </c>
      <c r="G17" s="357" t="s">
        <v>488</v>
      </c>
      <c r="I17" s="357" t="s">
        <v>499</v>
      </c>
      <c r="K17" s="357" t="s">
        <v>488</v>
      </c>
      <c r="L17" s="354"/>
      <c r="M17" s="357" t="s">
        <v>499</v>
      </c>
      <c r="O17" s="357" t="s">
        <v>488</v>
      </c>
      <c r="Q17" s="357" t="s">
        <v>499</v>
      </c>
      <c r="S17" s="357" t="s">
        <v>488</v>
      </c>
    </row>
    <row r="18" spans="1:19">
      <c r="B18" s="278" t="s">
        <v>392</v>
      </c>
      <c r="C18" s="278"/>
      <c r="D18" s="279"/>
      <c r="E18" s="280">
        <v>139958905</v>
      </c>
      <c r="F18" s="280"/>
      <c r="G18" s="280">
        <v>120720523</v>
      </c>
      <c r="H18" s="280"/>
      <c r="I18" s="280">
        <v>112254545</v>
      </c>
      <c r="J18" s="280"/>
      <c r="K18" s="280">
        <v>104611249</v>
      </c>
      <c r="L18" s="280"/>
      <c r="M18" s="280">
        <v>13922841</v>
      </c>
      <c r="N18" s="280"/>
      <c r="O18" s="280">
        <v>12323085</v>
      </c>
      <c r="P18" s="280"/>
      <c r="Q18" s="280">
        <v>266136291</v>
      </c>
      <c r="R18" s="280"/>
      <c r="S18" s="280">
        <v>237654857</v>
      </c>
    </row>
    <row r="19" spans="1:19">
      <c r="B19" s="278" t="s">
        <v>393</v>
      </c>
      <c r="C19" s="278"/>
      <c r="D19" s="279"/>
      <c r="E19" s="322">
        <v>18182418</v>
      </c>
      <c r="F19" s="280"/>
      <c r="G19" s="322">
        <v>23517592</v>
      </c>
      <c r="H19" s="280"/>
      <c r="I19" s="322">
        <v>4723328</v>
      </c>
      <c r="J19" s="280"/>
      <c r="K19" s="322">
        <v>6265856</v>
      </c>
      <c r="L19" s="280"/>
      <c r="M19" s="322">
        <v>10301840</v>
      </c>
      <c r="N19" s="280"/>
      <c r="O19" s="322">
        <v>9616908</v>
      </c>
      <c r="P19" s="280"/>
      <c r="Q19" s="322">
        <v>33207586</v>
      </c>
      <c r="R19" s="280"/>
      <c r="S19" s="322">
        <v>39400356</v>
      </c>
    </row>
    <row r="20" spans="1:19" s="272" customFormat="1" ht="19.5" customHeight="1">
      <c r="B20" s="281" t="s">
        <v>24</v>
      </c>
      <c r="C20" s="281"/>
      <c r="D20" s="282"/>
      <c r="E20" s="323">
        <v>158141323</v>
      </c>
      <c r="F20" s="283"/>
      <c r="G20" s="323">
        <v>144238115</v>
      </c>
      <c r="H20" s="283"/>
      <c r="I20" s="323">
        <v>116977873</v>
      </c>
      <c r="J20" s="283"/>
      <c r="K20" s="323">
        <v>110877105</v>
      </c>
      <c r="L20" s="283"/>
      <c r="M20" s="323">
        <v>24224681</v>
      </c>
      <c r="N20" s="283"/>
      <c r="O20" s="323">
        <v>21939993</v>
      </c>
      <c r="P20" s="283"/>
      <c r="Q20" s="323">
        <v>299343877</v>
      </c>
      <c r="R20" s="283"/>
      <c r="S20" s="323">
        <v>277055213</v>
      </c>
    </row>
    <row r="21" spans="1:19">
      <c r="B21" s="278" t="s">
        <v>8</v>
      </c>
      <c r="C21" s="278"/>
      <c r="D21" s="279"/>
      <c r="E21" s="280">
        <v>67438801</v>
      </c>
      <c r="F21" s="280"/>
      <c r="G21" s="280">
        <v>62821524</v>
      </c>
      <c r="H21" s="280"/>
      <c r="I21" s="280">
        <v>33952701</v>
      </c>
      <c r="J21" s="280"/>
      <c r="K21" s="280">
        <v>33955935</v>
      </c>
      <c r="L21" s="280"/>
      <c r="M21" s="280">
        <v>6184494</v>
      </c>
      <c r="N21" s="280"/>
      <c r="O21" s="280">
        <v>3843736</v>
      </c>
      <c r="P21" s="280"/>
      <c r="Q21" s="280">
        <v>107575996</v>
      </c>
      <c r="R21" s="280"/>
      <c r="S21" s="280">
        <v>100621195</v>
      </c>
    </row>
    <row r="22" spans="1:19" ht="18" customHeight="1">
      <c r="B22" s="284" t="s">
        <v>9</v>
      </c>
      <c r="C22" s="278"/>
      <c r="D22" s="279"/>
      <c r="E22" s="280">
        <v>835697</v>
      </c>
      <c r="F22" s="280"/>
      <c r="G22" s="280">
        <v>81870</v>
      </c>
      <c r="H22" s="280"/>
      <c r="I22" s="280">
        <v>2866146</v>
      </c>
      <c r="J22" s="280"/>
      <c r="K22" s="280">
        <v>346054</v>
      </c>
      <c r="L22" s="280"/>
      <c r="M22" s="280">
        <v>72383</v>
      </c>
      <c r="N22" s="280"/>
      <c r="O22" s="280">
        <v>241178</v>
      </c>
      <c r="P22" s="280"/>
      <c r="Q22" s="280">
        <v>3774226</v>
      </c>
      <c r="R22" s="280"/>
      <c r="S22" s="280">
        <v>669102</v>
      </c>
    </row>
    <row r="23" spans="1:19" s="272" customFormat="1" ht="17.25" customHeight="1">
      <c r="B23" s="285" t="s">
        <v>470</v>
      </c>
      <c r="C23" s="285"/>
      <c r="D23" s="286"/>
      <c r="E23" s="280">
        <v>-20587260</v>
      </c>
      <c r="F23" s="283"/>
      <c r="G23" s="280">
        <v>-19823609</v>
      </c>
      <c r="H23" s="280"/>
      <c r="I23" s="280">
        <v>-23294915</v>
      </c>
      <c r="J23" s="280"/>
      <c r="K23" s="280">
        <v>-20667209</v>
      </c>
      <c r="L23" s="280"/>
      <c r="M23" s="280">
        <v>-3310661</v>
      </c>
      <c r="N23" s="280"/>
      <c r="O23" s="280">
        <v>-2809493</v>
      </c>
      <c r="P23" s="280"/>
      <c r="Q23" s="280">
        <v>-47192836</v>
      </c>
      <c r="R23" s="280"/>
      <c r="S23" s="280">
        <v>-43300311</v>
      </c>
    </row>
    <row r="24" spans="1:19" s="272" customFormat="1" ht="18" customHeight="1">
      <c r="B24" s="284" t="s">
        <v>10</v>
      </c>
      <c r="C24" s="284"/>
      <c r="D24" s="286"/>
      <c r="E24" s="322">
        <v>-4164049</v>
      </c>
      <c r="F24" s="283"/>
      <c r="G24" s="322">
        <v>-1333033</v>
      </c>
      <c r="H24" s="280"/>
      <c r="I24" s="322">
        <v>-268252</v>
      </c>
      <c r="J24" s="280"/>
      <c r="K24" s="322">
        <v>-277021</v>
      </c>
      <c r="L24" s="280"/>
      <c r="M24" s="322">
        <v>-55076</v>
      </c>
      <c r="N24" s="280"/>
      <c r="O24" s="322">
        <v>-13197</v>
      </c>
      <c r="P24" s="280"/>
      <c r="Q24" s="322">
        <v>-4487377</v>
      </c>
      <c r="R24" s="280"/>
      <c r="S24" s="322">
        <v>-1623251</v>
      </c>
    </row>
    <row r="25" spans="1:19" s="272" customFormat="1" ht="20.25" customHeight="1">
      <c r="B25" s="287" t="s">
        <v>11</v>
      </c>
      <c r="C25" s="287"/>
      <c r="D25" s="287"/>
      <c r="E25" s="283">
        <v>43523189</v>
      </c>
      <c r="F25" s="283"/>
      <c r="G25" s="283">
        <v>41746752</v>
      </c>
      <c r="H25" s="283"/>
      <c r="I25" s="283">
        <v>13255680</v>
      </c>
      <c r="J25" s="283"/>
      <c r="K25" s="283">
        <v>13357759</v>
      </c>
      <c r="L25" s="283"/>
      <c r="M25" s="283">
        <v>2891140</v>
      </c>
      <c r="N25" s="283"/>
      <c r="O25" s="283">
        <v>1262224</v>
      </c>
      <c r="P25" s="283"/>
      <c r="Q25" s="283">
        <v>59670009</v>
      </c>
      <c r="R25" s="283"/>
      <c r="S25" s="283">
        <v>56366735</v>
      </c>
    </row>
    <row r="26" spans="1:19" s="272" customFormat="1" ht="19.5" customHeight="1">
      <c r="B26" s="284" t="s">
        <v>12</v>
      </c>
      <c r="C26" s="287"/>
      <c r="D26" s="286"/>
      <c r="E26" s="280">
        <v>-3748617</v>
      </c>
      <c r="F26" s="283"/>
      <c r="G26" s="280">
        <v>-6770333</v>
      </c>
      <c r="H26" s="280"/>
      <c r="I26" s="280">
        <v>-2334597</v>
      </c>
      <c r="J26" s="280"/>
      <c r="K26" s="280">
        <v>-2405276</v>
      </c>
      <c r="L26" s="280"/>
      <c r="M26" s="280">
        <v>-85336</v>
      </c>
      <c r="N26" s="280"/>
      <c r="O26" s="280">
        <v>-121210</v>
      </c>
      <c r="P26" s="280"/>
      <c r="Q26" s="280">
        <v>-6168550</v>
      </c>
      <c r="R26" s="280"/>
      <c r="S26" s="280">
        <v>-9296819</v>
      </c>
    </row>
    <row r="27" spans="1:19" s="272" customFormat="1" ht="19.5" customHeight="1" thickBot="1">
      <c r="B27" s="287" t="s">
        <v>13</v>
      </c>
      <c r="C27" s="287"/>
      <c r="D27" s="282"/>
      <c r="E27" s="324">
        <v>39774572</v>
      </c>
      <c r="F27" s="283"/>
      <c r="G27" s="324">
        <v>34976419</v>
      </c>
      <c r="H27" s="283"/>
      <c r="I27" s="324">
        <v>10921083</v>
      </c>
      <c r="J27" s="283"/>
      <c r="K27" s="324">
        <v>10952483</v>
      </c>
      <c r="L27" s="283"/>
      <c r="M27" s="324">
        <v>2805804</v>
      </c>
      <c r="N27" s="283"/>
      <c r="O27" s="324">
        <v>1141014</v>
      </c>
      <c r="P27" s="283"/>
      <c r="Q27" s="324">
        <v>53501459</v>
      </c>
      <c r="R27" s="283"/>
      <c r="S27" s="324">
        <v>47069916</v>
      </c>
    </row>
    <row r="28" spans="1:19" s="272" customFormat="1" ht="19.5" customHeight="1" thickTop="1">
      <c r="B28" s="287"/>
      <c r="C28" s="287"/>
      <c r="D28" s="282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</row>
    <row r="29" spans="1:19" s="272" customFormat="1">
      <c r="B29" s="268" t="s">
        <v>490</v>
      </c>
      <c r="C29" s="287"/>
      <c r="D29" s="282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</row>
    <row r="30" spans="1:19" s="272" customFormat="1">
      <c r="B30" s="287"/>
      <c r="C30" s="287"/>
      <c r="D30" s="282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R30" s="283"/>
      <c r="S30" s="280">
        <v>28</v>
      </c>
    </row>
    <row r="31" spans="1:19" s="272" customFormat="1">
      <c r="A31" s="270" t="s">
        <v>502</v>
      </c>
      <c r="B31" s="287"/>
      <c r="C31" s="287"/>
      <c r="D31" s="282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0"/>
    </row>
    <row r="32" spans="1:19">
      <c r="B32" s="308" t="s">
        <v>471</v>
      </c>
      <c r="E32" s="280"/>
      <c r="F32" s="280"/>
      <c r="G32" s="280"/>
      <c r="H32" s="280"/>
      <c r="I32" s="280"/>
      <c r="J32" s="280"/>
      <c r="K32" s="280"/>
      <c r="L32" s="280"/>
      <c r="M32" s="309"/>
      <c r="N32" s="310"/>
      <c r="O32" s="311"/>
      <c r="P32" s="280"/>
      <c r="Q32" s="280"/>
      <c r="R32" s="280"/>
      <c r="S32" s="280"/>
    </row>
    <row r="33" spans="1:20">
      <c r="B33" s="284"/>
      <c r="C33" s="284"/>
      <c r="D33" s="280"/>
      <c r="S33" s="275" t="s">
        <v>474</v>
      </c>
    </row>
    <row r="34" spans="1:20">
      <c r="B34" s="325"/>
      <c r="D34" s="306"/>
      <c r="E34" s="922" t="s">
        <v>2</v>
      </c>
      <c r="F34" s="922"/>
      <c r="G34" s="922"/>
      <c r="H34" s="922"/>
      <c r="I34" s="922"/>
      <c r="J34" s="922"/>
      <c r="K34" s="922"/>
      <c r="L34" s="922"/>
      <c r="M34" s="922"/>
      <c r="N34" s="922"/>
      <c r="O34" s="922"/>
      <c r="P34" s="922"/>
      <c r="Q34" s="922"/>
      <c r="R34" s="922"/>
      <c r="S34" s="922"/>
    </row>
    <row r="35" spans="1:20">
      <c r="B35" s="272"/>
      <c r="C35" s="272"/>
      <c r="D35" s="277"/>
      <c r="E35" s="923" t="s">
        <v>466</v>
      </c>
      <c r="F35" s="923"/>
      <c r="G35" s="923"/>
      <c r="H35" s="306"/>
      <c r="I35" s="924" t="s">
        <v>467</v>
      </c>
      <c r="J35" s="924"/>
      <c r="K35" s="924"/>
      <c r="L35" s="307"/>
      <c r="M35" s="924" t="s">
        <v>468</v>
      </c>
      <c r="N35" s="924"/>
      <c r="O35" s="924"/>
      <c r="P35" s="307"/>
      <c r="Q35" s="924" t="s">
        <v>16</v>
      </c>
      <c r="R35" s="924"/>
      <c r="S35" s="924"/>
    </row>
    <row r="36" spans="1:20">
      <c r="B36" s="272"/>
      <c r="C36" s="272"/>
      <c r="D36" s="306"/>
      <c r="E36" s="926" t="s">
        <v>389</v>
      </c>
      <c r="F36" s="926"/>
      <c r="G36" s="926"/>
      <c r="H36" s="306"/>
      <c r="I36" s="926" t="s">
        <v>469</v>
      </c>
      <c r="J36" s="926"/>
      <c r="K36" s="926"/>
      <c r="L36" s="277"/>
      <c r="M36" s="925"/>
      <c r="N36" s="925"/>
      <c r="O36" s="925"/>
      <c r="P36" s="277"/>
      <c r="Q36" s="925"/>
      <c r="R36" s="925"/>
      <c r="S36" s="925"/>
    </row>
    <row r="37" spans="1:20">
      <c r="B37" s="272"/>
      <c r="C37" s="272"/>
      <c r="D37" s="306"/>
      <c r="E37" s="923" t="s">
        <v>476</v>
      </c>
      <c r="F37" s="923"/>
      <c r="G37" s="923"/>
      <c r="H37" s="306"/>
      <c r="I37" s="923" t="s">
        <v>476</v>
      </c>
      <c r="J37" s="923"/>
      <c r="K37" s="923"/>
      <c r="L37" s="277"/>
      <c r="M37" s="923" t="s">
        <v>476</v>
      </c>
      <c r="N37" s="923"/>
      <c r="O37" s="923"/>
      <c r="P37" s="277"/>
      <c r="Q37" s="923" t="s">
        <v>476</v>
      </c>
      <c r="R37" s="923"/>
      <c r="S37" s="923"/>
    </row>
    <row r="38" spans="1:20">
      <c r="D38" s="326"/>
      <c r="E38" s="327" t="s">
        <v>496</v>
      </c>
      <c r="F38" s="328"/>
      <c r="G38" s="327" t="s">
        <v>497</v>
      </c>
      <c r="H38" s="328"/>
      <c r="I38" s="327" t="s">
        <v>496</v>
      </c>
      <c r="J38" s="328"/>
      <c r="K38" s="327" t="s">
        <v>497</v>
      </c>
      <c r="L38" s="329"/>
      <c r="M38" s="327" t="s">
        <v>496</v>
      </c>
      <c r="N38" s="328"/>
      <c r="O38" s="327" t="s">
        <v>497</v>
      </c>
      <c r="P38" s="328"/>
      <c r="Q38" s="327" t="s">
        <v>496</v>
      </c>
      <c r="R38" s="328"/>
      <c r="S38" s="327" t="s">
        <v>497</v>
      </c>
    </row>
    <row r="39" spans="1:20">
      <c r="B39" s="285" t="s">
        <v>478</v>
      </c>
      <c r="C39" s="285"/>
      <c r="D39" s="326"/>
      <c r="E39" s="312">
        <v>790652977</v>
      </c>
      <c r="F39" s="312"/>
      <c r="G39" s="330">
        <v>802161863</v>
      </c>
      <c r="H39" s="269"/>
      <c r="I39" s="312">
        <v>46526360</v>
      </c>
      <c r="J39" s="312"/>
      <c r="K39" s="330">
        <v>50666347</v>
      </c>
      <c r="M39" s="331">
        <v>68499166</v>
      </c>
      <c r="N39" s="269"/>
      <c r="O39" s="332">
        <v>68776990</v>
      </c>
      <c r="P39" s="269"/>
      <c r="Q39" s="280">
        <v>905678503</v>
      </c>
      <c r="R39" s="269"/>
      <c r="S39" s="332">
        <v>921605200</v>
      </c>
      <c r="T39" s="340"/>
    </row>
    <row r="40" spans="1:20">
      <c r="B40" s="285" t="s">
        <v>472</v>
      </c>
      <c r="C40" s="285"/>
      <c r="D40" s="333"/>
      <c r="E40" s="312">
        <v>370005155</v>
      </c>
      <c r="F40" s="312"/>
      <c r="G40" s="330">
        <v>330094460</v>
      </c>
      <c r="H40" s="269"/>
      <c r="I40" s="312">
        <v>289357256</v>
      </c>
      <c r="J40" s="312"/>
      <c r="K40" s="330">
        <v>286481680</v>
      </c>
      <c r="M40" s="331">
        <v>52659731</v>
      </c>
      <c r="N40" s="269"/>
      <c r="O40" s="334">
        <v>57205839</v>
      </c>
      <c r="P40" s="269"/>
      <c r="Q40" s="280">
        <v>712022142</v>
      </c>
      <c r="R40" s="269"/>
      <c r="S40" s="334">
        <v>673781979</v>
      </c>
      <c r="T40" s="340"/>
    </row>
    <row r="41" spans="1:20" ht="21.75" thickBot="1">
      <c r="B41" s="286" t="s">
        <v>473</v>
      </c>
      <c r="C41" s="286"/>
      <c r="D41" s="333"/>
      <c r="E41" s="335">
        <v>1160658132</v>
      </c>
      <c r="F41" s="333"/>
      <c r="G41" s="336">
        <v>1132256323</v>
      </c>
      <c r="H41" s="276"/>
      <c r="I41" s="335">
        <v>335883616</v>
      </c>
      <c r="J41" s="337"/>
      <c r="K41" s="338">
        <v>337148027</v>
      </c>
      <c r="L41" s="265"/>
      <c r="M41" s="335">
        <v>121158897</v>
      </c>
      <c r="N41" s="276"/>
      <c r="O41" s="339">
        <v>125982829</v>
      </c>
      <c r="P41" s="276"/>
      <c r="Q41" s="335">
        <v>1617700645</v>
      </c>
      <c r="R41" s="265"/>
      <c r="S41" s="339">
        <v>1595387179</v>
      </c>
    </row>
    <row r="42" spans="1:20" ht="21.75" thickTop="1">
      <c r="A42" s="405"/>
      <c r="B42" s="405"/>
      <c r="C42" s="928" t="s">
        <v>657</v>
      </c>
      <c r="D42" s="928"/>
      <c r="E42" s="928"/>
      <c r="F42" s="928"/>
      <c r="G42" s="928"/>
      <c r="H42" s="928"/>
      <c r="I42" s="928"/>
    </row>
    <row r="43" spans="1:20">
      <c r="A43" s="405"/>
      <c r="B43" s="405"/>
      <c r="C43" s="930" t="s">
        <v>584</v>
      </c>
      <c r="D43" s="930"/>
      <c r="E43" s="930"/>
      <c r="F43" s="930"/>
      <c r="G43" s="930"/>
      <c r="H43" s="930"/>
      <c r="I43" s="930"/>
    </row>
    <row r="44" spans="1:20">
      <c r="A44" s="405"/>
      <c r="B44" s="405"/>
      <c r="C44" s="929" t="s">
        <v>587</v>
      </c>
      <c r="D44" s="929"/>
      <c r="E44" s="929"/>
      <c r="F44" s="401"/>
      <c r="G44" s="929" t="s">
        <v>685</v>
      </c>
      <c r="H44" s="929"/>
      <c r="I44" s="929"/>
    </row>
    <row r="45" spans="1:20">
      <c r="A45" s="405"/>
      <c r="B45" s="405"/>
      <c r="C45" s="403"/>
      <c r="D45" s="403"/>
      <c r="E45" s="403" t="s">
        <v>686</v>
      </c>
      <c r="F45" s="404"/>
      <c r="G45" s="403"/>
      <c r="H45" s="403"/>
      <c r="I45" s="403" t="s">
        <v>686</v>
      </c>
    </row>
    <row r="46" spans="1:20">
      <c r="A46" s="405"/>
      <c r="B46" s="405"/>
      <c r="C46" s="406" t="s">
        <v>687</v>
      </c>
      <c r="D46" s="407"/>
      <c r="E46" s="406" t="s">
        <v>688</v>
      </c>
      <c r="F46" s="403"/>
      <c r="G46" s="406" t="s">
        <v>687</v>
      </c>
      <c r="H46" s="407"/>
      <c r="I46" s="406" t="s">
        <v>688</v>
      </c>
    </row>
    <row r="47" spans="1:20">
      <c r="A47" s="408" t="s">
        <v>689</v>
      </c>
      <c r="B47" s="397"/>
      <c r="C47" s="409"/>
      <c r="D47" s="397"/>
      <c r="E47" s="409"/>
      <c r="F47" s="397"/>
      <c r="G47" s="409"/>
      <c r="H47" s="397"/>
      <c r="I47" s="409"/>
    </row>
    <row r="48" spans="1:20">
      <c r="A48" s="397"/>
      <c r="B48" s="405" t="s">
        <v>690</v>
      </c>
      <c r="C48" s="399">
        <v>198899856</v>
      </c>
      <c r="D48" s="399"/>
      <c r="E48" s="399">
        <v>447220411</v>
      </c>
      <c r="F48" s="399"/>
      <c r="G48" s="399">
        <v>64790320.430000007</v>
      </c>
      <c r="H48" s="399"/>
      <c r="I48" s="399">
        <v>63240537</v>
      </c>
    </row>
    <row r="49" spans="1:9">
      <c r="A49" s="397"/>
      <c r="B49" s="405" t="s">
        <v>691</v>
      </c>
      <c r="C49" s="399">
        <v>133905492</v>
      </c>
      <c r="D49" s="399"/>
      <c r="E49" s="399">
        <v>135592250</v>
      </c>
      <c r="F49" s="399"/>
      <c r="G49" s="399">
        <v>154344903.75</v>
      </c>
      <c r="H49" s="399"/>
      <c r="I49" s="399">
        <v>152531129</v>
      </c>
    </row>
    <row r="50" spans="1:9">
      <c r="A50" s="405" t="s">
        <v>692</v>
      </c>
      <c r="B50" s="397"/>
      <c r="C50" s="400">
        <v>332805348</v>
      </c>
      <c r="D50" s="399"/>
      <c r="E50" s="400">
        <v>582812661</v>
      </c>
      <c r="F50" s="399"/>
      <c r="G50" s="400">
        <v>219135224.18000001</v>
      </c>
      <c r="H50" s="399"/>
      <c r="I50" s="400">
        <v>215771666</v>
      </c>
    </row>
    <row r="51" spans="1:9">
      <c r="A51" s="405" t="s">
        <v>693</v>
      </c>
      <c r="B51" s="397"/>
      <c r="C51" s="397"/>
      <c r="D51" s="397"/>
      <c r="E51" s="397"/>
      <c r="F51" s="398"/>
      <c r="G51" s="398"/>
      <c r="H51" s="398"/>
      <c r="I51" s="398"/>
    </row>
    <row r="52" spans="1:9">
      <c r="A52" s="397"/>
      <c r="B52" s="405" t="s">
        <v>694</v>
      </c>
      <c r="C52" s="402">
        <v>250007313</v>
      </c>
      <c r="D52" s="399"/>
      <c r="E52" s="399">
        <v>0</v>
      </c>
      <c r="F52" s="399"/>
      <c r="G52" s="402">
        <v>-3363558</v>
      </c>
      <c r="H52" s="399"/>
      <c r="I52" s="399">
        <v>0</v>
      </c>
    </row>
    <row r="53" spans="1:9" ht="21.75" thickBot="1">
      <c r="A53" s="408" t="s">
        <v>695</v>
      </c>
      <c r="B53" s="397"/>
      <c r="C53" s="411">
        <v>582812661</v>
      </c>
      <c r="D53" s="410"/>
      <c r="E53" s="411">
        <v>582812661</v>
      </c>
      <c r="F53" s="399"/>
      <c r="G53" s="411">
        <v>215771666.18000001</v>
      </c>
      <c r="H53" s="399"/>
      <c r="I53" s="411">
        <v>215771666</v>
      </c>
    </row>
  </sheetData>
  <mergeCells count="23">
    <mergeCell ref="C42:I42"/>
    <mergeCell ref="C44:E44"/>
    <mergeCell ref="G44:I44"/>
    <mergeCell ref="C43:I43"/>
    <mergeCell ref="Q35:S36"/>
    <mergeCell ref="E36:G36"/>
    <mergeCell ref="E37:G37"/>
    <mergeCell ref="I37:K37"/>
    <mergeCell ref="M37:O37"/>
    <mergeCell ref="Q37:S37"/>
    <mergeCell ref="E34:S34"/>
    <mergeCell ref="E35:G35"/>
    <mergeCell ref="I35:K35"/>
    <mergeCell ref="M35:O36"/>
    <mergeCell ref="E16:S16"/>
    <mergeCell ref="I36:K36"/>
    <mergeCell ref="E13:S13"/>
    <mergeCell ref="E14:G14"/>
    <mergeCell ref="I14:K14"/>
    <mergeCell ref="M14:O15"/>
    <mergeCell ref="Q14:S15"/>
    <mergeCell ref="E15:G15"/>
    <mergeCell ref="I15:K15"/>
  </mergeCells>
  <printOptions horizontalCentered="1"/>
  <pageMargins left="0.51181102362204722" right="0.19685039370078741" top="0.59055118110236227" bottom="0.39370078740157483" header="0" footer="0"/>
  <pageSetup paperSize="9" scale="93" orientation="landscape" r:id="rId1"/>
  <headerFooter>
    <oddHeader>&amp;R&amp;"Arial,Bold"&amp;14DRAFT</oddHeader>
  </headerFooter>
  <rowBreaks count="1" manualBreakCount="1">
    <brk id="29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127"/>
  <sheetViews>
    <sheetView workbookViewId="0">
      <selection activeCell="K45" sqref="K45"/>
    </sheetView>
  </sheetViews>
  <sheetFormatPr defaultColWidth="7" defaultRowHeight="21"/>
  <cols>
    <col min="1" max="1" width="2.875" style="260" customWidth="1"/>
    <col min="2" max="2" width="3.125" style="260" customWidth="1"/>
    <col min="3" max="4" width="3.625" style="260" customWidth="1"/>
    <col min="5" max="5" width="6.25" style="260" customWidth="1"/>
    <col min="6" max="6" width="11.375" style="260" customWidth="1"/>
    <col min="7" max="7" width="0.875" style="260" customWidth="1"/>
    <col min="8" max="8" width="11.75" style="260" customWidth="1"/>
    <col min="9" max="9" width="0.875" style="260" customWidth="1"/>
    <col min="10" max="10" width="11.25" style="260" customWidth="1"/>
    <col min="11" max="11" width="0.875" style="260" customWidth="1"/>
    <col min="12" max="12" width="11.375" style="260" customWidth="1"/>
    <col min="13" max="13" width="0.875" style="260" customWidth="1"/>
    <col min="14" max="14" width="11.25" style="260" customWidth="1"/>
    <col min="15" max="15" width="0.875" style="260" customWidth="1"/>
    <col min="16" max="16" width="11.875" style="260" customWidth="1"/>
    <col min="17" max="16384" width="7" style="260"/>
  </cols>
  <sheetData>
    <row r="1" spans="1:16">
      <c r="D1" s="296"/>
      <c r="E1" s="295"/>
      <c r="F1" s="297"/>
      <c r="G1" s="298"/>
      <c r="H1" s="299"/>
      <c r="I1" s="300"/>
      <c r="J1" s="301"/>
      <c r="K1" s="298"/>
      <c r="L1" s="302"/>
      <c r="M1" s="303"/>
      <c r="N1" s="293"/>
      <c r="P1" s="260">
        <v>29</v>
      </c>
    </row>
    <row r="2" spans="1:16">
      <c r="A2" s="267" t="s">
        <v>503</v>
      </c>
    </row>
    <row r="3" spans="1:16">
      <c r="A3" s="267"/>
      <c r="C3" s="260" t="s">
        <v>504</v>
      </c>
    </row>
    <row r="4" spans="1:16">
      <c r="A4" s="267"/>
      <c r="B4" s="358" t="s">
        <v>505</v>
      </c>
      <c r="C4" s="318"/>
    </row>
    <row r="5" spans="1:16">
      <c r="A5" s="267"/>
      <c r="J5" s="936" t="s">
        <v>2</v>
      </c>
      <c r="K5" s="936"/>
      <c r="L5" s="936"/>
      <c r="M5" s="359"/>
      <c r="N5" s="936" t="s">
        <v>3</v>
      </c>
      <c r="O5" s="936"/>
      <c r="P5" s="936"/>
    </row>
    <row r="6" spans="1:16">
      <c r="A6" s="267"/>
      <c r="J6" s="937" t="s">
        <v>477</v>
      </c>
      <c r="K6" s="937"/>
      <c r="L6" s="937"/>
      <c r="M6" s="266"/>
      <c r="N6" s="937" t="s">
        <v>477</v>
      </c>
      <c r="O6" s="937"/>
      <c r="P6" s="937"/>
    </row>
    <row r="7" spans="1:16">
      <c r="A7" s="267"/>
      <c r="H7" s="360" t="s">
        <v>506</v>
      </c>
      <c r="J7" s="361" t="s">
        <v>496</v>
      </c>
      <c r="K7" s="305"/>
      <c r="L7" s="361" t="s">
        <v>497</v>
      </c>
      <c r="M7" s="289"/>
      <c r="N7" s="361" t="s">
        <v>496</v>
      </c>
      <c r="O7" s="305"/>
      <c r="P7" s="361" t="s">
        <v>497</v>
      </c>
    </row>
    <row r="8" spans="1:16">
      <c r="A8" s="267"/>
      <c r="D8" s="260" t="s">
        <v>507</v>
      </c>
      <c r="H8" s="290" t="s">
        <v>510</v>
      </c>
      <c r="J8" s="288">
        <v>0</v>
      </c>
      <c r="K8" s="288"/>
      <c r="L8" s="288">
        <v>0.01</v>
      </c>
      <c r="M8" s="288"/>
      <c r="N8" s="288">
        <v>0</v>
      </c>
      <c r="O8" s="288"/>
      <c r="P8" s="288">
        <v>0.01</v>
      </c>
    </row>
    <row r="9" spans="1:16">
      <c r="A9" s="267"/>
      <c r="H9" s="290" t="s">
        <v>416</v>
      </c>
      <c r="J9" s="288">
        <v>0.24993750000000001</v>
      </c>
      <c r="K9" s="288"/>
      <c r="L9" s="288">
        <v>0.97</v>
      </c>
      <c r="M9" s="288"/>
      <c r="N9" s="288">
        <v>0.24993750000000001</v>
      </c>
      <c r="O9" s="288"/>
      <c r="P9" s="288">
        <v>0.97</v>
      </c>
    </row>
    <row r="10" spans="1:16">
      <c r="A10" s="267"/>
      <c r="D10" s="260" t="s">
        <v>508</v>
      </c>
      <c r="H10" s="290" t="s">
        <v>509</v>
      </c>
      <c r="J10" s="288">
        <v>3.3584000000000001</v>
      </c>
      <c r="K10" s="288"/>
      <c r="L10" s="288">
        <v>3.1</v>
      </c>
      <c r="M10" s="288"/>
      <c r="N10" s="288">
        <v>0.61839999999999995</v>
      </c>
      <c r="O10" s="288"/>
      <c r="P10" s="288">
        <v>0.36</v>
      </c>
    </row>
    <row r="11" spans="1:16">
      <c r="A11" s="267"/>
    </row>
    <row r="12" spans="1:16">
      <c r="A12" s="267"/>
      <c r="B12" s="262" t="s">
        <v>511</v>
      </c>
      <c r="C12" s="262"/>
      <c r="D12" s="267"/>
      <c r="F12" s="261"/>
    </row>
    <row r="13" spans="1:16">
      <c r="A13" s="267"/>
      <c r="B13" s="261"/>
      <c r="C13" s="362" t="s">
        <v>512</v>
      </c>
      <c r="F13" s="261"/>
    </row>
    <row r="14" spans="1:16">
      <c r="A14" s="267"/>
      <c r="D14" s="261" t="s">
        <v>513</v>
      </c>
      <c r="F14" s="261"/>
    </row>
    <row r="15" spans="1:16">
      <c r="A15" s="267"/>
      <c r="B15" s="262"/>
      <c r="C15" s="362" t="s">
        <v>514</v>
      </c>
      <c r="D15" s="267"/>
      <c r="F15" s="261"/>
    </row>
    <row r="16" spans="1:16">
      <c r="A16" s="267"/>
      <c r="B16" s="261"/>
      <c r="C16" s="261"/>
      <c r="D16" s="362" t="s">
        <v>515</v>
      </c>
      <c r="F16" s="261"/>
    </row>
    <row r="17" spans="1:16">
      <c r="A17" s="267"/>
      <c r="D17" s="260" t="s">
        <v>516</v>
      </c>
    </row>
    <row r="18" spans="1:16">
      <c r="A18" s="267"/>
    </row>
    <row r="19" spans="1:16">
      <c r="A19" s="267"/>
      <c r="B19" s="292" t="s">
        <v>518</v>
      </c>
      <c r="C19" s="273"/>
      <c r="D19" s="273"/>
      <c r="E19" s="273"/>
      <c r="F19" s="261"/>
    </row>
    <row r="20" spans="1:16">
      <c r="A20" s="267"/>
      <c r="B20" s="273"/>
      <c r="C20" s="273"/>
      <c r="D20" s="273" t="s">
        <v>517</v>
      </c>
      <c r="E20" s="273"/>
      <c r="F20" s="261"/>
    </row>
    <row r="21" spans="1:16">
      <c r="A21" s="267"/>
      <c r="L21" s="363"/>
      <c r="M21" s="364"/>
      <c r="N21" s="932" t="s">
        <v>519</v>
      </c>
      <c r="O21" s="932"/>
      <c r="P21" s="932"/>
    </row>
    <row r="22" spans="1:16">
      <c r="A22" s="267"/>
      <c r="L22" s="363"/>
      <c r="M22" s="364"/>
      <c r="N22" s="934" t="s">
        <v>476</v>
      </c>
      <c r="O22" s="934"/>
      <c r="P22" s="934"/>
    </row>
    <row r="23" spans="1:16">
      <c r="A23" s="267"/>
      <c r="L23" s="360" t="s">
        <v>520</v>
      </c>
      <c r="M23" s="365"/>
      <c r="N23" s="370" t="s">
        <v>496</v>
      </c>
      <c r="O23" s="371"/>
      <c r="P23" s="370" t="s">
        <v>497</v>
      </c>
    </row>
    <row r="24" spans="1:16">
      <c r="A24" s="267"/>
      <c r="D24" s="273" t="s">
        <v>522</v>
      </c>
      <c r="F24" s="261"/>
      <c r="L24" s="366" t="s">
        <v>416</v>
      </c>
      <c r="M24" s="367"/>
      <c r="N24" s="368">
        <v>249937.5</v>
      </c>
      <c r="O24" s="342"/>
      <c r="P24" s="368">
        <v>965062.5</v>
      </c>
    </row>
    <row r="25" spans="1:16">
      <c r="A25" s="267"/>
      <c r="D25" s="933" t="s">
        <v>523</v>
      </c>
      <c r="E25" s="933"/>
      <c r="F25" s="933"/>
      <c r="G25" s="933"/>
      <c r="H25" s="933"/>
      <c r="I25" s="933"/>
      <c r="J25" s="933"/>
      <c r="L25" s="366" t="s">
        <v>509</v>
      </c>
      <c r="M25" s="367"/>
      <c r="N25" s="392"/>
      <c r="O25" s="369"/>
      <c r="P25" s="372" t="s">
        <v>521</v>
      </c>
    </row>
    <row r="26" spans="1:16">
      <c r="A26" s="267"/>
    </row>
    <row r="27" spans="1:16">
      <c r="A27" s="267"/>
      <c r="C27" s="318"/>
      <c r="D27" s="318" t="s">
        <v>524</v>
      </c>
      <c r="F27" s="261"/>
    </row>
    <row r="28" spans="1:16">
      <c r="A28" s="267"/>
      <c r="C28" s="318"/>
      <c r="D28" s="318" t="s">
        <v>525</v>
      </c>
      <c r="E28" s="373"/>
      <c r="F28" s="261"/>
    </row>
    <row r="29" spans="1:16">
      <c r="A29" s="267"/>
      <c r="C29" s="318" t="s">
        <v>526</v>
      </c>
      <c r="D29" s="318"/>
      <c r="E29" s="373"/>
      <c r="F29" s="261"/>
    </row>
    <row r="30" spans="1:16">
      <c r="A30" s="267"/>
      <c r="C30" s="318" t="s">
        <v>527</v>
      </c>
      <c r="D30" s="318"/>
      <c r="E30" s="373"/>
      <c r="F30" s="261"/>
    </row>
    <row r="31" spans="1:16">
      <c r="A31" s="267"/>
      <c r="C31" s="318" t="s">
        <v>528</v>
      </c>
      <c r="D31" s="318"/>
      <c r="E31" s="373"/>
      <c r="F31" s="261"/>
    </row>
    <row r="32" spans="1:16">
      <c r="A32" s="267"/>
      <c r="C32" s="318"/>
      <c r="D32" s="318"/>
      <c r="E32" s="373"/>
      <c r="F32" s="261"/>
    </row>
    <row r="33" spans="1:16">
      <c r="A33" s="267"/>
      <c r="C33" s="318"/>
      <c r="D33" s="318"/>
      <c r="E33" s="373"/>
      <c r="F33" s="261"/>
    </row>
    <row r="34" spans="1:16">
      <c r="A34" s="267"/>
      <c r="C34" s="318"/>
      <c r="D34" s="318"/>
      <c r="E34" s="373"/>
      <c r="F34" s="261"/>
    </row>
    <row r="35" spans="1:16">
      <c r="A35" s="267"/>
      <c r="C35" s="318"/>
      <c r="D35" s="318"/>
      <c r="E35" s="373"/>
      <c r="F35" s="261"/>
    </row>
    <row r="36" spans="1:16">
      <c r="A36" s="267"/>
      <c r="C36" s="318"/>
      <c r="D36" s="318"/>
      <c r="E36" s="373"/>
      <c r="F36" s="261"/>
    </row>
    <row r="37" spans="1:16">
      <c r="A37" s="267"/>
      <c r="C37" s="318"/>
      <c r="D37" s="318"/>
      <c r="E37" s="373"/>
      <c r="F37" s="261"/>
    </row>
    <row r="38" spans="1:16">
      <c r="A38" s="267"/>
      <c r="C38" s="318"/>
      <c r="D38" s="318"/>
      <c r="E38" s="373"/>
      <c r="F38" s="261"/>
      <c r="P38" s="260">
        <v>30</v>
      </c>
    </row>
    <row r="39" spans="1:16">
      <c r="A39" s="267" t="s">
        <v>531</v>
      </c>
      <c r="C39" s="318"/>
      <c r="D39" s="318"/>
      <c r="E39" s="373"/>
      <c r="F39" s="261"/>
    </row>
    <row r="40" spans="1:16">
      <c r="A40" s="267"/>
      <c r="B40" s="374" t="s">
        <v>530</v>
      </c>
      <c r="C40" s="374"/>
      <c r="D40" s="375"/>
    </row>
    <row r="41" spans="1:16">
      <c r="A41" s="267"/>
      <c r="B41" s="261"/>
      <c r="D41" s="261" t="s">
        <v>529</v>
      </c>
    </row>
    <row r="42" spans="1:16">
      <c r="A42" s="267"/>
      <c r="J42" s="376"/>
      <c r="K42" s="376"/>
      <c r="L42" s="376"/>
      <c r="M42" s="376"/>
      <c r="N42" s="376"/>
      <c r="O42" s="376"/>
      <c r="P42" s="377" t="s">
        <v>532</v>
      </c>
    </row>
    <row r="43" spans="1:16">
      <c r="A43" s="267"/>
      <c r="J43" s="936" t="s">
        <v>2</v>
      </c>
      <c r="K43" s="936"/>
      <c r="L43" s="936"/>
      <c r="M43" s="359"/>
      <c r="N43" s="936" t="s">
        <v>3</v>
      </c>
      <c r="O43" s="936"/>
      <c r="P43" s="936"/>
    </row>
    <row r="44" spans="1:16">
      <c r="A44" s="267"/>
      <c r="J44" s="934" t="s">
        <v>476</v>
      </c>
      <c r="K44" s="934"/>
      <c r="L44" s="934"/>
      <c r="M44" s="266"/>
      <c r="N44" s="934" t="s">
        <v>476</v>
      </c>
      <c r="O44" s="934"/>
      <c r="P44" s="934"/>
    </row>
    <row r="45" spans="1:16">
      <c r="A45" s="267"/>
      <c r="J45" s="370" t="s">
        <v>496</v>
      </c>
      <c r="K45" s="371"/>
      <c r="L45" s="370" t="s">
        <v>497</v>
      </c>
      <c r="M45" s="289"/>
      <c r="N45" s="370" t="s">
        <v>496</v>
      </c>
      <c r="O45" s="371"/>
      <c r="P45" s="370" t="s">
        <v>497</v>
      </c>
    </row>
    <row r="46" spans="1:16">
      <c r="A46" s="267"/>
      <c r="D46" s="362" t="s">
        <v>533</v>
      </c>
      <c r="F46" s="261"/>
      <c r="J46" s="314">
        <v>5706446</v>
      </c>
      <c r="K46" s="314"/>
      <c r="L46" s="314">
        <v>6958342</v>
      </c>
      <c r="M46" s="314"/>
      <c r="N46" s="314">
        <v>4536000</v>
      </c>
      <c r="O46" s="314"/>
      <c r="P46" s="314">
        <v>4536000</v>
      </c>
    </row>
    <row r="47" spans="1:16">
      <c r="A47" s="267"/>
      <c r="D47" s="362" t="s">
        <v>534</v>
      </c>
      <c r="F47" s="261"/>
      <c r="J47" s="314">
        <v>12921172</v>
      </c>
      <c r="K47" s="314"/>
      <c r="L47" s="314">
        <v>13202719</v>
      </c>
      <c r="M47" s="314"/>
      <c r="N47" s="314">
        <v>9072000</v>
      </c>
      <c r="O47" s="314"/>
      <c r="P47" s="314">
        <v>9072000</v>
      </c>
    </row>
    <row r="48" spans="1:16" ht="21.75" thickBot="1">
      <c r="A48" s="267"/>
      <c r="D48" s="378"/>
      <c r="E48" s="267" t="s">
        <v>16</v>
      </c>
      <c r="F48" s="262"/>
      <c r="J48" s="379">
        <v>18627618</v>
      </c>
      <c r="K48" s="291"/>
      <c r="L48" s="379">
        <v>20161061</v>
      </c>
      <c r="M48" s="291"/>
      <c r="N48" s="379">
        <v>13608000</v>
      </c>
      <c r="O48" s="291"/>
      <c r="P48" s="379">
        <v>13608000</v>
      </c>
    </row>
    <row r="49" spans="1:16" ht="21.75" thickTop="1">
      <c r="A49" s="267"/>
    </row>
    <row r="50" spans="1:16">
      <c r="B50" s="262" t="s">
        <v>535</v>
      </c>
      <c r="C50" s="262"/>
      <c r="D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</row>
    <row r="51" spans="1:16">
      <c r="C51" s="341" t="s">
        <v>487</v>
      </c>
      <c r="D51" s="315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</row>
    <row r="52" spans="1:16">
      <c r="C52" s="343"/>
      <c r="D52" s="273" t="s">
        <v>536</v>
      </c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</row>
    <row r="53" spans="1:16">
      <c r="C53" s="273" t="s">
        <v>552</v>
      </c>
      <c r="D53" s="273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</row>
    <row r="54" spans="1:16">
      <c r="C54" s="261"/>
      <c r="D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</row>
    <row r="55" spans="1:16">
      <c r="A55" s="267" t="s">
        <v>537</v>
      </c>
    </row>
    <row r="56" spans="1:16">
      <c r="A56" s="267"/>
      <c r="B56" s="320" t="s">
        <v>538</v>
      </c>
      <c r="C56" s="316"/>
    </row>
    <row r="57" spans="1:16">
      <c r="C57" s="260" t="s">
        <v>539</v>
      </c>
    </row>
    <row r="58" spans="1:16" s="267" customFormat="1">
      <c r="A58" s="260"/>
      <c r="B58" s="260" t="s">
        <v>540</v>
      </c>
      <c r="C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</row>
    <row r="59" spans="1:16">
      <c r="F59" s="304"/>
      <c r="H59" s="304"/>
      <c r="J59" s="936" t="s">
        <v>2</v>
      </c>
      <c r="K59" s="936"/>
      <c r="L59" s="936"/>
      <c r="M59" s="359"/>
      <c r="N59" s="936" t="s">
        <v>3</v>
      </c>
      <c r="O59" s="936"/>
      <c r="P59" s="936"/>
    </row>
    <row r="60" spans="1:16">
      <c r="F60" s="304"/>
      <c r="H60" s="356" t="s">
        <v>520</v>
      </c>
      <c r="J60" s="934" t="s">
        <v>476</v>
      </c>
      <c r="K60" s="934"/>
      <c r="L60" s="934"/>
      <c r="M60" s="266"/>
      <c r="N60" s="934" t="s">
        <v>476</v>
      </c>
      <c r="O60" s="934"/>
      <c r="P60" s="934"/>
    </row>
    <row r="61" spans="1:16">
      <c r="B61" s="935" t="s">
        <v>542</v>
      </c>
      <c r="C61" s="935"/>
      <c r="D61" s="935"/>
      <c r="E61" s="935"/>
      <c r="F61" s="935"/>
      <c r="H61" s="360" t="s">
        <v>541</v>
      </c>
      <c r="J61" s="370" t="s">
        <v>496</v>
      </c>
      <c r="K61" s="371"/>
      <c r="L61" s="370" t="s">
        <v>497</v>
      </c>
      <c r="M61" s="289"/>
      <c r="N61" s="370" t="s">
        <v>496</v>
      </c>
      <c r="O61" s="371"/>
      <c r="P61" s="370" t="s">
        <v>497</v>
      </c>
    </row>
    <row r="62" spans="1:16">
      <c r="B62" s="380" t="s">
        <v>483</v>
      </c>
      <c r="C62" s="355"/>
      <c r="D62" s="355"/>
      <c r="F62" s="304"/>
      <c r="H62" s="304"/>
      <c r="J62" s="304"/>
      <c r="L62" s="288"/>
      <c r="N62" s="319"/>
      <c r="O62" s="313"/>
      <c r="P62" s="321"/>
    </row>
    <row r="63" spans="1:16">
      <c r="B63" s="355"/>
      <c r="C63" s="381" t="s">
        <v>543</v>
      </c>
      <c r="D63" s="355"/>
      <c r="F63" s="304"/>
      <c r="H63" s="290" t="s">
        <v>510</v>
      </c>
      <c r="J63" s="304">
        <v>0.39</v>
      </c>
      <c r="L63" s="288">
        <v>0.27</v>
      </c>
      <c r="N63" s="288">
        <v>0.39355681999999997</v>
      </c>
      <c r="O63" s="313"/>
      <c r="P63" s="387">
        <v>0.27</v>
      </c>
    </row>
    <row r="64" spans="1:16">
      <c r="B64" s="355"/>
      <c r="C64" s="381"/>
      <c r="D64" s="355"/>
      <c r="F64" s="304"/>
      <c r="H64" s="384" t="s">
        <v>545</v>
      </c>
      <c r="J64" s="304">
        <v>7.0000000000000007E-2</v>
      </c>
      <c r="L64" s="288">
        <v>7.0000000000000007E-2</v>
      </c>
      <c r="N64" s="288">
        <v>7.4543800000000007E-2</v>
      </c>
      <c r="O64" s="313"/>
      <c r="P64" s="387">
        <v>7.0000000000000007E-2</v>
      </c>
    </row>
    <row r="65" spans="1:16">
      <c r="B65" s="355"/>
      <c r="C65" s="381" t="s">
        <v>162</v>
      </c>
      <c r="D65" s="355"/>
      <c r="F65" s="304"/>
      <c r="H65" s="290" t="s">
        <v>510</v>
      </c>
      <c r="J65" s="304">
        <v>0.02</v>
      </c>
      <c r="L65" s="288">
        <v>0.17</v>
      </c>
      <c r="N65" s="288">
        <v>0.85340198</v>
      </c>
      <c r="O65" s="313"/>
      <c r="P65" s="387">
        <v>0.84</v>
      </c>
    </row>
    <row r="66" spans="1:16">
      <c r="B66" s="355"/>
      <c r="C66" s="381"/>
      <c r="D66" s="355"/>
      <c r="F66" s="304"/>
      <c r="H66" s="384" t="s">
        <v>545</v>
      </c>
      <c r="J66" s="304">
        <v>0.02</v>
      </c>
      <c r="L66" s="288">
        <v>0.37</v>
      </c>
      <c r="N66" s="288">
        <v>1.6490000000000001E-2</v>
      </c>
      <c r="O66" s="313"/>
      <c r="P66" s="387">
        <v>0.02</v>
      </c>
    </row>
    <row r="67" spans="1:16">
      <c r="B67" s="355"/>
      <c r="C67" s="381" t="s">
        <v>163</v>
      </c>
      <c r="D67" s="355"/>
      <c r="F67" s="304"/>
      <c r="H67" s="290" t="s">
        <v>510</v>
      </c>
      <c r="J67" s="288">
        <v>0</v>
      </c>
      <c r="L67" s="288">
        <v>0</v>
      </c>
      <c r="N67" s="288">
        <v>0.6</v>
      </c>
      <c r="O67" s="313"/>
      <c r="P67" s="387">
        <v>0.06</v>
      </c>
    </row>
    <row r="68" spans="1:16">
      <c r="B68" s="355"/>
      <c r="C68" s="381"/>
      <c r="D68" s="355"/>
      <c r="F68" s="304"/>
      <c r="H68" s="384" t="s">
        <v>545</v>
      </c>
      <c r="J68" s="288">
        <v>0</v>
      </c>
      <c r="L68" s="288">
        <v>0</v>
      </c>
      <c r="N68" s="288">
        <v>0.25</v>
      </c>
      <c r="O68" s="313"/>
      <c r="P68" s="387">
        <v>0.33</v>
      </c>
    </row>
    <row r="69" spans="1:16">
      <c r="B69" s="355"/>
      <c r="C69" s="381"/>
      <c r="D69" s="355"/>
      <c r="F69" s="304"/>
      <c r="H69" s="384" t="s">
        <v>546</v>
      </c>
      <c r="J69" s="288">
        <v>0</v>
      </c>
      <c r="L69" s="288">
        <v>0</v>
      </c>
      <c r="N69" s="288">
        <v>0.24</v>
      </c>
      <c r="O69" s="313"/>
      <c r="P69" s="387">
        <v>0.33</v>
      </c>
    </row>
    <row r="70" spans="1:16">
      <c r="B70" s="273"/>
      <c r="C70" s="383"/>
      <c r="D70" s="383"/>
      <c r="F70" s="304"/>
    </row>
    <row r="71" spans="1:16">
      <c r="F71" s="304"/>
    </row>
    <row r="72" spans="1:16">
      <c r="F72" s="304"/>
    </row>
    <row r="73" spans="1:16">
      <c r="F73" s="304"/>
    </row>
    <row r="74" spans="1:16">
      <c r="F74" s="304"/>
    </row>
    <row r="75" spans="1:16">
      <c r="F75" s="304"/>
      <c r="P75" s="393">
        <v>31</v>
      </c>
    </row>
    <row r="76" spans="1:16">
      <c r="A76" s="267" t="s">
        <v>553</v>
      </c>
      <c r="F76" s="304"/>
      <c r="H76" s="385"/>
      <c r="J76" s="304"/>
      <c r="L76" s="288"/>
      <c r="N76" s="288"/>
      <c r="O76" s="313"/>
      <c r="P76" s="387"/>
    </row>
    <row r="77" spans="1:16">
      <c r="A77" s="267"/>
      <c r="B77" s="320" t="s">
        <v>554</v>
      </c>
      <c r="C77" s="316"/>
      <c r="F77" s="304"/>
      <c r="H77" s="385"/>
      <c r="J77" s="304"/>
      <c r="L77" s="288"/>
      <c r="N77" s="288"/>
      <c r="O77" s="313"/>
      <c r="P77" s="387"/>
    </row>
    <row r="78" spans="1:16">
      <c r="F78" s="304"/>
      <c r="H78" s="304"/>
      <c r="J78" s="936" t="s">
        <v>2</v>
      </c>
      <c r="K78" s="936"/>
      <c r="L78" s="936"/>
      <c r="M78" s="359"/>
      <c r="N78" s="936" t="s">
        <v>3</v>
      </c>
      <c r="O78" s="936"/>
      <c r="P78" s="936"/>
    </row>
    <row r="79" spans="1:16">
      <c r="F79" s="304"/>
      <c r="H79" s="356" t="s">
        <v>520</v>
      </c>
      <c r="J79" s="934" t="s">
        <v>476</v>
      </c>
      <c r="K79" s="934"/>
      <c r="L79" s="934"/>
      <c r="M79" s="266"/>
      <c r="N79" s="934" t="s">
        <v>476</v>
      </c>
      <c r="O79" s="934"/>
      <c r="P79" s="934"/>
    </row>
    <row r="80" spans="1:16">
      <c r="B80" s="935" t="s">
        <v>542</v>
      </c>
      <c r="C80" s="935"/>
      <c r="D80" s="935"/>
      <c r="E80" s="935"/>
      <c r="F80" s="935"/>
      <c r="H80" s="360" t="s">
        <v>541</v>
      </c>
      <c r="J80" s="370" t="s">
        <v>496</v>
      </c>
      <c r="K80" s="371"/>
      <c r="L80" s="370" t="s">
        <v>497</v>
      </c>
      <c r="M80" s="289"/>
      <c r="N80" s="370" t="s">
        <v>496</v>
      </c>
      <c r="O80" s="371"/>
      <c r="P80" s="370" t="s">
        <v>497</v>
      </c>
    </row>
    <row r="81" spans="1:16">
      <c r="B81" s="382" t="s">
        <v>544</v>
      </c>
      <c r="C81" s="318"/>
      <c r="D81" s="383"/>
      <c r="F81" s="304"/>
      <c r="H81" s="385"/>
      <c r="J81" s="304"/>
      <c r="L81" s="288"/>
      <c r="N81" s="319"/>
      <c r="O81" s="313"/>
      <c r="P81" s="387"/>
    </row>
    <row r="82" spans="1:16">
      <c r="B82" s="318"/>
      <c r="C82" s="260" t="s">
        <v>500</v>
      </c>
      <c r="D82" s="383"/>
      <c r="F82" s="304"/>
      <c r="H82" s="385" t="s">
        <v>416</v>
      </c>
      <c r="J82" s="304">
        <v>0.16</v>
      </c>
      <c r="L82" s="288">
        <v>0.16</v>
      </c>
      <c r="N82" s="288">
        <v>0.155775</v>
      </c>
      <c r="O82" s="313"/>
      <c r="P82" s="387">
        <v>0.16</v>
      </c>
    </row>
    <row r="83" spans="1:16">
      <c r="B83" s="391"/>
      <c r="C83" s="383" t="s">
        <v>475</v>
      </c>
      <c r="D83" s="391"/>
      <c r="E83" s="391"/>
      <c r="F83" s="391"/>
      <c r="H83" s="290" t="s">
        <v>510</v>
      </c>
      <c r="J83" s="304">
        <v>0.22</v>
      </c>
      <c r="L83" s="288">
        <v>1.1100000000000001</v>
      </c>
      <c r="N83" s="288">
        <v>0.21232636999999999</v>
      </c>
      <c r="O83" s="313"/>
      <c r="P83" s="387">
        <v>0.38</v>
      </c>
    </row>
    <row r="84" spans="1:16">
      <c r="B84" s="391"/>
      <c r="C84" s="383"/>
      <c r="D84" s="391"/>
      <c r="E84" s="391"/>
      <c r="F84" s="391"/>
      <c r="H84" s="384" t="s">
        <v>545</v>
      </c>
      <c r="J84" s="304">
        <v>0.05</v>
      </c>
      <c r="L84" s="288">
        <v>0.19</v>
      </c>
      <c r="N84" s="288">
        <v>6.0959999999999999E-3</v>
      </c>
      <c r="O84" s="313"/>
      <c r="P84" s="387">
        <v>0.01</v>
      </c>
    </row>
    <row r="85" spans="1:16">
      <c r="B85" s="391"/>
      <c r="C85" s="383"/>
      <c r="D85" s="391"/>
      <c r="E85" s="391"/>
      <c r="F85" s="391"/>
      <c r="H85" s="385" t="s">
        <v>416</v>
      </c>
      <c r="J85" s="304">
        <v>0.1</v>
      </c>
      <c r="L85" s="288">
        <v>1.07</v>
      </c>
      <c r="N85" s="288">
        <v>9.5281379999999999E-2</v>
      </c>
      <c r="O85" s="313"/>
      <c r="P85" s="387">
        <v>1.06</v>
      </c>
    </row>
    <row r="86" spans="1:16">
      <c r="F86" s="304"/>
      <c r="H86" s="385" t="s">
        <v>413</v>
      </c>
      <c r="J86" s="304">
        <v>0.17</v>
      </c>
      <c r="L86" s="288">
        <v>0.17</v>
      </c>
      <c r="N86" s="288">
        <v>0</v>
      </c>
      <c r="O86" s="313"/>
      <c r="P86" s="387">
        <v>0</v>
      </c>
    </row>
    <row r="87" spans="1:16">
      <c r="F87" s="304"/>
      <c r="H87" s="385" t="s">
        <v>415</v>
      </c>
      <c r="J87" s="304">
        <v>0.02</v>
      </c>
      <c r="L87" s="288">
        <v>0</v>
      </c>
      <c r="N87" s="288">
        <v>2.2839999999999999E-2</v>
      </c>
      <c r="O87" s="313"/>
      <c r="P87" s="387">
        <v>0</v>
      </c>
    </row>
    <row r="88" spans="1:16">
      <c r="B88" s="292" t="s">
        <v>547</v>
      </c>
      <c r="C88" s="383"/>
      <c r="D88" s="383"/>
      <c r="F88" s="304"/>
      <c r="J88" s="304"/>
      <c r="L88" s="288"/>
      <c r="N88" s="288"/>
      <c r="O88" s="313"/>
      <c r="P88" s="387"/>
    </row>
    <row r="89" spans="1:16">
      <c r="B89" s="293"/>
      <c r="C89" s="318" t="s">
        <v>507</v>
      </c>
      <c r="D89" s="293"/>
      <c r="F89" s="304"/>
      <c r="H89" s="386" t="s">
        <v>510</v>
      </c>
      <c r="J89" s="304">
        <v>0</v>
      </c>
      <c r="L89" s="288">
        <v>0.01</v>
      </c>
      <c r="N89" s="288">
        <v>0</v>
      </c>
      <c r="O89" s="313"/>
      <c r="P89" s="387">
        <v>0.01</v>
      </c>
    </row>
    <row r="90" spans="1:16">
      <c r="F90" s="304"/>
      <c r="H90" s="386" t="s">
        <v>416</v>
      </c>
      <c r="J90" s="304">
        <v>0.24993750000000001</v>
      </c>
      <c r="L90" s="288">
        <v>0.97</v>
      </c>
      <c r="N90" s="288">
        <v>0.24993750000000001</v>
      </c>
      <c r="O90" s="313"/>
      <c r="P90" s="387">
        <v>0.97</v>
      </c>
    </row>
    <row r="91" spans="1:16">
      <c r="F91" s="304"/>
      <c r="H91" s="304"/>
      <c r="J91" s="304"/>
      <c r="L91" s="288"/>
      <c r="N91" s="319"/>
      <c r="O91" s="313"/>
      <c r="P91" s="321"/>
    </row>
    <row r="92" spans="1:16">
      <c r="A92" s="267"/>
      <c r="B92" s="344" t="s">
        <v>548</v>
      </c>
      <c r="C92" s="345"/>
    </row>
    <row r="93" spans="1:16">
      <c r="A93" s="267"/>
      <c r="D93" s="260" t="s">
        <v>560</v>
      </c>
    </row>
    <row r="94" spans="1:16">
      <c r="A94" s="267"/>
      <c r="C94" s="260" t="s">
        <v>561</v>
      </c>
    </row>
    <row r="95" spans="1:16">
      <c r="A95" s="267"/>
      <c r="C95" s="260" t="s">
        <v>562</v>
      </c>
    </row>
    <row r="96" spans="1:16">
      <c r="A96" s="267"/>
      <c r="C96" s="346"/>
      <c r="D96" s="346" t="s">
        <v>550</v>
      </c>
    </row>
    <row r="97" spans="1:16">
      <c r="A97" s="267"/>
      <c r="C97" s="346"/>
      <c r="D97" s="346"/>
      <c r="P97" s="264" t="s">
        <v>474</v>
      </c>
    </row>
    <row r="98" spans="1:16">
      <c r="A98" s="267"/>
      <c r="J98" s="931" t="s">
        <v>479</v>
      </c>
      <c r="K98" s="931"/>
      <c r="L98" s="931"/>
      <c r="M98" s="931"/>
      <c r="N98" s="931"/>
      <c r="O98" s="931"/>
      <c r="P98" s="931"/>
    </row>
    <row r="99" spans="1:16">
      <c r="A99" s="267"/>
      <c r="J99" s="347" t="s">
        <v>480</v>
      </c>
      <c r="K99" s="348"/>
      <c r="L99" s="347" t="s">
        <v>481</v>
      </c>
      <c r="M99" s="348"/>
      <c r="N99" s="349" t="s">
        <v>482</v>
      </c>
      <c r="O99" s="348"/>
      <c r="P99" s="349" t="s">
        <v>16</v>
      </c>
    </row>
    <row r="100" spans="1:16">
      <c r="A100" s="267"/>
      <c r="D100" s="317" t="s">
        <v>483</v>
      </c>
      <c r="E100" s="350"/>
      <c r="J100" s="350"/>
      <c r="K100" s="350"/>
      <c r="L100" s="350"/>
      <c r="M100" s="350"/>
      <c r="N100" s="350"/>
      <c r="O100" s="350"/>
      <c r="P100" s="350"/>
    </row>
    <row r="101" spans="1:16">
      <c r="A101" s="267"/>
      <c r="D101" s="317"/>
      <c r="E101" s="351" t="s">
        <v>484</v>
      </c>
      <c r="J101" s="388">
        <v>0</v>
      </c>
      <c r="K101" s="350"/>
      <c r="L101" s="389">
        <v>601277</v>
      </c>
      <c r="M101" s="389"/>
      <c r="N101" s="389">
        <v>0</v>
      </c>
      <c r="O101" s="389"/>
      <c r="P101" s="390">
        <v>601277</v>
      </c>
    </row>
    <row r="102" spans="1:16" ht="8.4499999999999993" customHeight="1">
      <c r="A102" s="267"/>
      <c r="D102" s="317"/>
      <c r="E102" s="351"/>
      <c r="J102" s="388"/>
      <c r="K102" s="350"/>
      <c r="L102" s="389"/>
      <c r="M102" s="389"/>
      <c r="N102" s="389"/>
      <c r="O102" s="389"/>
      <c r="P102" s="390"/>
    </row>
    <row r="103" spans="1:16">
      <c r="A103" s="267"/>
      <c r="C103" s="346"/>
      <c r="D103" s="346" t="s">
        <v>549</v>
      </c>
    </row>
    <row r="104" spans="1:16">
      <c r="A104" s="267"/>
      <c r="C104" s="346"/>
      <c r="D104" s="346"/>
      <c r="P104" s="264" t="s">
        <v>474</v>
      </c>
    </row>
    <row r="105" spans="1:16">
      <c r="A105" s="267"/>
      <c r="J105" s="931" t="s">
        <v>479</v>
      </c>
      <c r="K105" s="931"/>
      <c r="L105" s="931"/>
      <c r="M105" s="931"/>
      <c r="N105" s="931"/>
      <c r="O105" s="931"/>
      <c r="P105" s="931"/>
    </row>
    <row r="106" spans="1:16">
      <c r="A106" s="267"/>
      <c r="J106" s="347" t="s">
        <v>480</v>
      </c>
      <c r="K106" s="348"/>
      <c r="L106" s="347" t="s">
        <v>481</v>
      </c>
      <c r="M106" s="348"/>
      <c r="N106" s="349" t="s">
        <v>482</v>
      </c>
      <c r="O106" s="348"/>
      <c r="P106" s="349" t="s">
        <v>16</v>
      </c>
    </row>
    <row r="107" spans="1:16">
      <c r="A107" s="267"/>
      <c r="D107" s="317" t="s">
        <v>483</v>
      </c>
      <c r="E107" s="350"/>
      <c r="J107" s="350"/>
      <c r="K107" s="350"/>
      <c r="L107" s="350"/>
      <c r="M107" s="350"/>
      <c r="N107" s="350"/>
      <c r="O107" s="350"/>
      <c r="P107" s="350"/>
    </row>
    <row r="108" spans="1:16">
      <c r="A108" s="267"/>
      <c r="D108" s="317"/>
      <c r="E108" s="351" t="s">
        <v>484</v>
      </c>
      <c r="J108" s="388">
        <v>0</v>
      </c>
      <c r="K108" s="350"/>
      <c r="L108" s="389">
        <v>655513</v>
      </c>
      <c r="M108" s="389"/>
      <c r="N108" s="389">
        <v>0</v>
      </c>
      <c r="O108" s="389"/>
      <c r="P108" s="390">
        <v>655513</v>
      </c>
    </row>
    <row r="109" spans="1:16">
      <c r="A109" s="267"/>
      <c r="D109" s="317"/>
      <c r="E109" s="351"/>
      <c r="J109" s="388"/>
      <c r="K109" s="350"/>
      <c r="L109" s="389"/>
      <c r="M109" s="389"/>
      <c r="N109" s="389"/>
      <c r="O109" s="389"/>
      <c r="P109" s="390"/>
    </row>
    <row r="110" spans="1:16">
      <c r="A110" s="267"/>
      <c r="D110" s="317"/>
      <c r="E110" s="351"/>
      <c r="J110" s="388"/>
      <c r="K110" s="350"/>
      <c r="L110" s="389"/>
      <c r="M110" s="389"/>
      <c r="N110" s="389"/>
      <c r="O110" s="389"/>
      <c r="P110" s="390"/>
    </row>
    <row r="111" spans="1:16">
      <c r="A111" s="267"/>
      <c r="D111" s="317"/>
      <c r="E111" s="351"/>
      <c r="J111" s="388"/>
      <c r="K111" s="350"/>
      <c r="L111" s="389"/>
      <c r="M111" s="389"/>
      <c r="N111" s="389"/>
      <c r="O111" s="389"/>
      <c r="P111" s="390"/>
    </row>
    <row r="112" spans="1:16">
      <c r="A112" s="267"/>
      <c r="D112" s="317"/>
      <c r="E112" s="351"/>
      <c r="J112" s="388"/>
      <c r="K112" s="350"/>
      <c r="L112" s="389"/>
      <c r="M112" s="389"/>
      <c r="N112" s="389"/>
      <c r="O112" s="389"/>
      <c r="P112" s="390"/>
    </row>
    <row r="113" spans="1:16">
      <c r="A113" s="267"/>
      <c r="D113" s="317"/>
      <c r="E113" s="351"/>
      <c r="J113" s="388"/>
      <c r="K113" s="350"/>
      <c r="L113" s="389"/>
      <c r="M113" s="389"/>
      <c r="N113" s="389"/>
      <c r="O113" s="389"/>
      <c r="P113" s="394" t="s">
        <v>563</v>
      </c>
    </row>
    <row r="114" spans="1:16">
      <c r="A114" s="267" t="s">
        <v>553</v>
      </c>
      <c r="D114" s="317"/>
      <c r="E114" s="351"/>
      <c r="J114" s="388"/>
      <c r="K114" s="350"/>
      <c r="L114" s="389"/>
      <c r="M114" s="389"/>
      <c r="N114" s="389"/>
      <c r="O114" s="389"/>
      <c r="P114" s="394"/>
    </row>
    <row r="115" spans="1:16">
      <c r="A115" s="267"/>
      <c r="B115" s="344" t="s">
        <v>564</v>
      </c>
      <c r="C115" s="345"/>
      <c r="D115" s="317"/>
      <c r="E115" s="351"/>
      <c r="J115" s="388"/>
      <c r="K115" s="350"/>
      <c r="L115" s="389"/>
      <c r="M115" s="389"/>
      <c r="N115" s="389"/>
      <c r="O115" s="389"/>
      <c r="P115" s="394"/>
    </row>
    <row r="116" spans="1:16">
      <c r="A116" s="267"/>
      <c r="D116" s="352" t="s">
        <v>485</v>
      </c>
      <c r="E116" s="353"/>
    </row>
    <row r="117" spans="1:16">
      <c r="A117" s="267"/>
      <c r="D117" s="316"/>
      <c r="E117" s="353" t="s">
        <v>555</v>
      </c>
    </row>
    <row r="118" spans="1:16">
      <c r="A118" s="267"/>
      <c r="D118" s="316" t="s">
        <v>556</v>
      </c>
      <c r="E118" s="353"/>
    </row>
    <row r="119" spans="1:16">
      <c r="A119" s="267"/>
      <c r="D119" s="316"/>
      <c r="E119" s="353" t="s">
        <v>486</v>
      </c>
    </row>
    <row r="120" spans="1:16" ht="18" customHeight="1">
      <c r="A120" s="267"/>
      <c r="D120" s="316"/>
      <c r="E120" s="353"/>
      <c r="F120" s="316"/>
    </row>
    <row r="121" spans="1:16">
      <c r="A121" s="267" t="s">
        <v>559</v>
      </c>
    </row>
    <row r="122" spans="1:16">
      <c r="C122" s="260" t="s">
        <v>551</v>
      </c>
      <c r="J122" s="294"/>
    </row>
    <row r="126" spans="1:16">
      <c r="M126" s="263"/>
    </row>
    <row r="127" spans="1:16">
      <c r="M127" s="263"/>
    </row>
  </sheetData>
  <mergeCells count="23">
    <mergeCell ref="J5:L5"/>
    <mergeCell ref="N5:P5"/>
    <mergeCell ref="J6:L6"/>
    <mergeCell ref="N6:P6"/>
    <mergeCell ref="J60:L60"/>
    <mergeCell ref="N60:P60"/>
    <mergeCell ref="J43:L43"/>
    <mergeCell ref="J105:P105"/>
    <mergeCell ref="N21:P21"/>
    <mergeCell ref="D25:J25"/>
    <mergeCell ref="N22:P22"/>
    <mergeCell ref="B61:F61"/>
    <mergeCell ref="J98:P98"/>
    <mergeCell ref="J59:L59"/>
    <mergeCell ref="N43:P43"/>
    <mergeCell ref="J44:L44"/>
    <mergeCell ref="N44:P44"/>
    <mergeCell ref="J79:L79"/>
    <mergeCell ref="N79:P79"/>
    <mergeCell ref="B80:F80"/>
    <mergeCell ref="N59:P59"/>
    <mergeCell ref="J78:L78"/>
    <mergeCell ref="N78:P78"/>
  </mergeCells>
  <pageMargins left="0.59055118110236227" right="0.39370078740157483" top="0.59055118110236227" bottom="0.39370078740157483" header="0" footer="0"/>
  <pageSetup paperSize="9" orientation="portrait" r:id="rId1"/>
  <headerFooter>
    <oddHeader>&amp;R&amp;"Arial,Bold"&amp;14DRAFT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หมายเหตุ (2)</vt:lpstr>
      <vt:lpstr>1 Note</vt:lpstr>
      <vt:lpstr>14 Assosiate 24</vt:lpstr>
      <vt:lpstr>14 Assosiate 25</vt:lpstr>
      <vt:lpstr>16 Joint 28</vt:lpstr>
      <vt:lpstr>28 Segment 36 </vt:lpstr>
      <vt:lpstr>P.32-33.</vt:lpstr>
      <vt:lpstr>P.34-35</vt:lpstr>
      <vt:lpstr>'1 Note'!Print_Area</vt:lpstr>
      <vt:lpstr>'14 Assosiate 24'!Print_Area</vt:lpstr>
      <vt:lpstr>'14 Assosiate 25'!Print_Area</vt:lpstr>
      <vt:lpstr>'16 Joint 28'!Print_Area</vt:lpstr>
      <vt:lpstr>'28 Segment 36 '!Print_Area</vt:lpstr>
      <vt:lpstr>'P.32-33.'!Print_Area</vt:lpstr>
      <vt:lpstr>'P.34-35'!Print_Area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Arak Mr.. Phunsumrong</dc:creator>
  <cp:lastModifiedBy>Staff</cp:lastModifiedBy>
  <cp:lastPrinted>2018-05-13T01:56:28Z</cp:lastPrinted>
  <dcterms:created xsi:type="dcterms:W3CDTF">2014-05-05T17:45:08Z</dcterms:created>
  <dcterms:modified xsi:type="dcterms:W3CDTF">2018-05-14T01:39:44Z</dcterms:modified>
</cp:coreProperties>
</file>