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N\งานเด่น\กลต\Q1-2561\"/>
    </mc:Choice>
  </mc:AlternateContent>
  <xr:revisionPtr revIDLastSave="0" documentId="10_ncr:8100000_{CDA14914-9424-4A69-9C13-B651217D94A9}" xr6:coauthVersionLast="32" xr6:coauthVersionMax="32" xr10:uidLastSave="{00000000-0000-0000-0000-000000000000}"/>
  <bookViews>
    <workbookView xWindow="0" yWindow="0" windowWidth="24000" windowHeight="9525" activeTab="1" xr2:uid="{00000000-000D-0000-FFFF-FFFF00000000}"/>
  </bookViews>
  <sheets>
    <sheet name="BS" sheetId="1" r:id="rId1"/>
    <sheet name="PL&amp;CF" sheetId="5" r:id="rId2"/>
    <sheet name="CE1" sheetId="2" r:id="rId3"/>
    <sheet name="CE2" sheetId="3" r:id="rId4"/>
  </sheets>
  <definedNames>
    <definedName name="_xlnm.Print_Area" localSheetId="0">BS!$A$1:$K$75</definedName>
    <definedName name="_xlnm.Print_Area" localSheetId="2">'CE1'!$A$1:$T$27</definedName>
    <definedName name="_xlnm.Print_Area" localSheetId="3">'CE2'!$A$1:$L$22</definedName>
  </definedNames>
  <calcPr calcId="162913"/>
</workbook>
</file>

<file path=xl/calcChain.xml><?xml version="1.0" encoding="utf-8"?>
<calcChain xmlns="http://schemas.openxmlformats.org/spreadsheetml/2006/main">
  <c r="P23" i="2" l="1"/>
  <c r="P22" i="2"/>
  <c r="P21" i="2"/>
  <c r="P19" i="2"/>
  <c r="P18" i="2"/>
  <c r="P17" i="2"/>
  <c r="P16" i="2"/>
  <c r="H24" i="2" l="1"/>
  <c r="H25" i="2" s="1"/>
  <c r="H18" i="2"/>
  <c r="H19" i="2" s="1"/>
  <c r="E122" i="5"/>
  <c r="L16" i="3" l="1"/>
  <c r="E20" i="5" l="1"/>
  <c r="E23" i="5" s="1"/>
  <c r="I20" i="5"/>
  <c r="I23" i="5" s="1"/>
  <c r="K20" i="5"/>
  <c r="K23" i="5" s="1"/>
  <c r="G20" i="5"/>
  <c r="G23" i="5" s="1"/>
  <c r="I126" i="5" l="1"/>
  <c r="I122" i="5"/>
  <c r="H19" i="3" l="1"/>
  <c r="H20" i="3" s="1"/>
  <c r="F19" i="3"/>
  <c r="F20" i="3" s="1"/>
  <c r="D19" i="3"/>
  <c r="D20" i="3" s="1"/>
  <c r="L18" i="3"/>
  <c r="H13" i="3"/>
  <c r="H14" i="3" s="1"/>
  <c r="F13" i="3"/>
  <c r="F14" i="3" s="1"/>
  <c r="D13" i="3"/>
  <c r="D14" i="3" s="1"/>
  <c r="L12" i="3"/>
  <c r="L10" i="3"/>
  <c r="J24" i="2"/>
  <c r="J25" i="2" s="1"/>
  <c r="F24" i="2"/>
  <c r="F25" i="2" s="1"/>
  <c r="D24" i="2"/>
  <c r="D25" i="2" s="1"/>
  <c r="R23" i="2"/>
  <c r="N23" i="2" s="1"/>
  <c r="R22" i="2"/>
  <c r="J18" i="2"/>
  <c r="J19" i="2" s="1"/>
  <c r="F18" i="2"/>
  <c r="F19" i="2" s="1"/>
  <c r="D18" i="2"/>
  <c r="D19" i="2" s="1"/>
  <c r="R17" i="2"/>
  <c r="N17" i="2" s="1"/>
  <c r="R16" i="2"/>
  <c r="T15" i="2"/>
  <c r="K126" i="5"/>
  <c r="G126" i="5"/>
  <c r="E126" i="5"/>
  <c r="K122" i="5"/>
  <c r="G122" i="5"/>
  <c r="K57" i="5"/>
  <c r="G57" i="5"/>
  <c r="E57" i="5"/>
  <c r="I56" i="5"/>
  <c r="I57" i="5" s="1"/>
  <c r="K16" i="5"/>
  <c r="K25" i="5" s="1"/>
  <c r="I16" i="5"/>
  <c r="G16" i="5"/>
  <c r="G25" i="5" s="1"/>
  <c r="E16" i="5"/>
  <c r="K64" i="1"/>
  <c r="K67" i="1" s="1"/>
  <c r="I64" i="1"/>
  <c r="I67" i="1" s="1"/>
  <c r="G64" i="1"/>
  <c r="G67" i="1" s="1"/>
  <c r="E64" i="1"/>
  <c r="E67" i="1" s="1"/>
  <c r="K49" i="1"/>
  <c r="I49" i="1"/>
  <c r="G49" i="1"/>
  <c r="E49" i="1"/>
  <c r="K45" i="1"/>
  <c r="K50" i="1" s="1"/>
  <c r="K68" i="1" s="1"/>
  <c r="I45" i="1"/>
  <c r="I50" i="1" s="1"/>
  <c r="G45" i="1"/>
  <c r="G50" i="1" s="1"/>
  <c r="E45" i="1"/>
  <c r="K26" i="1"/>
  <c r="I26" i="1"/>
  <c r="G26" i="1"/>
  <c r="E26" i="1"/>
  <c r="K15" i="1"/>
  <c r="K27" i="1" s="1"/>
  <c r="I15" i="1"/>
  <c r="I27" i="1" s="1"/>
  <c r="G15" i="1"/>
  <c r="G27" i="1" s="1"/>
  <c r="E15" i="1"/>
  <c r="E25" i="5" l="1"/>
  <c r="E27" i="5" s="1"/>
  <c r="E29" i="5" s="1"/>
  <c r="E76" i="5" s="1"/>
  <c r="E93" i="5" s="1"/>
  <c r="E101" i="5" s="1"/>
  <c r="E105" i="5" s="1"/>
  <c r="E128" i="5" s="1"/>
  <c r="E132" i="5" s="1"/>
  <c r="E133" i="5" s="1"/>
  <c r="I25" i="5"/>
  <c r="I27" i="5" s="1"/>
  <c r="I29" i="5" s="1"/>
  <c r="G27" i="5"/>
  <c r="G29" i="5" s="1"/>
  <c r="G76" i="5" s="1"/>
  <c r="G93" i="5" s="1"/>
  <c r="G101" i="5" s="1"/>
  <c r="G105" i="5" s="1"/>
  <c r="G128" i="5" s="1"/>
  <c r="G132" i="5" s="1"/>
  <c r="G133" i="5" s="1"/>
  <c r="K27" i="5"/>
  <c r="K29" i="5" s="1"/>
  <c r="K76" i="5" s="1"/>
  <c r="K93" i="5" s="1"/>
  <c r="K101" i="5" s="1"/>
  <c r="K105" i="5" s="1"/>
  <c r="K128" i="5" s="1"/>
  <c r="K132" i="5" s="1"/>
  <c r="K133" i="5" s="1"/>
  <c r="G68" i="1"/>
  <c r="G69" i="1" s="1"/>
  <c r="R18" i="2"/>
  <c r="R19" i="2" s="1"/>
  <c r="R24" i="2"/>
  <c r="R25" i="2" s="1"/>
  <c r="R26" i="2" s="1"/>
  <c r="E50" i="1"/>
  <c r="E68" i="1" s="1"/>
  <c r="E27" i="1"/>
  <c r="I68" i="1"/>
  <c r="I69" i="1" s="1"/>
  <c r="K69" i="1"/>
  <c r="N18" i="2"/>
  <c r="N19" i="2" s="1"/>
  <c r="N24" i="2"/>
  <c r="N25" i="2" s="1"/>
  <c r="T21" i="2"/>
  <c r="E31" i="5" l="1"/>
  <c r="E51" i="5" s="1"/>
  <c r="E59" i="5" s="1"/>
  <c r="I31" i="5"/>
  <c r="I34" i="5" s="1"/>
  <c r="I51" i="5" s="1"/>
  <c r="I59" i="5" s="1"/>
  <c r="I76" i="5"/>
  <c r="I93" i="5" s="1"/>
  <c r="I101" i="5" s="1"/>
  <c r="I105" i="5" s="1"/>
  <c r="I128" i="5" s="1"/>
  <c r="I132" i="5" s="1"/>
  <c r="I133" i="5" s="1"/>
  <c r="K31" i="5"/>
  <c r="K34" i="5" s="1"/>
  <c r="K51" i="5" s="1"/>
  <c r="K59" i="5" s="1"/>
  <c r="G31" i="5"/>
  <c r="G51" i="5" s="1"/>
  <c r="G59" i="5" s="1"/>
  <c r="E69" i="1"/>
  <c r="T17" i="2"/>
  <c r="T23" i="2"/>
  <c r="E37" i="5" l="1"/>
  <c r="E34" i="5" s="1"/>
  <c r="L22" i="2" s="1"/>
  <c r="J17" i="3"/>
  <c r="J19" i="3" s="1"/>
  <c r="I40" i="5"/>
  <c r="J11" i="3"/>
  <c r="J13" i="3" s="1"/>
  <c r="K40" i="5"/>
  <c r="G37" i="5"/>
  <c r="G34" i="5" s="1"/>
  <c r="G40" i="5" s="1"/>
  <c r="I65" i="5"/>
  <c r="I62" i="5" s="1"/>
  <c r="G65" i="5"/>
  <c r="G62" i="5" s="1"/>
  <c r="K65" i="5"/>
  <c r="K62" i="5" s="1"/>
  <c r="E65" i="5"/>
  <c r="E62" i="5" s="1"/>
  <c r="L11" i="3"/>
  <c r="E40" i="5" l="1"/>
  <c r="L17" i="3"/>
  <c r="L16" i="2"/>
  <c r="L18" i="2" s="1"/>
  <c r="L19" i="2" s="1"/>
  <c r="L24" i="2"/>
  <c r="L25" i="2" s="1"/>
  <c r="L26" i="2" s="1"/>
  <c r="J14" i="3"/>
  <c r="L13" i="3"/>
  <c r="L14" i="3" s="1"/>
  <c r="J20" i="3"/>
  <c r="L19" i="3"/>
  <c r="L20" i="3" s="1"/>
  <c r="L21" i="3" s="1"/>
  <c r="T16" i="2" l="1"/>
  <c r="T18" i="2" s="1"/>
  <c r="T19" i="2" s="1"/>
  <c r="P24" i="2"/>
  <c r="P25" i="2" s="1"/>
  <c r="T22" i="2"/>
  <c r="T24" i="2" s="1"/>
  <c r="T25" i="2" s="1"/>
  <c r="T26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Direk</author>
  </authors>
  <commentList>
    <comment ref="E6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Direk:</t>
        </r>
        <r>
          <rPr>
            <sz val="9"/>
            <color indexed="81"/>
            <rFont val="Tahoma"/>
            <family val="2"/>
          </rPr>
          <t xml:space="preserve">
MI</t>
        </r>
      </text>
    </comment>
  </commentList>
</comments>
</file>

<file path=xl/sharedStrings.xml><?xml version="1.0" encoding="utf-8"?>
<sst xmlns="http://schemas.openxmlformats.org/spreadsheetml/2006/main" count="282" uniqueCount="187">
  <si>
    <t>บริษัท จรุงไทยไวร์แอนด์เคเบิ้ล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</si>
  <si>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</si>
  <si>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</si>
  <si>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</si>
  <si>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</si>
  <si>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</si>
  <si>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</si>
  <si>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</si>
  <si>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</si>
  <si>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</si>
  <si>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</si>
  <si>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</si>
  <si>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</si>
  <si>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</si>
  <si>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</si>
  <si>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</si>
  <si>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</si>
  <si>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</si>
  <si>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</si>
  <si>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</si>
  <si>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เจ้าหนี้ทรัสต์รีซีทส์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</si>
  <si>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</si>
  <si>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</si>
  <si>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</si>
  <si>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</si>
  <si>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</si>
  <si>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</si>
  <si>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</si>
  <si>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</si>
  <si>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</si>
  <si>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หุ้นสามัญ 397,906,284 หุ้น มูลค่าหุ้นละ 5 บาท</t>
  </si>
  <si>
    <t>ทุนออกจำหน่ายและชำระเต็มมูลค่าแล้ว</t>
  </si>
  <si>
    <t>ส่วนเกินมูลค่าหุ้นสามัญ</t>
  </si>
  <si>
    <t>ผลต่างจากการแปลงค่างบการเงิน</t>
  </si>
  <si>
    <t>กำไรสะสม</t>
  </si>
  <si>
    <t xml:space="preserve">   จัดสรรแล้ว - สำรองตามกฎหมาย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</si>
  <si>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</si>
  <si>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</si>
  <si>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</si>
  <si>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</si>
  <si>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 xml:space="preserve">   (ยังไม่ได้ตรวจสอบ แต่สอบทานแล้ว)</t>
  </si>
  <si>
    <t>งบกำไรขาดทุน</t>
  </si>
  <si>
    <t>(หน่วย: พันบาทยกเว้นกำไรต่อหุ้นแสดงเป็นบาท)</t>
  </si>
  <si>
    <t>รายได้</t>
  </si>
  <si>
    <t>รายได้จากการขาย</t>
  </si>
  <si>
    <t>รายได้อื่น</t>
  </si>
  <si>
    <t xml:space="preserve">   ดอกเบี้ยรับ</t>
  </si>
  <si>
    <t xml:space="preserve">   กำไรจากอัตราแลกเปลี่ยน</t>
  </si>
  <si>
    <t xml:space="preserve">   รายได้ค่าธรรมเนียมการจัดการ</t>
  </si>
  <si>
    <t xml:space="preserve">   อื่นๆ</t>
  </si>
  <si>
    <t>รวมรายได้</t>
  </si>
  <si>
    <t>ค่าใช้จ่าย</t>
  </si>
  <si>
    <t>ต้นทุนขาย</t>
  </si>
  <si>
    <t>รวมต้นทุนขาย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</si>
  <si>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</si>
  <si>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</si>
  <si>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</si>
  <si>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</si>
  <si>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</si>
  <si>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</si>
  <si>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</si>
  <si>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</si>
  <si>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</si>
  <si>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</si>
  <si>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</si>
  <si>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</si>
  <si>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</si>
  <si>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</si>
  <si>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</si>
  <si>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</si>
  <si>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</si>
  <si>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</si>
  <si>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ดอกเบี้ยรับ</t>
  </si>
  <si>
    <t>เงินสดรับจากการจำหน่ายที่ดิน อาคารและอุปกรณ์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</si>
  <si>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</si>
  <si>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</si>
  <si>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</si>
  <si>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(ยังไม่ได้ตรวจสอบ แต่สอบทานแล้ว)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</si>
  <si>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</si>
  <si>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</si>
  <si>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</si>
  <si>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</si>
  <si>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</si>
  <si>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รวม</t>
  </si>
  <si>
    <t xml:space="preserve">(ยังไม่ได้ตรวจสอบ แต่สอบทานแล้ว)  </t>
  </si>
  <si>
    <t>งบแสดงการเปลี่ยนแปลงส่วนของผู้ถือหุ้น</t>
  </si>
  <si>
    <t xml:space="preserve">(หน่วย: พันบาท)  </t>
  </si>
  <si>
    <t>ผู้ถือหุ้น</t>
  </si>
  <si>
    <t xml:space="preserve">กำไรต่อหุ้น </t>
  </si>
  <si>
    <t>กำไรต่อหุ้นขั้นพื้นฐาน (บาท)</t>
  </si>
  <si>
    <t>เงินกู้ยืมระยะสั้นจากสถาบันการเงิน</t>
  </si>
  <si>
    <t>งบแสดงฐานะการเงิน</t>
  </si>
  <si>
    <t>งบแสดงฐานะการเงิน (ต่อ)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</si>
  <si>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</si>
  <si>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</si>
  <si>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</si>
  <si>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</si>
  <si>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</si>
  <si>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</si>
  <si>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</si>
  <si>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</si>
  <si>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</si>
  <si>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</si>
  <si>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</si>
  <si>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>ส่วนของ</t>
  </si>
  <si>
    <t>กำไรขาดทุนเบ็ดเสร็จอื่น</t>
  </si>
  <si>
    <t>ของบริษัทฯ</t>
  </si>
  <si>
    <t>กำไรขาดทุนเบ็ดเสร็จรวมสำหรับงวด</t>
  </si>
  <si>
    <t>งบการเงินที่เป็น</t>
  </si>
  <si>
    <t>เงินตราต่างประเทศ</t>
  </si>
  <si>
    <t xml:space="preserve">   และหนี้สินดำเนินงาน</t>
  </si>
  <si>
    <t xml:space="preserve">   ยังไม่ได้จัดสรร</t>
  </si>
  <si>
    <t xml:space="preserve">   จ่ายผลประโยชน์ระยะยาวของพนักงาน</t>
  </si>
  <si>
    <t>ลูกหนี้การค้าและลูกหนี้อื่น</t>
  </si>
  <si>
    <t>สินค้าคงเหลือ</t>
  </si>
  <si>
    <t>เงินให้กู้ยืมระยะยาวแก่บริษัทย่อย</t>
  </si>
  <si>
    <t>เงินลงทุนในบริษัทย่อย</t>
  </si>
  <si>
    <t>เงินลงทุนในบริษัทร่วม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</si>
  <si>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</si>
  <si>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</si>
  <si>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</si>
  <si>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เจ้าหนี้การค้าและเจ้าหนี้อื่น</t>
  </si>
  <si>
    <t>ส่วนของผู้มีส่วนได้เสียที่ไม่มีอำนาจควบคุม</t>
  </si>
  <si>
    <t xml:space="preserve">   ของบริษัทย่อย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</si>
  <si>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</si>
  <si>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</si>
  <si>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ส่วนที่เป็นของผู้มีส่วนได้เสียที่ไม่มีอำนาจควบคุม</t>
  </si>
  <si>
    <t>เงินสดสุทธิจาก (ใช้ไปใน) กิจกรรมจัดหาเงิน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</si>
  <si>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</si>
  <si>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</si>
  <si>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 xml:space="preserve">   สำรองผลประโยชน์ระยะยาวของพนักงาน</t>
  </si>
  <si>
    <t>ผลต่างจากการแปลงค่า</t>
  </si>
  <si>
    <t xml:space="preserve">   เงินปันผลรับ</t>
  </si>
  <si>
    <t xml:space="preserve">   รายได้เงินปันผล</t>
  </si>
  <si>
    <t xml:space="preserve">   สำหรับเงินสดและรายการเทียบเท่าเงินสด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</si>
  <si>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</si>
  <si>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</si>
  <si>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 xml:space="preserve">   ค่าใช้จ่ายทางการเงิน และค่าใช้จ่ายภาษีเงินได้</t>
  </si>
  <si>
    <t>ค่าใช้จ่ายภาษีเงินได้</t>
  </si>
  <si>
    <t xml:space="preserve">   จากกิจกรรมดำเนินงาน</t>
  </si>
  <si>
    <t>ส่วนเกินทุนจากการ</t>
  </si>
  <si>
    <t>เปลี่ยนแปลงสัดส่วน</t>
  </si>
  <si>
    <t>การแบ่งปันกำไร (ขาดทุน)</t>
  </si>
  <si>
    <t>เงินสดสุทธิจาก (ใช้ไปใน) กิจกรรมดำเนินงาน</t>
  </si>
  <si>
    <t>กำไรขาดทุนเบ็ดเสร็จอื่นสำหรับงวด</t>
  </si>
  <si>
    <t>เงินสดจาก (ใช้ไปใน) กิจกรรมดำเนินงาน</t>
  </si>
  <si>
    <t>กำไร (ขาดทุน) สำหรับงวด</t>
  </si>
  <si>
    <t>รายการที่จะถูกบันทึกในส่วนของกำไรหรือขาดทุนในภายหลัง:</t>
  </si>
  <si>
    <t>กำไรสำหรับงวด</t>
  </si>
  <si>
    <t>กำไรก่อนค่าใช้จ่ายทางการเงินและค่าใช้จ่ายภาษีเงินได้</t>
  </si>
  <si>
    <t>เจ้าหนี้ทรัสต์รีซีทส์เพิ่มขึ้น (ลดลง)</t>
  </si>
  <si>
    <t>กำไรจากอัตราแลกเปลี่ยนที่ยังไม่เกิดขึ้นจริง</t>
  </si>
  <si>
    <t xml:space="preserve">   โอนกลับขาดทุนจากสัญญาซื้อวัตถุดิบล่วงหน้า</t>
  </si>
  <si>
    <t>ภาษีเงินได้ค้างจ่าย</t>
  </si>
  <si>
    <t>ยอดคงเหลือ ณ วันที่ 1 มกราคม 2560</t>
  </si>
  <si>
    <t>ยอดคงเหลือ ณ วันที่ 31 มีนาคม 2560</t>
  </si>
  <si>
    <t>เงินให้กู้ยืมระยะยาวแก่บริษัทย่อยลดลง</t>
  </si>
  <si>
    <t>เงินสดสุทธิใช้ไปในกิจกรรมลงทุน</t>
  </si>
  <si>
    <t xml:space="preserve">   หนี้สูญ - ลูกหนี้การค้า</t>
  </si>
  <si>
    <t>ณ วันที่ 31 มีนาคม 2561</t>
  </si>
  <si>
    <t>31 มีนาคม 2561</t>
  </si>
  <si>
    <t>31 ธันวาคม 2560</t>
  </si>
  <si>
    <t>ส่วนเกินทุนจากการเปลี่ยนแปลงสัดส่วน</t>
  </si>
  <si>
    <t xml:space="preserve">   การถือหุ้นในบริษัทย่อย</t>
  </si>
  <si>
    <t>สำหรับงวดสามเดือนสิ้นสุดวันที่ 31 มีนาคม 2561</t>
  </si>
  <si>
    <t>ยอดคงเหลือ ณ วันที่ 1 มกราคม 2561</t>
  </si>
  <si>
    <t>ยอดคงเหลือ ณ วันที่ 31 มีนาคม 2561</t>
  </si>
  <si>
    <t>หมายเหตุประกอบงบการเงินเป็นส่วนหนึ่งของงบการเงินระหว่างกาลนี้</t>
  </si>
  <si>
    <t>ค่าเผื่อการลดลงของมูลค่าสินค้าคงเหลือ</t>
  </si>
  <si>
    <t>กำไรก่อนส่วนแบ่งกำไร (ขาดทุน) จากเงินลงทุนในบริษัทร่วม</t>
  </si>
  <si>
    <t>ส่วนแบ่งกำไร (ขาดทุน) จากเงินลงทุนในบริษัทร่วม</t>
  </si>
  <si>
    <t>กำไรก่อนค่าใช้จ่ายภาษีเงินได้</t>
  </si>
  <si>
    <t xml:space="preserve">   กำไรส่วนที่เป็นของผู้ถือหุ้นของบริษัทฯ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</si>
  <si>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</si>
  <si>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</si>
  <si>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โอนกลับค่าเผื่อหนี้สงสัยจะสูญ - ลูกหนี้การค้า</t>
  </si>
  <si>
    <t xml:space="preserve">   ค่าเผื่อการลดลงของมูลค่าสินค้าคงเหลือ</t>
  </si>
  <si>
    <t xml:space="preserve">   กำไรจากอัตราแลกเปลี่ยนที่ยังไม่เกิดขึ้นจริง</t>
  </si>
  <si>
    <t xml:space="preserve">   (กำไร) ขาดทุนจากสัญญาซื้อขายเงินตราต่างประเทศที่ยังไม่เกิดขึ้นจริง</t>
  </si>
  <si>
    <t>สินทรัพย์ไม่หมุนเวียนอื่นเพิ่มขึ้น (ลดลง)</t>
  </si>
  <si>
    <t>เงินลงทุนระยะยาวอื่นเพิ่มขึ้น</t>
  </si>
  <si>
    <t>เงินสดและรายการเทียบเท่าเงินสดเพิ่มขึ้น</t>
  </si>
  <si>
    <t>เงินกู้ยืมระยะสั้นจากสถาบันการเงินลดลง</t>
  </si>
  <si>
    <t>องค์ประกอบอื่นของ</t>
  </si>
  <si>
    <t xml:space="preserve">   กำไรจากการจำหน่ายที่ดิน อาคารและอุปกรณ์</t>
  </si>
  <si>
    <t xml:space="preserve">   ส่วนแบ่ง (กำไร) ขาดทุนจากเงินลงทุนในบริษัทร่วม</t>
  </si>
  <si>
    <t>กำไรจากการดำเนินงานก่อนการเปลี่ยนแปลงในสินทรัพย์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</si>
</sst>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</numFmts>
  <fonts count="14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5"/>
      <name val="Angsana New"/>
      <family val="1"/>
    </font>
    <font>
      <sz val="16"/>
      <color indexed="12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color theme="1"/>
      <name val="Arial"/>
      <family val="2"/>
    </font>
    <font>
      <i/>
      <sz val="16"/>
      <color theme="1"/>
      <name val="Angsana New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171">
    <xf numFmtId="0" fontId="0" fillId="0" borderId="0" xfId="0"/>
    <xf numFmtId="0" fontId="1" fillId="0" borderId="0" xfId="0" quotePrefix="1" applyNumberFormat="1" applyFont="1" applyFill="1" applyAlignment="1">
      <alignment horizontal="left" vertical="center"/>
    </xf>
    <xf numFmtId="165" fontId="2" fillId="0" borderId="0" xfId="0" quotePrefix="1" applyNumberFormat="1" applyFont="1" applyFill="1" applyAlignment="1">
      <alignment horizontal="centerContinuous" vertical="center"/>
    </xf>
    <xf numFmtId="0" fontId="2" fillId="0" borderId="0" xfId="0" applyNumberFormat="1" applyFont="1" applyFill="1" applyAlignment="1">
      <alignment horizontal="centerContinuous"/>
    </xf>
    <xf numFmtId="165" fontId="2" fillId="0" borderId="0" xfId="0" applyNumberFormat="1" applyFont="1" applyFill="1" applyAlignment="1">
      <alignment horizontal="centerContinuous" vertical="center"/>
    </xf>
    <xf numFmtId="165" fontId="2" fillId="0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Alignment="1">
      <alignment horizontal="right"/>
    </xf>
    <xf numFmtId="165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65" fontId="1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/>
    <xf numFmtId="0" fontId="2" fillId="0" borderId="0" xfId="0" applyNumberFormat="1" applyFont="1" applyFill="1" applyAlignment="1"/>
    <xf numFmtId="165" fontId="2" fillId="0" borderId="0" xfId="0" applyNumberFormat="1" applyFont="1" applyFill="1" applyAlignment="1"/>
    <xf numFmtId="41" fontId="2" fillId="0" borderId="0" xfId="0" applyNumberFormat="1" applyFont="1" applyFill="1" applyAlignment="1">
      <alignment horizontal="right"/>
    </xf>
    <xf numFmtId="0" fontId="2" fillId="0" borderId="0" xfId="0" quotePrefix="1" applyNumberFormat="1" applyFont="1" applyFill="1" applyAlignment="1">
      <alignment horizontal="left"/>
    </xf>
    <xf numFmtId="165" fontId="2" fillId="0" borderId="0" xfId="0" quotePrefix="1" applyNumberFormat="1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left"/>
    </xf>
    <xf numFmtId="41" fontId="2" fillId="0" borderId="1" xfId="0" applyNumberFormat="1" applyFont="1" applyFill="1" applyBorder="1" applyAlignment="1">
      <alignment horizontal="right"/>
    </xf>
    <xf numFmtId="41" fontId="2" fillId="0" borderId="0" xfId="0" applyNumberFormat="1" applyFont="1" applyFill="1" applyBorder="1" applyAlignment="1">
      <alignment horizontal="right"/>
    </xf>
    <xf numFmtId="41" fontId="2" fillId="0" borderId="3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Alignment="1">
      <alignment horizontal="center"/>
    </xf>
    <xf numFmtId="41" fontId="2" fillId="0" borderId="0" xfId="0" applyNumberFormat="1" applyFont="1" applyFill="1" applyBorder="1" applyAlignment="1">
      <alignment horizontal="center"/>
    </xf>
    <xf numFmtId="41" fontId="2" fillId="0" borderId="1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/>
    </xf>
    <xf numFmtId="41" fontId="2" fillId="0" borderId="6" xfId="0" applyNumberFormat="1" applyFont="1" applyFill="1" applyBorder="1" applyAlignment="1">
      <alignment horizontal="right"/>
    </xf>
    <xf numFmtId="0" fontId="2" fillId="0" borderId="0" xfId="0" quotePrefix="1" applyNumberFormat="1" applyFont="1" applyFill="1" applyAlignment="1">
      <alignment horizontal="center" vertical="center"/>
    </xf>
    <xf numFmtId="165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/>
    <xf numFmtId="37" fontId="2" fillId="0" borderId="0" xfId="0" applyNumberFormat="1" applyFont="1" applyFill="1" applyBorder="1"/>
    <xf numFmtId="37" fontId="2" fillId="0" borderId="0" xfId="0" applyNumberFormat="1" applyFont="1" applyFill="1"/>
    <xf numFmtId="37" fontId="6" fillId="0" borderId="0" xfId="0" applyNumberFormat="1" applyFont="1" applyFill="1" applyBorder="1"/>
    <xf numFmtId="0" fontId="3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vertical="center"/>
    </xf>
    <xf numFmtId="165" fontId="2" fillId="0" borderId="0" xfId="0" quotePrefix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41" fontId="2" fillId="0" borderId="3" xfId="0" applyNumberFormat="1" applyFont="1" applyFill="1" applyBorder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2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41" fontId="2" fillId="0" borderId="1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41" fontId="2" fillId="0" borderId="6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43" fontId="2" fillId="0" borderId="0" xfId="0" applyNumberFormat="1" applyFont="1" applyFill="1" applyAlignment="1">
      <alignment vertical="center"/>
    </xf>
    <xf numFmtId="43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/>
    <xf numFmtId="165" fontId="1" fillId="0" borderId="0" xfId="0" applyNumberFormat="1" applyFont="1" applyFill="1"/>
    <xf numFmtId="0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/>
    <xf numFmtId="0" fontId="2" fillId="0" borderId="0" xfId="0" applyNumberFormat="1" applyFont="1" applyFill="1"/>
    <xf numFmtId="165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/>
    <xf numFmtId="165" fontId="2" fillId="0" borderId="0" xfId="0" applyNumberFormat="1" applyFont="1" applyFill="1" applyBorder="1"/>
    <xf numFmtId="38" fontId="2" fillId="0" borderId="0" xfId="0" applyNumberFormat="1" applyFont="1" applyFill="1" applyAlignment="1">
      <alignment horizontal="centerContinuous"/>
    </xf>
    <xf numFmtId="165" fontId="1" fillId="0" borderId="0" xfId="0" applyNumberFormat="1" applyFont="1" applyFill="1" applyBorder="1" applyAlignment="1"/>
    <xf numFmtId="165" fontId="2" fillId="0" borderId="0" xfId="0" applyNumberFormat="1" applyFont="1" applyFill="1" applyBorder="1" applyAlignment="1">
      <alignment horizontal="center"/>
    </xf>
    <xf numFmtId="41" fontId="2" fillId="0" borderId="0" xfId="0" applyNumberFormat="1" applyFont="1" applyFill="1"/>
    <xf numFmtId="41" fontId="2" fillId="0" borderId="4" xfId="0" applyNumberFormat="1" applyFont="1" applyFill="1" applyBorder="1" applyAlignment="1">
      <alignment horizontal="center"/>
    </xf>
    <xf numFmtId="37" fontId="1" fillId="0" borderId="0" xfId="0" applyNumberFormat="1" applyFont="1" applyFill="1" applyAlignment="1">
      <alignment horizontal="left"/>
    </xf>
    <xf numFmtId="165" fontId="2" fillId="0" borderId="0" xfId="0" applyNumberFormat="1" applyFont="1" applyFill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 vertical="center"/>
    </xf>
    <xf numFmtId="43" fontId="2" fillId="0" borderId="0" xfId="0" applyNumberFormat="1" applyFont="1" applyFill="1" applyBorder="1" applyAlignment="1">
      <alignment horizontal="right" vertical="center"/>
    </xf>
    <xf numFmtId="43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37" fontId="2" fillId="0" borderId="0" xfId="0" applyNumberFormat="1" applyFont="1" applyFill="1" applyBorder="1" applyAlignment="1">
      <alignment vertical="top"/>
    </xf>
    <xf numFmtId="37" fontId="2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0" fontId="1" fillId="0" borderId="0" xfId="0" quotePrefix="1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Continuous" vertical="top"/>
    </xf>
    <xf numFmtId="165" fontId="2" fillId="0" borderId="0" xfId="0" applyNumberFormat="1" applyFont="1" applyFill="1" applyAlignment="1">
      <alignment horizontal="centerContinuous" vertical="top"/>
    </xf>
    <xf numFmtId="165" fontId="2" fillId="0" borderId="0" xfId="0" quotePrefix="1" applyNumberFormat="1" applyFont="1" applyFill="1" applyAlignment="1">
      <alignment horizontal="centerContinuous" vertical="top"/>
    </xf>
    <xf numFmtId="0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Alignment="1">
      <alignment vertical="top"/>
    </xf>
    <xf numFmtId="165" fontId="1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" vertical="top"/>
    </xf>
    <xf numFmtId="165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41" fontId="8" fillId="0" borderId="1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horizontal="right" vertical="top"/>
    </xf>
    <xf numFmtId="1" fontId="9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166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horizontal="right" vertical="top"/>
    </xf>
    <xf numFmtId="0" fontId="9" fillId="0" borderId="0" xfId="0" applyNumberFormat="1" applyFont="1" applyFill="1" applyAlignment="1">
      <alignment horizontal="right" vertical="top"/>
    </xf>
    <xf numFmtId="41" fontId="9" fillId="0" borderId="1" xfId="0" applyNumberFormat="1" applyFont="1" applyFill="1" applyBorder="1" applyAlignment="1">
      <alignment horizontal="right" vertical="top"/>
    </xf>
    <xf numFmtId="41" fontId="8" fillId="0" borderId="6" xfId="0" applyNumberFormat="1" applyFont="1" applyFill="1" applyBorder="1" applyAlignment="1">
      <alignment horizontal="right" vertical="top"/>
    </xf>
    <xf numFmtId="41" fontId="8" fillId="0" borderId="4" xfId="0" applyNumberFormat="1" applyFont="1" applyFill="1" applyBorder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left"/>
    </xf>
    <xf numFmtId="0" fontId="1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vertical="top"/>
    </xf>
    <xf numFmtId="0" fontId="2" fillId="0" borderId="0" xfId="0" quotePrefix="1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right" vertical="top"/>
    </xf>
    <xf numFmtId="41" fontId="2" fillId="0" borderId="0" xfId="0" applyNumberFormat="1" applyFont="1" applyFill="1" applyBorder="1" applyAlignment="1">
      <alignment horizontal="right" vertical="top"/>
    </xf>
    <xf numFmtId="41" fontId="2" fillId="0" borderId="3" xfId="0" applyNumberFormat="1" applyFont="1" applyFill="1" applyBorder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41" fontId="2" fillId="0" borderId="4" xfId="0" applyNumberFormat="1" applyFont="1" applyFill="1" applyBorder="1" applyAlignment="1">
      <alignment horizontal="right" vertical="top"/>
    </xf>
    <xf numFmtId="41" fontId="5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Border="1" applyAlignment="1">
      <alignment horizontal="left" vertical="top"/>
    </xf>
    <xf numFmtId="0" fontId="1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top"/>
    </xf>
    <xf numFmtId="41" fontId="2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horizontal="right" vertical="top"/>
    </xf>
    <xf numFmtId="41" fontId="2" fillId="0" borderId="6" xfId="0" applyNumberFormat="1" applyFont="1" applyFill="1" applyBorder="1" applyAlignment="1">
      <alignment horizontal="right" vertical="top"/>
    </xf>
    <xf numFmtId="41" fontId="2" fillId="0" borderId="0" xfId="0" applyNumberFormat="1" applyFont="1" applyFill="1" applyAlignment="1">
      <alignment vertical="top"/>
    </xf>
    <xf numFmtId="41" fontId="5" fillId="0" borderId="0" xfId="0" applyNumberFormat="1" applyFont="1" applyFill="1" applyAlignment="1">
      <alignment horizontal="center" vertical="top"/>
    </xf>
    <xf numFmtId="165" fontId="2" fillId="0" borderId="0" xfId="0" applyNumberFormat="1" applyFont="1" applyFill="1" applyAlignment="1">
      <alignment horizontal="left" vertical="top"/>
    </xf>
    <xf numFmtId="37" fontId="1" fillId="0" borderId="0" xfId="0" applyNumberFormat="1" applyFont="1" applyFill="1" applyAlignment="1">
      <alignment horizontal="left" vertical="top"/>
    </xf>
    <xf numFmtId="37" fontId="3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65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right" vertical="top"/>
    </xf>
    <xf numFmtId="165" fontId="2" fillId="0" borderId="0" xfId="0" quotePrefix="1" applyNumberFormat="1" applyFont="1" applyFill="1" applyAlignment="1">
      <alignment horizontal="left" vertical="top"/>
    </xf>
    <xf numFmtId="165" fontId="2" fillId="0" borderId="0" xfId="0" quotePrefix="1" applyNumberFormat="1" applyFont="1" applyFill="1" applyBorder="1" applyAlignment="1">
      <alignment horizontal="left" vertical="top"/>
    </xf>
    <xf numFmtId="0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7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 applyAlignment="1"/>
    <xf numFmtId="165" fontId="2" fillId="0" borderId="0" xfId="0" applyNumberFormat="1" applyFont="1" applyFill="1" applyBorder="1" applyAlignment="1"/>
    <xf numFmtId="165" fontId="1" fillId="0" borderId="0" xfId="0" applyNumberFormat="1" applyFont="1" applyFill="1" applyBorder="1" applyAlignment="1">
      <alignment vertical="top"/>
    </xf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164" fontId="6" fillId="0" borderId="0" xfId="1" applyFont="1" applyFill="1" applyAlignment="1">
      <alignment vertical="top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/>
    <xf numFmtId="165" fontId="1" fillId="0" borderId="1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2" fillId="0" borderId="1" xfId="0" applyNumberFormat="1" applyFont="1" applyFill="1" applyBorder="1" applyAlignment="1">
      <alignment horizontal="center"/>
    </xf>
    <xf numFmtId="43" fontId="2" fillId="0" borderId="6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top"/>
    </xf>
    <xf numFmtId="0" fontId="2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center" vertical="top"/>
    </xf>
    <xf numFmtId="165" fontId="1" fillId="0" borderId="1" xfId="0" applyNumberFormat="1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/>
    </xf>
    <xf numFmtId="165" fontId="2" fillId="0" borderId="8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5"/>
  <sheetViews>
    <sheetView showGridLines="0" topLeftCell="A37" zoomScale="110" zoomScaleNormal="110" zoomScaleSheetLayoutView="110" workbookViewId="0">
      <selection activeCell="G42" sqref="G42"/>
    </sheetView>
  </sheetViews>
  <sheetFormatPr defaultColWidth="10.7109375" defaultRowHeight="21.95" customHeight="1" x14ac:dyDescent="0.2"/>
  <cols>
    <col min="1" max="1" width="39.140625" style="83" customWidth="1"/>
    <col min="2" max="2" width="1.7109375" style="84" customWidth="1"/>
    <col min="3" max="3" width="7.85546875" style="83" customWidth="1"/>
    <col min="4" max="4" width="1.7109375" style="84" customWidth="1"/>
    <col min="5" max="5" width="14.7109375" style="84" customWidth="1"/>
    <col min="6" max="6" width="1.42578125" style="84" customWidth="1"/>
    <col min="7" max="7" width="14.7109375" style="84" customWidth="1"/>
    <col min="8" max="8" width="1.42578125" style="84" customWidth="1"/>
    <col min="9" max="9" width="14.7109375" style="84" customWidth="1"/>
    <col min="10" max="10" width="1.42578125" style="84" customWidth="1"/>
    <col min="11" max="11" width="14.7109375" style="84" customWidth="1"/>
    <col min="12" max="12" width="10.7109375" style="84"/>
    <col min="13" max="13" width="16.42578125" style="84" customWidth="1"/>
    <col min="14" max="14" width="13.7109375" style="84" customWidth="1"/>
    <col min="15" max="16384" width="10.7109375" style="84"/>
  </cols>
  <sheetData>
    <row r="1" spans="1:11" s="132" customFormat="1" ht="21.95" customHeight="1" x14ac:dyDescent="0.2">
      <c r="A1" s="78" t="s">
        <v>0</v>
      </c>
      <c r="B1" s="82"/>
      <c r="C1" s="80"/>
      <c r="D1" s="81"/>
      <c r="E1" s="81"/>
      <c r="F1" s="81"/>
      <c r="G1" s="81"/>
      <c r="H1" s="81"/>
      <c r="I1" s="81"/>
      <c r="J1" s="81"/>
      <c r="K1" s="81"/>
    </row>
    <row r="2" spans="1:11" s="132" customFormat="1" ht="21.95" customHeight="1" x14ac:dyDescent="0.2">
      <c r="A2" s="133" t="s">
        <v>91</v>
      </c>
      <c r="B2" s="82"/>
      <c r="C2" s="80"/>
      <c r="D2" s="81"/>
      <c r="E2" s="81"/>
      <c r="F2" s="81"/>
      <c r="G2" s="81"/>
      <c r="H2" s="81"/>
      <c r="I2" s="82"/>
      <c r="J2" s="81"/>
      <c r="K2" s="81"/>
    </row>
    <row r="3" spans="1:11" s="132" customFormat="1" ht="21.95" customHeight="1" x14ac:dyDescent="0.2">
      <c r="A3" s="133" t="s">
        <v>159</v>
      </c>
      <c r="B3" s="82"/>
      <c r="C3" s="80"/>
      <c r="D3" s="81"/>
      <c r="E3" s="81"/>
      <c r="F3" s="81"/>
      <c r="G3" s="81"/>
      <c r="H3" s="81"/>
      <c r="I3" s="82"/>
      <c r="J3" s="81"/>
      <c r="K3" s="81"/>
    </row>
    <row r="4" spans="1:11" ht="21.95" customHeight="1" x14ac:dyDescent="0.2">
      <c r="A4" s="164" t="s">
        <v>1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</row>
    <row r="5" spans="1:11" ht="21.95" customHeight="1" x14ac:dyDescent="0.2">
      <c r="E5" s="163" t="s">
        <v>2</v>
      </c>
      <c r="F5" s="163"/>
      <c r="G5" s="163"/>
      <c r="H5" s="149"/>
      <c r="I5" s="163" t="s">
        <v>3</v>
      </c>
      <c r="J5" s="163"/>
      <c r="K5" s="163"/>
    </row>
    <row r="6" spans="1:11" ht="21.95" customHeight="1" x14ac:dyDescent="0.2">
      <c r="C6" s="86" t="s">
        <v>4</v>
      </c>
      <c r="D6" s="87"/>
      <c r="E6" s="134" t="s">
        <v>160</v>
      </c>
      <c r="F6" s="89"/>
      <c r="G6" s="134" t="s">
        <v>161</v>
      </c>
      <c r="H6" s="89"/>
      <c r="I6" s="134" t="s">
        <v>160</v>
      </c>
      <c r="J6" s="89"/>
      <c r="K6" s="134" t="s">
        <v>161</v>
      </c>
    </row>
    <row r="7" spans="1:11" ht="21.95" customHeight="1" x14ac:dyDescent="0.2">
      <c r="C7" s="86"/>
      <c r="D7" s="87"/>
      <c r="E7" s="135" t="s">
        <v>5</v>
      </c>
      <c r="F7" s="89"/>
      <c r="G7" s="135" t="s">
        <v>6</v>
      </c>
      <c r="H7" s="89"/>
      <c r="I7" s="135" t="s">
        <v>5</v>
      </c>
      <c r="J7" s="89"/>
      <c r="K7" s="135" t="s">
        <v>6</v>
      </c>
    </row>
    <row r="8" spans="1:11" ht="21.95" customHeight="1" x14ac:dyDescent="0.2">
      <c r="C8" s="86"/>
      <c r="D8" s="87"/>
      <c r="E8" s="136" t="s">
        <v>7</v>
      </c>
      <c r="F8" s="89"/>
      <c r="G8" s="136"/>
      <c r="H8" s="89"/>
      <c r="I8" s="136" t="s">
        <v>7</v>
      </c>
      <c r="J8" s="89"/>
      <c r="K8" s="136"/>
    </row>
    <row r="9" spans="1:11" ht="21.95" customHeight="1" x14ac:dyDescent="0.2">
      <c r="A9" s="114" t="s">
        <v>8</v>
      </c>
    </row>
    <row r="10" spans="1:11" ht="21.95" customHeight="1" x14ac:dyDescent="0.2">
      <c r="A10" s="114" t="s">
        <v>9</v>
      </c>
      <c r="C10" s="137"/>
    </row>
    <row r="11" spans="1:11" ht="21.95" customHeight="1" x14ac:dyDescent="0.2">
      <c r="A11" s="83" t="s">
        <v>10</v>
      </c>
      <c r="C11" s="137"/>
      <c r="E11" s="116">
        <v>721244</v>
      </c>
      <c r="F11" s="116"/>
      <c r="G11" s="116">
        <v>492728</v>
      </c>
      <c r="H11" s="116"/>
      <c r="I11" s="121">
        <v>443814</v>
      </c>
      <c r="J11" s="116"/>
      <c r="K11" s="121">
        <v>230355</v>
      </c>
    </row>
    <row r="12" spans="1:11" ht="21.95" customHeight="1" x14ac:dyDescent="0.2">
      <c r="A12" s="83" t="s">
        <v>113</v>
      </c>
      <c r="C12" s="137">
        <v>4</v>
      </c>
      <c r="D12" s="138"/>
      <c r="E12" s="116">
        <v>2196234</v>
      </c>
      <c r="F12" s="139"/>
      <c r="G12" s="117">
        <v>2632836</v>
      </c>
      <c r="H12" s="139"/>
      <c r="I12" s="121">
        <v>1283002</v>
      </c>
      <c r="J12" s="139"/>
      <c r="K12" s="117">
        <v>1533789</v>
      </c>
    </row>
    <row r="13" spans="1:11" ht="21.95" customHeight="1" x14ac:dyDescent="0.2">
      <c r="A13" s="115" t="s">
        <v>114</v>
      </c>
      <c r="C13" s="137">
        <v>5</v>
      </c>
      <c r="D13" s="138"/>
      <c r="E13" s="117">
        <v>1986963</v>
      </c>
      <c r="F13" s="139"/>
      <c r="G13" s="117">
        <v>1880163</v>
      </c>
      <c r="H13" s="117"/>
      <c r="I13" s="117">
        <v>1277353</v>
      </c>
      <c r="J13" s="117"/>
      <c r="K13" s="117">
        <v>1405663</v>
      </c>
    </row>
    <row r="14" spans="1:11" ht="21.95" customHeight="1" x14ac:dyDescent="0.2">
      <c r="A14" s="83" t="s">
        <v>11</v>
      </c>
      <c r="B14" s="140"/>
      <c r="C14" s="137"/>
      <c r="E14" s="116">
        <v>67608</v>
      </c>
      <c r="F14" s="116"/>
      <c r="G14" s="119">
        <v>60113</v>
      </c>
      <c r="H14" s="116"/>
      <c r="I14" s="119">
        <v>2378</v>
      </c>
      <c r="J14" s="117"/>
      <c r="K14" s="119">
        <v>5908</v>
      </c>
    </row>
    <row r="15" spans="1:11" ht="21.95" customHeight="1" x14ac:dyDescent="0.2">
      <c r="A15" s="114" t="s">
        <v>12</v>
      </c>
      <c r="C15" s="137"/>
      <c r="E15" s="118">
        <f>SUM(E11:E14)</f>
        <v>4972049</v>
      </c>
      <c r="F15" s="116"/>
      <c r="G15" s="118">
        <f>SUM(G11:G14)</f>
        <v>5065840</v>
      </c>
      <c r="H15" s="116"/>
      <c r="I15" s="118">
        <f>SUM(I11:I14)</f>
        <v>3006547</v>
      </c>
      <c r="J15" s="116"/>
      <c r="K15" s="118">
        <f>SUM(K11:K14)</f>
        <v>3175715</v>
      </c>
    </row>
    <row r="16" spans="1:11" ht="21.95" customHeight="1" x14ac:dyDescent="0.2">
      <c r="A16" s="114" t="s">
        <v>13</v>
      </c>
      <c r="C16" s="137"/>
      <c r="E16" s="116"/>
      <c r="F16" s="116"/>
      <c r="G16" s="116"/>
      <c r="H16" s="116"/>
      <c r="I16" s="116"/>
      <c r="J16" s="116"/>
      <c r="K16" s="116"/>
    </row>
    <row r="17" spans="1:14" ht="21.95" customHeight="1" x14ac:dyDescent="0.2">
      <c r="A17" s="83" t="s">
        <v>14</v>
      </c>
      <c r="C17" s="137"/>
      <c r="E17" s="116">
        <v>169800</v>
      </c>
      <c r="F17" s="116"/>
      <c r="G17" s="116">
        <v>169800</v>
      </c>
      <c r="H17" s="116"/>
      <c r="I17" s="116">
        <v>0</v>
      </c>
      <c r="J17" s="116"/>
      <c r="K17" s="116">
        <v>0</v>
      </c>
    </row>
    <row r="18" spans="1:14" ht="21.95" customHeight="1" x14ac:dyDescent="0.2">
      <c r="A18" s="83" t="s">
        <v>115</v>
      </c>
      <c r="C18" s="137">
        <v>3</v>
      </c>
      <c r="E18" s="116">
        <v>0</v>
      </c>
      <c r="F18" s="116"/>
      <c r="G18" s="116">
        <v>0</v>
      </c>
      <c r="H18" s="116"/>
      <c r="I18" s="116">
        <v>13088</v>
      </c>
      <c r="J18" s="116"/>
      <c r="K18" s="116">
        <v>13048</v>
      </c>
    </row>
    <row r="19" spans="1:14" ht="21.95" customHeight="1" x14ac:dyDescent="0.2">
      <c r="A19" s="83" t="s">
        <v>117</v>
      </c>
      <c r="C19" s="137">
        <v>6</v>
      </c>
      <c r="E19" s="116">
        <v>7377</v>
      </c>
      <c r="F19" s="116"/>
      <c r="G19" s="116">
        <v>6328</v>
      </c>
      <c r="H19" s="116"/>
      <c r="I19" s="116">
        <v>0</v>
      </c>
      <c r="J19" s="116"/>
      <c r="K19" s="116">
        <v>0</v>
      </c>
    </row>
    <row r="20" spans="1:14" ht="21.95" customHeight="1" x14ac:dyDescent="0.2">
      <c r="A20" s="83" t="s">
        <v>116</v>
      </c>
      <c r="C20" s="137">
        <v>7</v>
      </c>
      <c r="E20" s="116">
        <v>0</v>
      </c>
      <c r="F20" s="116"/>
      <c r="G20" s="116">
        <v>0</v>
      </c>
      <c r="H20" s="116"/>
      <c r="I20" s="116">
        <v>1187896</v>
      </c>
      <c r="J20" s="116"/>
      <c r="K20" s="116">
        <v>1187896</v>
      </c>
    </row>
    <row r="21" spans="1:14" ht="21.95" customHeight="1" x14ac:dyDescent="0.2">
      <c r="A21" s="83" t="s">
        <v>118</v>
      </c>
      <c r="C21" s="137">
        <v>8</v>
      </c>
      <c r="E21" s="116">
        <v>105470</v>
      </c>
      <c r="F21" s="116"/>
      <c r="G21" s="116">
        <v>102170</v>
      </c>
      <c r="H21" s="116"/>
      <c r="I21" s="116">
        <v>22500</v>
      </c>
      <c r="J21" s="116"/>
      <c r="K21" s="116">
        <v>22500</v>
      </c>
    </row>
    <row r="22" spans="1:14" ht="21.95" customHeight="1" x14ac:dyDescent="0.2">
      <c r="A22" s="83" t="s">
        <v>119</v>
      </c>
      <c r="C22" s="137">
        <v>9</v>
      </c>
      <c r="E22" s="116">
        <v>17594</v>
      </c>
      <c r="F22" s="116"/>
      <c r="G22" s="116">
        <v>17718</v>
      </c>
      <c r="H22" s="116"/>
      <c r="I22" s="116">
        <v>11022</v>
      </c>
      <c r="J22" s="116"/>
      <c r="K22" s="116">
        <v>11022</v>
      </c>
    </row>
    <row r="23" spans="1:14" ht="21.95" customHeight="1" x14ac:dyDescent="0.2">
      <c r="A23" s="115" t="s">
        <v>120</v>
      </c>
      <c r="B23" s="140"/>
      <c r="C23" s="137">
        <v>10</v>
      </c>
      <c r="E23" s="116">
        <v>936626</v>
      </c>
      <c r="F23" s="116"/>
      <c r="G23" s="116">
        <v>947229</v>
      </c>
      <c r="H23" s="116"/>
      <c r="I23" s="116">
        <v>630166</v>
      </c>
      <c r="J23" s="116"/>
      <c r="K23" s="116">
        <v>637461</v>
      </c>
    </row>
    <row r="24" spans="1:14" ht="21.95" customHeight="1" x14ac:dyDescent="0.2">
      <c r="A24" s="115" t="s">
        <v>128</v>
      </c>
      <c r="B24" s="140"/>
      <c r="C24" s="137"/>
      <c r="E24" s="116">
        <v>91928</v>
      </c>
      <c r="F24" s="116"/>
      <c r="G24" s="116">
        <v>82141</v>
      </c>
      <c r="H24" s="116"/>
      <c r="I24" s="116">
        <v>72925</v>
      </c>
      <c r="J24" s="116"/>
      <c r="K24" s="116">
        <v>63523</v>
      </c>
    </row>
    <row r="25" spans="1:14" ht="21.95" customHeight="1" x14ac:dyDescent="0.2">
      <c r="A25" s="83" t="s">
        <v>15</v>
      </c>
      <c r="B25" s="140"/>
      <c r="C25" s="137"/>
      <c r="E25" s="119">
        <v>20124</v>
      </c>
      <c r="F25" s="116"/>
      <c r="G25" s="119">
        <v>20987</v>
      </c>
      <c r="H25" s="116"/>
      <c r="I25" s="119">
        <v>3229</v>
      </c>
      <c r="J25" s="116"/>
      <c r="K25" s="119">
        <v>4153</v>
      </c>
    </row>
    <row r="26" spans="1:14" ht="21.95" customHeight="1" x14ac:dyDescent="0.2">
      <c r="A26" s="114" t="s">
        <v>16</v>
      </c>
      <c r="C26" s="137"/>
      <c r="E26" s="116">
        <f>SUM(E17:E25)</f>
        <v>1348919</v>
      </c>
      <c r="F26" s="116"/>
      <c r="G26" s="116">
        <f>SUM(G17:G25)</f>
        <v>1346373</v>
      </c>
      <c r="H26" s="116"/>
      <c r="I26" s="116">
        <f>SUM(I17:I25)</f>
        <v>1940826</v>
      </c>
      <c r="J26" s="116"/>
      <c r="K26" s="116">
        <f>SUM(K17:K25)</f>
        <v>1939603</v>
      </c>
    </row>
    <row r="27" spans="1:14" ht="21.95" customHeight="1" thickBot="1" x14ac:dyDescent="0.25">
      <c r="A27" s="114" t="s">
        <v>17</v>
      </c>
      <c r="E27" s="120">
        <f>SUM(E15,E26)</f>
        <v>6320968</v>
      </c>
      <c r="F27" s="116"/>
      <c r="G27" s="120">
        <f>SUM(G15,G26)</f>
        <v>6412213</v>
      </c>
      <c r="H27" s="116"/>
      <c r="I27" s="120">
        <f>SUM(I15,I26)</f>
        <v>4947373</v>
      </c>
      <c r="J27" s="117"/>
      <c r="K27" s="120">
        <f>SUM(K15,K26)</f>
        <v>5115318</v>
      </c>
    </row>
    <row r="28" spans="1:14" ht="21.95" customHeight="1" thickTop="1" x14ac:dyDescent="0.2"/>
    <row r="29" spans="1:14" ht="21.95" customHeight="1" x14ac:dyDescent="0.2">
      <c r="A29" s="83" t="s">
        <v>167</v>
      </c>
    </row>
    <row r="30" spans="1:14" s="132" customFormat="1" ht="21.95" customHeight="1" x14ac:dyDescent="0.2">
      <c r="A30" s="78" t="s">
        <v>0</v>
      </c>
      <c r="B30" s="82"/>
      <c r="C30" s="80"/>
      <c r="D30" s="81"/>
      <c r="E30" s="81"/>
      <c r="F30" s="81"/>
      <c r="G30" s="81"/>
      <c r="H30" s="81"/>
      <c r="I30" s="81"/>
      <c r="J30" s="81"/>
      <c r="K30" s="81"/>
      <c r="M30" s="84"/>
      <c r="N30" s="84"/>
    </row>
    <row r="31" spans="1:14" s="132" customFormat="1" ht="21.95" customHeight="1" x14ac:dyDescent="0.2">
      <c r="A31" s="78" t="s">
        <v>92</v>
      </c>
      <c r="B31" s="82"/>
      <c r="C31" s="80"/>
      <c r="D31" s="81"/>
      <c r="E31" s="81"/>
      <c r="F31" s="81"/>
      <c r="G31" s="81"/>
      <c r="H31" s="81"/>
      <c r="I31" s="82"/>
      <c r="J31" s="81"/>
      <c r="K31" s="81"/>
      <c r="M31" s="84"/>
      <c r="N31" s="84"/>
    </row>
    <row r="32" spans="1:14" s="132" customFormat="1" ht="21.95" customHeight="1" x14ac:dyDescent="0.2">
      <c r="A32" s="133" t="s">
        <v>159</v>
      </c>
      <c r="B32" s="82"/>
      <c r="C32" s="80"/>
      <c r="D32" s="81"/>
      <c r="E32" s="81"/>
      <c r="F32" s="81"/>
      <c r="G32" s="81"/>
      <c r="H32" s="81"/>
      <c r="I32" s="82"/>
      <c r="J32" s="81"/>
      <c r="K32" s="81"/>
    </row>
    <row r="33" spans="1:14" ht="21.95" customHeight="1" x14ac:dyDescent="0.2">
      <c r="A33" s="164" t="s">
        <v>1</v>
      </c>
      <c r="B33" s="164"/>
      <c r="C33" s="165"/>
      <c r="D33" s="164"/>
      <c r="E33" s="164"/>
      <c r="F33" s="164"/>
      <c r="G33" s="164"/>
      <c r="H33" s="164"/>
      <c r="I33" s="164"/>
      <c r="J33" s="164"/>
      <c r="K33" s="164"/>
      <c r="M33" s="132"/>
      <c r="N33" s="132"/>
    </row>
    <row r="34" spans="1:14" ht="21.95" customHeight="1" x14ac:dyDescent="0.2">
      <c r="E34" s="163" t="s">
        <v>2</v>
      </c>
      <c r="F34" s="163"/>
      <c r="G34" s="163"/>
      <c r="H34" s="149"/>
      <c r="I34" s="163" t="s">
        <v>3</v>
      </c>
      <c r="J34" s="163"/>
      <c r="K34" s="163"/>
      <c r="M34" s="132"/>
      <c r="N34" s="132"/>
    </row>
    <row r="35" spans="1:14" ht="21.95" customHeight="1" x14ac:dyDescent="0.2">
      <c r="C35" s="86" t="s">
        <v>4</v>
      </c>
      <c r="D35" s="87"/>
      <c r="E35" s="134" t="s">
        <v>160</v>
      </c>
      <c r="F35" s="89"/>
      <c r="G35" s="134" t="s">
        <v>161</v>
      </c>
      <c r="H35" s="89"/>
      <c r="I35" s="134" t="s">
        <v>160</v>
      </c>
      <c r="J35" s="89"/>
      <c r="K35" s="134" t="s">
        <v>161</v>
      </c>
    </row>
    <row r="36" spans="1:14" ht="21.95" customHeight="1" x14ac:dyDescent="0.2">
      <c r="C36" s="86"/>
      <c r="D36" s="87"/>
      <c r="E36" s="135" t="s">
        <v>5</v>
      </c>
      <c r="F36" s="89"/>
      <c r="G36" s="135" t="s">
        <v>6</v>
      </c>
      <c r="H36" s="89"/>
      <c r="I36" s="135" t="s">
        <v>5</v>
      </c>
      <c r="J36" s="89"/>
      <c r="K36" s="135" t="s">
        <v>6</v>
      </c>
    </row>
    <row r="37" spans="1:14" ht="21.95" customHeight="1" x14ac:dyDescent="0.2">
      <c r="C37" s="86"/>
      <c r="D37" s="87"/>
      <c r="E37" s="136" t="s">
        <v>7</v>
      </c>
      <c r="F37" s="89"/>
      <c r="G37" s="136"/>
      <c r="H37" s="89"/>
      <c r="I37" s="136" t="s">
        <v>7</v>
      </c>
      <c r="J37" s="89"/>
      <c r="K37" s="136"/>
    </row>
    <row r="38" spans="1:14" ht="21" customHeight="1" x14ac:dyDescent="0.2">
      <c r="A38" s="114" t="s">
        <v>18</v>
      </c>
    </row>
    <row r="39" spans="1:14" ht="21" customHeight="1" x14ac:dyDescent="0.2">
      <c r="A39" s="114" t="s">
        <v>19</v>
      </c>
    </row>
    <row r="40" spans="1:14" ht="21" customHeight="1" x14ac:dyDescent="0.2">
      <c r="A40" s="109" t="s">
        <v>90</v>
      </c>
      <c r="B40" s="140"/>
      <c r="C40" s="137">
        <v>11</v>
      </c>
      <c r="E40" s="124">
        <v>145365</v>
      </c>
      <c r="F40" s="124"/>
      <c r="G40" s="124">
        <v>150433</v>
      </c>
      <c r="H40" s="124"/>
      <c r="I40" s="121">
        <v>0</v>
      </c>
      <c r="J40" s="124"/>
      <c r="K40" s="131">
        <v>0</v>
      </c>
    </row>
    <row r="41" spans="1:14" ht="21" customHeight="1" x14ac:dyDescent="0.2">
      <c r="A41" s="109" t="s">
        <v>20</v>
      </c>
      <c r="B41" s="140"/>
      <c r="C41" s="137">
        <v>11</v>
      </c>
      <c r="E41" s="124">
        <v>812789</v>
      </c>
      <c r="F41" s="124"/>
      <c r="G41" s="124">
        <v>1058995</v>
      </c>
      <c r="H41" s="124"/>
      <c r="I41" s="131">
        <v>405490</v>
      </c>
      <c r="J41" s="124"/>
      <c r="K41" s="131">
        <v>646445</v>
      </c>
    </row>
    <row r="42" spans="1:14" ht="21" customHeight="1" x14ac:dyDescent="0.2">
      <c r="A42" s="115" t="s">
        <v>121</v>
      </c>
      <c r="B42" s="140"/>
      <c r="C42" s="137">
        <v>12</v>
      </c>
      <c r="E42" s="124">
        <v>577975</v>
      </c>
      <c r="F42" s="124"/>
      <c r="G42" s="124">
        <v>499168</v>
      </c>
      <c r="H42" s="124"/>
      <c r="I42" s="131">
        <v>248960</v>
      </c>
      <c r="J42" s="124"/>
      <c r="K42" s="131">
        <v>273899</v>
      </c>
    </row>
    <row r="43" spans="1:14" ht="21" customHeight="1" x14ac:dyDescent="0.2">
      <c r="A43" s="115" t="s">
        <v>153</v>
      </c>
      <c r="B43" s="140"/>
      <c r="C43" s="137"/>
      <c r="E43" s="124">
        <v>54137</v>
      </c>
      <c r="F43" s="124"/>
      <c r="G43" s="124">
        <v>35526</v>
      </c>
      <c r="H43" s="124"/>
      <c r="I43" s="131">
        <v>53766</v>
      </c>
      <c r="J43" s="124"/>
      <c r="K43" s="131">
        <v>35379</v>
      </c>
    </row>
    <row r="44" spans="1:14" ht="21" customHeight="1" x14ac:dyDescent="0.2">
      <c r="A44" s="83" t="s">
        <v>21</v>
      </c>
      <c r="C44" s="137"/>
      <c r="E44" s="124">
        <v>34537</v>
      </c>
      <c r="F44" s="124"/>
      <c r="G44" s="124">
        <v>42673</v>
      </c>
      <c r="H44" s="124"/>
      <c r="I44" s="131">
        <v>28194</v>
      </c>
      <c r="J44" s="124"/>
      <c r="K44" s="131">
        <v>33650</v>
      </c>
    </row>
    <row r="45" spans="1:14" ht="21" customHeight="1" x14ac:dyDescent="0.2">
      <c r="A45" s="114" t="s">
        <v>22</v>
      </c>
      <c r="C45" s="137"/>
      <c r="E45" s="125">
        <f>SUM(E40:E44)</f>
        <v>1624803</v>
      </c>
      <c r="F45" s="126"/>
      <c r="G45" s="125">
        <f>SUM(G40:G44)</f>
        <v>1786795</v>
      </c>
      <c r="H45" s="126"/>
      <c r="I45" s="125">
        <f>SUM(I40:I44)</f>
        <v>736410</v>
      </c>
      <c r="J45" s="126"/>
      <c r="K45" s="125">
        <f>SUM(K40:K44)</f>
        <v>989373</v>
      </c>
    </row>
    <row r="46" spans="1:14" ht="21" customHeight="1" x14ac:dyDescent="0.2">
      <c r="A46" s="114" t="s">
        <v>23</v>
      </c>
      <c r="C46" s="137"/>
      <c r="E46" s="126"/>
      <c r="F46" s="126"/>
      <c r="G46" s="126"/>
      <c r="H46" s="126"/>
      <c r="I46" s="126"/>
      <c r="J46" s="126"/>
      <c r="K46" s="126"/>
    </row>
    <row r="47" spans="1:14" ht="21" customHeight="1" x14ac:dyDescent="0.2">
      <c r="A47" s="83" t="s">
        <v>93</v>
      </c>
      <c r="C47" s="137">
        <v>13</v>
      </c>
      <c r="E47" s="126">
        <v>274011</v>
      </c>
      <c r="F47" s="126"/>
      <c r="G47" s="126">
        <v>269012</v>
      </c>
      <c r="H47" s="124"/>
      <c r="I47" s="126">
        <v>240308</v>
      </c>
      <c r="J47" s="126"/>
      <c r="K47" s="126">
        <v>236104</v>
      </c>
    </row>
    <row r="48" spans="1:14" ht="21" customHeight="1" x14ac:dyDescent="0.2">
      <c r="A48" s="83" t="s">
        <v>24</v>
      </c>
      <c r="C48" s="137"/>
      <c r="E48" s="119">
        <v>0</v>
      </c>
      <c r="F48" s="126"/>
      <c r="G48" s="127">
        <v>0</v>
      </c>
      <c r="H48" s="124"/>
      <c r="I48" s="127">
        <v>500</v>
      </c>
      <c r="J48" s="126"/>
      <c r="K48" s="127">
        <v>500</v>
      </c>
    </row>
    <row r="49" spans="1:11" ht="21" customHeight="1" x14ac:dyDescent="0.2">
      <c r="A49" s="114" t="s">
        <v>25</v>
      </c>
      <c r="C49" s="137"/>
      <c r="E49" s="126">
        <f>SUM(E47:E48)</f>
        <v>274011</v>
      </c>
      <c r="F49" s="126"/>
      <c r="G49" s="126">
        <f>SUM(G47:G48)</f>
        <v>269012</v>
      </c>
      <c r="H49" s="126"/>
      <c r="I49" s="126">
        <f>SUM(I47:I48)</f>
        <v>240808</v>
      </c>
      <c r="J49" s="126"/>
      <c r="K49" s="126">
        <f>SUM(K47:K48)</f>
        <v>236604</v>
      </c>
    </row>
    <row r="50" spans="1:11" ht="21" customHeight="1" x14ac:dyDescent="0.2">
      <c r="A50" s="114" t="s">
        <v>26</v>
      </c>
      <c r="E50" s="125">
        <f>SUM(E45,E49)</f>
        <v>1898814</v>
      </c>
      <c r="F50" s="126"/>
      <c r="G50" s="125">
        <f>SUM(G45,G49)</f>
        <v>2055807</v>
      </c>
      <c r="H50" s="126"/>
      <c r="I50" s="125">
        <f>SUM(I45,I49)</f>
        <v>977218</v>
      </c>
      <c r="J50" s="126"/>
      <c r="K50" s="125">
        <f>SUM(K45,K49)</f>
        <v>1225977</v>
      </c>
    </row>
    <row r="51" spans="1:11" ht="21" customHeight="1" x14ac:dyDescent="0.2">
      <c r="A51" s="114" t="s">
        <v>27</v>
      </c>
      <c r="E51" s="128"/>
      <c r="F51" s="128"/>
      <c r="G51" s="128"/>
      <c r="H51" s="128"/>
      <c r="I51" s="128"/>
      <c r="J51" s="128"/>
      <c r="K51" s="128"/>
    </row>
    <row r="52" spans="1:11" ht="21" customHeight="1" x14ac:dyDescent="0.2">
      <c r="A52" s="114" t="s">
        <v>28</v>
      </c>
      <c r="E52" s="128"/>
      <c r="F52" s="128"/>
      <c r="G52" s="128"/>
      <c r="H52" s="128"/>
      <c r="I52" s="128"/>
      <c r="J52" s="128"/>
      <c r="K52" s="128"/>
    </row>
    <row r="53" spans="1:11" ht="21" customHeight="1" x14ac:dyDescent="0.2">
      <c r="A53" s="109" t="s">
        <v>29</v>
      </c>
      <c r="B53" s="140"/>
      <c r="C53" s="137"/>
    </row>
    <row r="54" spans="1:11" ht="21" customHeight="1" thickBot="1" x14ac:dyDescent="0.25">
      <c r="A54" s="109" t="s">
        <v>30</v>
      </c>
      <c r="B54" s="140"/>
      <c r="C54" s="137"/>
      <c r="E54" s="129">
        <v>1989531</v>
      </c>
      <c r="F54" s="116"/>
      <c r="G54" s="129">
        <v>1989531</v>
      </c>
      <c r="H54" s="130"/>
      <c r="I54" s="129">
        <v>1989531</v>
      </c>
      <c r="J54" s="116"/>
      <c r="K54" s="129">
        <v>1989531</v>
      </c>
    </row>
    <row r="55" spans="1:11" ht="21" customHeight="1" thickTop="1" x14ac:dyDescent="0.2">
      <c r="A55" s="109" t="s">
        <v>31</v>
      </c>
      <c r="B55" s="140"/>
      <c r="C55" s="137"/>
    </row>
    <row r="56" spans="1:11" ht="21" customHeight="1" x14ac:dyDescent="0.2">
      <c r="A56" s="109" t="s">
        <v>30</v>
      </c>
      <c r="B56" s="140"/>
      <c r="E56" s="116">
        <v>1989531</v>
      </c>
      <c r="F56" s="116"/>
      <c r="G56" s="116">
        <v>1989531</v>
      </c>
      <c r="H56" s="130"/>
      <c r="I56" s="116">
        <v>1989531</v>
      </c>
      <c r="J56" s="116"/>
      <c r="K56" s="116">
        <v>1989531</v>
      </c>
    </row>
    <row r="57" spans="1:11" ht="21" customHeight="1" x14ac:dyDescent="0.2">
      <c r="A57" s="83" t="s">
        <v>32</v>
      </c>
      <c r="E57" s="130">
        <v>1105934</v>
      </c>
      <c r="F57" s="116"/>
      <c r="G57" s="130">
        <v>1105934</v>
      </c>
      <c r="H57" s="130"/>
      <c r="I57" s="130">
        <v>1105934</v>
      </c>
      <c r="J57" s="116"/>
      <c r="K57" s="130">
        <v>1105934</v>
      </c>
    </row>
    <row r="58" spans="1:11" ht="21" customHeight="1" x14ac:dyDescent="0.2">
      <c r="A58" s="109" t="s">
        <v>162</v>
      </c>
      <c r="B58" s="140"/>
      <c r="C58" s="137"/>
    </row>
    <row r="59" spans="1:11" ht="21" customHeight="1" x14ac:dyDescent="0.2">
      <c r="A59" s="109" t="s">
        <v>163</v>
      </c>
      <c r="B59" s="140"/>
      <c r="E59" s="116">
        <v>13145</v>
      </c>
      <c r="F59" s="116"/>
      <c r="G59" s="116">
        <v>13145</v>
      </c>
      <c r="H59" s="130"/>
      <c r="I59" s="116">
        <v>0</v>
      </c>
      <c r="J59" s="116"/>
      <c r="K59" s="116">
        <v>0</v>
      </c>
    </row>
    <row r="60" spans="1:11" ht="21" customHeight="1" x14ac:dyDescent="0.2">
      <c r="A60" s="109" t="s">
        <v>34</v>
      </c>
      <c r="B60" s="132"/>
      <c r="C60" s="137"/>
      <c r="E60" s="116"/>
      <c r="F60" s="116"/>
      <c r="G60" s="116"/>
      <c r="H60" s="130"/>
      <c r="I60" s="116"/>
      <c r="J60" s="116"/>
      <c r="K60" s="116"/>
    </row>
    <row r="61" spans="1:11" ht="21" customHeight="1" x14ac:dyDescent="0.2">
      <c r="A61" s="109" t="s">
        <v>35</v>
      </c>
      <c r="B61" s="132"/>
      <c r="C61" s="137"/>
      <c r="E61" s="116">
        <v>198953</v>
      </c>
      <c r="F61" s="116"/>
      <c r="G61" s="116">
        <v>198953</v>
      </c>
      <c r="H61" s="130"/>
      <c r="I61" s="116">
        <v>198953</v>
      </c>
      <c r="J61" s="116"/>
      <c r="K61" s="116">
        <v>198953</v>
      </c>
    </row>
    <row r="62" spans="1:11" ht="21" customHeight="1" x14ac:dyDescent="0.2">
      <c r="A62" s="122" t="s">
        <v>111</v>
      </c>
      <c r="B62" s="132"/>
      <c r="E62" s="117">
        <v>997783</v>
      </c>
      <c r="F62" s="117"/>
      <c r="G62" s="117">
        <v>929185</v>
      </c>
      <c r="H62" s="146"/>
      <c r="I62" s="117">
        <v>675737</v>
      </c>
      <c r="J62" s="117"/>
      <c r="K62" s="117">
        <v>594923</v>
      </c>
    </row>
    <row r="63" spans="1:11" ht="21" customHeight="1" x14ac:dyDescent="0.2">
      <c r="A63" s="122" t="s">
        <v>94</v>
      </c>
      <c r="B63" s="132"/>
      <c r="E63" s="119">
        <v>975</v>
      </c>
      <c r="F63" s="117"/>
      <c r="G63" s="119">
        <v>1832</v>
      </c>
      <c r="H63" s="146"/>
      <c r="I63" s="119">
        <v>0</v>
      </c>
      <c r="J63" s="117"/>
      <c r="K63" s="119">
        <v>0</v>
      </c>
    </row>
    <row r="64" spans="1:11" ht="21" customHeight="1" x14ac:dyDescent="0.2">
      <c r="A64" s="109" t="s">
        <v>36</v>
      </c>
      <c r="B64" s="132"/>
      <c r="E64" s="116">
        <f>SUM(E56:E63)</f>
        <v>4306321</v>
      </c>
      <c r="F64" s="116"/>
      <c r="G64" s="116">
        <f>SUM(G56:G63)</f>
        <v>4238580</v>
      </c>
      <c r="H64" s="116"/>
      <c r="I64" s="116">
        <f>SUM(I56:I63)</f>
        <v>3970155</v>
      </c>
      <c r="J64" s="116"/>
      <c r="K64" s="116">
        <f>SUM(K56:K63)</f>
        <v>3889341</v>
      </c>
    </row>
    <row r="65" spans="1:14" ht="21" customHeight="1" x14ac:dyDescent="0.2">
      <c r="A65" s="109" t="s">
        <v>122</v>
      </c>
      <c r="B65" s="132"/>
      <c r="E65" s="116"/>
      <c r="F65" s="116"/>
      <c r="G65" s="116"/>
      <c r="H65" s="116"/>
      <c r="I65" s="116"/>
      <c r="J65" s="116"/>
      <c r="K65" s="116"/>
    </row>
    <row r="66" spans="1:14" s="143" customFormat="1" ht="21" customHeight="1" x14ac:dyDescent="0.2">
      <c r="A66" s="109" t="s">
        <v>123</v>
      </c>
      <c r="B66" s="141"/>
      <c r="C66" s="142"/>
      <c r="E66" s="119">
        <v>115833</v>
      </c>
      <c r="F66" s="117"/>
      <c r="G66" s="119">
        <v>117826</v>
      </c>
      <c r="H66" s="130"/>
      <c r="I66" s="119">
        <v>0</v>
      </c>
      <c r="J66" s="116"/>
      <c r="K66" s="119">
        <v>0</v>
      </c>
      <c r="M66" s="84"/>
      <c r="N66" s="84"/>
    </row>
    <row r="67" spans="1:14" ht="21" customHeight="1" x14ac:dyDescent="0.2">
      <c r="A67" s="123" t="s">
        <v>37</v>
      </c>
      <c r="B67" s="132"/>
      <c r="E67" s="119">
        <f>SUM(E64:E66)</f>
        <v>4422154</v>
      </c>
      <c r="F67" s="116"/>
      <c r="G67" s="119">
        <f>SUM(G64:G66)</f>
        <v>4356406</v>
      </c>
      <c r="H67" s="116"/>
      <c r="I67" s="119">
        <f>SUM(I64:I66)</f>
        <v>3970155</v>
      </c>
      <c r="J67" s="116"/>
      <c r="K67" s="119">
        <f>SUM(K64:K66)</f>
        <v>3889341</v>
      </c>
    </row>
    <row r="68" spans="1:14" ht="21" customHeight="1" thickBot="1" x14ac:dyDescent="0.25">
      <c r="A68" s="114" t="s">
        <v>38</v>
      </c>
      <c r="E68" s="129">
        <f>SUM(E50,E67)</f>
        <v>6320968</v>
      </c>
      <c r="F68" s="116"/>
      <c r="G68" s="129">
        <f>SUM(G50,G67)</f>
        <v>6412213</v>
      </c>
      <c r="H68" s="116"/>
      <c r="I68" s="129">
        <f>SUM(I50,I67)</f>
        <v>4947373</v>
      </c>
      <c r="J68" s="116"/>
      <c r="K68" s="129">
        <f>SUM(K50,K67)</f>
        <v>5115318</v>
      </c>
    </row>
    <row r="69" spans="1:14" ht="21" customHeight="1" thickTop="1" x14ac:dyDescent="0.2">
      <c r="C69" s="144"/>
      <c r="E69" s="116">
        <f>SUM(E68-E27)</f>
        <v>0</v>
      </c>
      <c r="F69" s="130"/>
      <c r="G69" s="116">
        <f>SUM(G68-G27)</f>
        <v>0</v>
      </c>
      <c r="H69" s="130"/>
      <c r="I69" s="116">
        <f>SUM(I68-I27)</f>
        <v>0</v>
      </c>
      <c r="J69" s="130"/>
      <c r="K69" s="116">
        <f>SUM(K68-K27)</f>
        <v>0</v>
      </c>
    </row>
    <row r="70" spans="1:14" ht="21" customHeight="1" x14ac:dyDescent="0.2">
      <c r="A70" s="83" t="s">
        <v>167</v>
      </c>
      <c r="C70" s="144"/>
      <c r="M70" s="143"/>
      <c r="N70" s="143"/>
    </row>
    <row r="71" spans="1:14" ht="20.100000000000001" customHeight="1" x14ac:dyDescent="0.2">
      <c r="C71" s="144"/>
    </row>
    <row r="72" spans="1:14" ht="20.100000000000001" customHeight="1" x14ac:dyDescent="0.2">
      <c r="A72" s="145"/>
      <c r="B72" s="145"/>
      <c r="C72" s="145"/>
      <c r="D72" s="145"/>
    </row>
    <row r="73" spans="1:14" ht="20.100000000000001" customHeight="1" x14ac:dyDescent="0.2">
      <c r="A73" s="142"/>
      <c r="B73" s="143"/>
      <c r="C73" s="144"/>
    </row>
    <row r="74" spans="1:14" ht="20.100000000000001" customHeight="1" x14ac:dyDescent="0.2">
      <c r="E74" s="109" t="s">
        <v>39</v>
      </c>
      <c r="G74" s="109"/>
      <c r="K74" s="109"/>
    </row>
    <row r="75" spans="1:14" ht="20.100000000000001" customHeight="1" x14ac:dyDescent="0.2">
      <c r="A75" s="145"/>
      <c r="B75" s="145"/>
      <c r="C75" s="145"/>
      <c r="D75" s="145"/>
    </row>
  </sheetData>
  <mergeCells count="6">
    <mergeCell ref="I5:K5"/>
    <mergeCell ref="I34:K34"/>
    <mergeCell ref="E5:G5"/>
    <mergeCell ref="E34:G34"/>
    <mergeCell ref="A4:K4"/>
    <mergeCell ref="A33:K33"/>
  </mergeCells>
  <printOptions horizontalCentered="1"/>
  <pageMargins left="0.9055118110236221" right="0.31496062992125984" top="0.70866141732283472" bottom="0.19685039370078741" header="0.31496062992125984" footer="0.31496062992125984"/>
  <pageSetup paperSize="9" scale="80" fitToHeight="6" orientation="portrait" horizontalDpi="4294967293" r:id="rId1"/>
  <rowBreaks count="1" manualBreakCount="1">
    <brk id="2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34"/>
  <sheetViews>
    <sheetView showGridLines="0" tabSelected="1" topLeftCell="A117" zoomScaleNormal="100" zoomScaleSheetLayoutView="110" workbookViewId="0">
      <selection activeCell="E128" sqref="E128"/>
    </sheetView>
  </sheetViews>
  <sheetFormatPr defaultColWidth="10.7109375" defaultRowHeight="24" customHeight="1" x14ac:dyDescent="0.2"/>
  <cols>
    <col min="1" max="1" width="49.85546875" style="8" customWidth="1"/>
    <col min="2" max="2" width="1.7109375" style="7" customWidth="1"/>
    <col min="3" max="3" width="5.5703125" style="8" customWidth="1"/>
    <col min="4" max="4" width="1.7109375" style="7" customWidth="1"/>
    <col min="5" max="5" width="14.28515625" style="7" customWidth="1"/>
    <col min="6" max="6" width="1.5703125" style="7" customWidth="1"/>
    <col min="7" max="7" width="14.28515625" style="7" customWidth="1"/>
    <col min="8" max="8" width="1.5703125" style="7" customWidth="1"/>
    <col min="9" max="9" width="14.28515625" style="7" customWidth="1"/>
    <col min="10" max="10" width="1.5703125" style="7" customWidth="1"/>
    <col min="11" max="11" width="14.28515625" style="7" customWidth="1"/>
    <col min="12" max="12" width="1.5703125" style="7" customWidth="1"/>
    <col min="13" max="16384" width="10.7109375" style="7"/>
  </cols>
  <sheetData>
    <row r="1" spans="1:17" s="34" customFormat="1" ht="24" customHeight="1" x14ac:dyDescent="0.5">
      <c r="I1" s="35"/>
      <c r="J1" s="36"/>
      <c r="K1" s="6" t="s">
        <v>40</v>
      </c>
      <c r="M1" s="37"/>
      <c r="O1" s="37"/>
      <c r="Q1" s="37"/>
    </row>
    <row r="2" spans="1:17" s="5" customFormat="1" ht="24" customHeight="1" x14ac:dyDescent="0.5">
      <c r="A2" s="1" t="s">
        <v>0</v>
      </c>
      <c r="B2" s="2"/>
      <c r="C2" s="3"/>
      <c r="D2" s="4"/>
      <c r="E2" s="4"/>
      <c r="F2" s="4"/>
      <c r="G2" s="4"/>
      <c r="H2" s="4"/>
      <c r="I2" s="4"/>
      <c r="J2" s="4"/>
      <c r="K2" s="4"/>
    </row>
    <row r="3" spans="1:17" s="5" customFormat="1" ht="24" customHeight="1" x14ac:dyDescent="0.5">
      <c r="A3" s="1" t="s">
        <v>41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7" s="5" customFormat="1" ht="24" customHeight="1" x14ac:dyDescent="0.5">
      <c r="A4" s="1" t="s">
        <v>164</v>
      </c>
      <c r="B4" s="2"/>
      <c r="C4" s="3"/>
      <c r="D4" s="4"/>
      <c r="E4" s="4"/>
      <c r="F4" s="4"/>
      <c r="G4" s="4"/>
      <c r="H4" s="4"/>
      <c r="I4" s="4"/>
      <c r="J4" s="4"/>
      <c r="K4" s="4"/>
    </row>
    <row r="5" spans="1:17" s="5" customFormat="1" ht="24" customHeight="1" x14ac:dyDescent="0.5">
      <c r="B5" s="2"/>
      <c r="C5" s="3"/>
      <c r="D5" s="4"/>
      <c r="E5" s="4"/>
      <c r="F5" s="4"/>
      <c r="G5" s="4"/>
      <c r="H5" s="4"/>
      <c r="I5" s="2"/>
      <c r="J5" s="4"/>
      <c r="K5" s="6" t="s">
        <v>42</v>
      </c>
    </row>
    <row r="6" spans="1:17" ht="24" customHeight="1" x14ac:dyDescent="0.2">
      <c r="E6" s="158"/>
      <c r="F6" s="158" t="s">
        <v>2</v>
      </c>
      <c r="G6" s="158"/>
      <c r="H6" s="9"/>
      <c r="I6" s="158"/>
      <c r="J6" s="158" t="s">
        <v>3</v>
      </c>
      <c r="K6" s="158"/>
    </row>
    <row r="7" spans="1:17" ht="24" customHeight="1" x14ac:dyDescent="0.5">
      <c r="C7" s="10" t="s">
        <v>4</v>
      </c>
      <c r="D7" s="11"/>
      <c r="E7" s="38">
        <v>2561</v>
      </c>
      <c r="F7" s="12"/>
      <c r="G7" s="38">
        <v>2560</v>
      </c>
      <c r="H7" s="13"/>
      <c r="I7" s="38">
        <v>2561</v>
      </c>
      <c r="J7" s="12"/>
      <c r="K7" s="38">
        <v>2560</v>
      </c>
    </row>
    <row r="8" spans="1:17" ht="24" customHeight="1" x14ac:dyDescent="0.2">
      <c r="A8" s="39" t="s">
        <v>43</v>
      </c>
    </row>
    <row r="9" spans="1:17" ht="24" customHeight="1" x14ac:dyDescent="0.2">
      <c r="A9" s="33" t="s">
        <v>44</v>
      </c>
      <c r="B9" s="40"/>
      <c r="C9" s="41"/>
      <c r="E9" s="42">
        <v>1813962</v>
      </c>
      <c r="F9" s="42"/>
      <c r="G9" s="42">
        <v>1557623</v>
      </c>
      <c r="H9" s="42"/>
      <c r="I9" s="42">
        <v>836805</v>
      </c>
      <c r="J9" s="42"/>
      <c r="K9" s="42">
        <v>556201</v>
      </c>
    </row>
    <row r="10" spans="1:17" ht="24" customHeight="1" x14ac:dyDescent="0.2">
      <c r="A10" s="33" t="s">
        <v>45</v>
      </c>
      <c r="B10" s="40"/>
      <c r="C10" s="41"/>
      <c r="E10" s="42"/>
      <c r="F10" s="42"/>
      <c r="G10" s="42"/>
      <c r="H10" s="42"/>
      <c r="I10" s="42"/>
      <c r="J10" s="42"/>
      <c r="K10" s="42"/>
    </row>
    <row r="11" spans="1:17" ht="24" customHeight="1" x14ac:dyDescent="0.2">
      <c r="A11" s="33" t="s">
        <v>46</v>
      </c>
      <c r="B11" s="40"/>
      <c r="C11" s="41"/>
      <c r="E11" s="42">
        <v>1852</v>
      </c>
      <c r="F11" s="42"/>
      <c r="G11" s="42">
        <v>2793</v>
      </c>
      <c r="H11" s="42"/>
      <c r="I11" s="42">
        <v>1293</v>
      </c>
      <c r="J11" s="42"/>
      <c r="K11" s="42">
        <v>2240</v>
      </c>
    </row>
    <row r="12" spans="1:17" ht="24" customHeight="1" x14ac:dyDescent="0.2">
      <c r="A12" s="33" t="s">
        <v>47</v>
      </c>
      <c r="B12" s="40"/>
      <c r="C12" s="41"/>
      <c r="E12" s="42">
        <v>27148</v>
      </c>
      <c r="F12" s="42"/>
      <c r="G12" s="42">
        <v>8416</v>
      </c>
      <c r="H12" s="42"/>
      <c r="I12" s="42">
        <v>17819</v>
      </c>
      <c r="J12" s="42"/>
      <c r="K12" s="42">
        <v>6227</v>
      </c>
    </row>
    <row r="13" spans="1:17" ht="24" customHeight="1" x14ac:dyDescent="0.2">
      <c r="A13" s="33" t="s">
        <v>48</v>
      </c>
      <c r="B13" s="40"/>
      <c r="C13" s="41"/>
      <c r="E13" s="42">
        <v>0</v>
      </c>
      <c r="F13" s="42"/>
      <c r="G13" s="42">
        <v>0</v>
      </c>
      <c r="H13" s="42"/>
      <c r="I13" s="42">
        <v>11625</v>
      </c>
      <c r="J13" s="42"/>
      <c r="K13" s="42">
        <v>13899</v>
      </c>
    </row>
    <row r="14" spans="1:17" ht="24" customHeight="1" x14ac:dyDescent="0.2">
      <c r="A14" s="33" t="s">
        <v>132</v>
      </c>
      <c r="B14" s="40"/>
      <c r="C14" s="41">
        <v>7</v>
      </c>
      <c r="E14" s="42">
        <v>0</v>
      </c>
      <c r="F14" s="42"/>
      <c r="G14" s="42">
        <v>0</v>
      </c>
      <c r="H14" s="42"/>
      <c r="I14" s="42">
        <v>19966</v>
      </c>
      <c r="J14" s="42"/>
      <c r="K14" s="42">
        <v>6834</v>
      </c>
    </row>
    <row r="15" spans="1:17" ht="24" customHeight="1" x14ac:dyDescent="0.2">
      <c r="A15" s="33" t="s">
        <v>49</v>
      </c>
      <c r="C15" s="41"/>
      <c r="E15" s="42">
        <v>674</v>
      </c>
      <c r="F15" s="42"/>
      <c r="G15" s="42">
        <v>1226</v>
      </c>
      <c r="H15" s="42"/>
      <c r="I15" s="42">
        <v>5399</v>
      </c>
      <c r="J15" s="42"/>
      <c r="K15" s="42">
        <v>7551</v>
      </c>
    </row>
    <row r="16" spans="1:17" ht="24" customHeight="1" x14ac:dyDescent="0.2">
      <c r="A16" s="39" t="s">
        <v>50</v>
      </c>
      <c r="E16" s="43">
        <f>SUM(E9:E15)</f>
        <v>1843636</v>
      </c>
      <c r="F16" s="42"/>
      <c r="G16" s="43">
        <f>SUM(G9:G15)</f>
        <v>1570058</v>
      </c>
      <c r="H16" s="42"/>
      <c r="I16" s="43">
        <f>SUM(I9:I15)</f>
        <v>892907</v>
      </c>
      <c r="J16" s="42"/>
      <c r="K16" s="43">
        <f>SUM(K9:K15)</f>
        <v>592952</v>
      </c>
    </row>
    <row r="17" spans="1:12" ht="24" customHeight="1" x14ac:dyDescent="0.2">
      <c r="A17" s="39" t="s">
        <v>51</v>
      </c>
      <c r="E17" s="42"/>
      <c r="F17" s="42"/>
      <c r="G17" s="42"/>
      <c r="H17" s="42"/>
      <c r="I17" s="42"/>
      <c r="J17" s="42"/>
      <c r="K17" s="42"/>
    </row>
    <row r="18" spans="1:12" ht="23.25" x14ac:dyDescent="0.2">
      <c r="A18" s="33" t="s">
        <v>52</v>
      </c>
      <c r="B18" s="40"/>
      <c r="E18" s="44">
        <v>1677475</v>
      </c>
      <c r="F18" s="42"/>
      <c r="G18" s="44">
        <v>1414366</v>
      </c>
      <c r="H18" s="42"/>
      <c r="I18" s="44">
        <v>744151</v>
      </c>
      <c r="J18" s="42"/>
      <c r="K18" s="44">
        <v>479071</v>
      </c>
    </row>
    <row r="19" spans="1:12" ht="23.25" x14ac:dyDescent="0.2">
      <c r="A19" s="33" t="s">
        <v>168</v>
      </c>
      <c r="B19" s="40"/>
      <c r="C19" s="41">
        <v>5</v>
      </c>
      <c r="E19" s="45">
        <v>17230</v>
      </c>
      <c r="F19" s="42"/>
      <c r="G19" s="45">
        <v>26607</v>
      </c>
      <c r="H19" s="42"/>
      <c r="I19" s="45">
        <v>15101</v>
      </c>
      <c r="J19" s="42"/>
      <c r="K19" s="45">
        <v>17890</v>
      </c>
    </row>
    <row r="20" spans="1:12" ht="23.25" x14ac:dyDescent="0.2">
      <c r="A20" s="33" t="s">
        <v>53</v>
      </c>
      <c r="B20" s="40"/>
      <c r="E20" s="42">
        <f>SUM(E18:E19)</f>
        <v>1694705</v>
      </c>
      <c r="F20" s="42"/>
      <c r="G20" s="42">
        <f>SUM(G18:G19)</f>
        <v>1440973</v>
      </c>
      <c r="H20" s="42"/>
      <c r="I20" s="42">
        <f>SUM(I18:I19)</f>
        <v>759252</v>
      </c>
      <c r="J20" s="42"/>
      <c r="K20" s="42">
        <f>SUM(K18:K19)</f>
        <v>496961</v>
      </c>
    </row>
    <row r="21" spans="1:12" ht="23.25" x14ac:dyDescent="0.2">
      <c r="A21" s="33" t="s">
        <v>54</v>
      </c>
      <c r="B21" s="40"/>
      <c r="C21" s="41"/>
      <c r="E21" s="42">
        <v>23390</v>
      </c>
      <c r="F21" s="42"/>
      <c r="G21" s="42">
        <v>26268</v>
      </c>
      <c r="H21" s="42"/>
      <c r="I21" s="42">
        <v>13071</v>
      </c>
      <c r="J21" s="42"/>
      <c r="K21" s="42">
        <v>15044</v>
      </c>
    </row>
    <row r="22" spans="1:12" ht="23.25" x14ac:dyDescent="0.2">
      <c r="A22" s="33" t="s">
        <v>55</v>
      </c>
      <c r="B22" s="40"/>
      <c r="C22" s="41"/>
      <c r="E22" s="46">
        <v>34769</v>
      </c>
      <c r="F22" s="46"/>
      <c r="G22" s="46">
        <v>39044</v>
      </c>
      <c r="H22" s="46"/>
      <c r="I22" s="46">
        <v>21378</v>
      </c>
      <c r="J22" s="46"/>
      <c r="K22" s="46">
        <v>26435</v>
      </c>
    </row>
    <row r="23" spans="1:12" ht="23.25" x14ac:dyDescent="0.2">
      <c r="A23" s="39" t="s">
        <v>56</v>
      </c>
      <c r="E23" s="43">
        <f>SUM(E20:E22)</f>
        <v>1752864</v>
      </c>
      <c r="F23" s="42"/>
      <c r="G23" s="43">
        <f>SUM(G20:G22)</f>
        <v>1506285</v>
      </c>
      <c r="H23" s="42"/>
      <c r="I23" s="43">
        <f>SUM(I20:I22)</f>
        <v>793701</v>
      </c>
      <c r="J23" s="42"/>
      <c r="K23" s="43">
        <f>SUM(K20:K22)</f>
        <v>538440</v>
      </c>
    </row>
    <row r="24" spans="1:12" ht="23.25" x14ac:dyDescent="0.2">
      <c r="A24" s="114" t="s">
        <v>169</v>
      </c>
      <c r="E24" s="46"/>
      <c r="F24" s="42"/>
      <c r="G24" s="46"/>
      <c r="H24" s="42"/>
      <c r="I24" s="46"/>
      <c r="J24" s="42"/>
      <c r="K24" s="46"/>
    </row>
    <row r="25" spans="1:12" ht="23.25" x14ac:dyDescent="0.2">
      <c r="A25" s="114" t="s">
        <v>137</v>
      </c>
      <c r="E25" s="46">
        <f>+E16-E23</f>
        <v>90772</v>
      </c>
      <c r="F25" s="42"/>
      <c r="G25" s="46">
        <f>+G16-G23</f>
        <v>63773</v>
      </c>
      <c r="H25" s="42"/>
      <c r="I25" s="46">
        <f>+I16-I23</f>
        <v>99206</v>
      </c>
      <c r="J25" s="42"/>
      <c r="K25" s="46">
        <f>+K16-K23</f>
        <v>54512</v>
      </c>
    </row>
    <row r="26" spans="1:12" ht="23.25" x14ac:dyDescent="0.2">
      <c r="A26" s="83" t="s">
        <v>170</v>
      </c>
      <c r="C26" s="41">
        <v>6</v>
      </c>
      <c r="E26" s="47">
        <v>1048</v>
      </c>
      <c r="F26" s="42"/>
      <c r="G26" s="47">
        <v>-212</v>
      </c>
      <c r="H26" s="42"/>
      <c r="I26" s="47">
        <v>0</v>
      </c>
      <c r="J26" s="42"/>
      <c r="K26" s="47">
        <v>0</v>
      </c>
    </row>
    <row r="27" spans="1:12" ht="23.25" x14ac:dyDescent="0.2">
      <c r="A27" s="48" t="s">
        <v>149</v>
      </c>
      <c r="B27" s="5"/>
      <c r="E27" s="46">
        <f>SUM(E25:E26)</f>
        <v>91820</v>
      </c>
      <c r="F27" s="46"/>
      <c r="G27" s="46">
        <f>SUM(G25:G26)</f>
        <v>63561</v>
      </c>
      <c r="H27" s="46"/>
      <c r="I27" s="46">
        <f>SUM(I25:I26)</f>
        <v>99206</v>
      </c>
      <c r="J27" s="46"/>
      <c r="K27" s="46">
        <f>SUM(K25:K26)</f>
        <v>54512</v>
      </c>
    </row>
    <row r="28" spans="1:12" ht="23.25" x14ac:dyDescent="0.2">
      <c r="A28" s="33" t="s">
        <v>57</v>
      </c>
      <c r="B28" s="5"/>
      <c r="E28" s="47">
        <v>-9065</v>
      </c>
      <c r="F28" s="46"/>
      <c r="G28" s="47">
        <v>-7121</v>
      </c>
      <c r="H28" s="46"/>
      <c r="I28" s="47">
        <v>-2789</v>
      </c>
      <c r="J28" s="46"/>
      <c r="K28" s="47">
        <v>-1046</v>
      </c>
    </row>
    <row r="29" spans="1:12" ht="23.25" x14ac:dyDescent="0.2">
      <c r="A29" s="48" t="s">
        <v>171</v>
      </c>
      <c r="B29" s="5"/>
      <c r="E29" s="46">
        <f>SUM(E27:E28)</f>
        <v>82755</v>
      </c>
      <c r="F29" s="46"/>
      <c r="G29" s="46">
        <f>SUM(G27:G28)</f>
        <v>56440</v>
      </c>
      <c r="H29" s="46"/>
      <c r="I29" s="46">
        <f>SUM(I27:I28)</f>
        <v>96417</v>
      </c>
      <c r="J29" s="46"/>
      <c r="K29" s="46">
        <f>SUM(K27:K28)</f>
        <v>53466</v>
      </c>
    </row>
    <row r="30" spans="1:12" ht="23.25" x14ac:dyDescent="0.2">
      <c r="A30" s="33" t="s">
        <v>138</v>
      </c>
      <c r="B30" s="5"/>
      <c r="C30" s="41">
        <v>14</v>
      </c>
      <c r="D30" s="49"/>
      <c r="E30" s="47">
        <v>-15662</v>
      </c>
      <c r="F30" s="46"/>
      <c r="G30" s="47">
        <v>-12589</v>
      </c>
      <c r="H30" s="46"/>
      <c r="I30" s="47">
        <v>-15603</v>
      </c>
      <c r="J30" s="46"/>
      <c r="K30" s="47">
        <v>-9648</v>
      </c>
    </row>
    <row r="31" spans="1:12" ht="24" customHeight="1" thickBot="1" x14ac:dyDescent="0.25">
      <c r="A31" s="39" t="s">
        <v>148</v>
      </c>
      <c r="B31" s="5"/>
      <c r="C31" s="41"/>
      <c r="D31" s="49"/>
      <c r="E31" s="50">
        <f>SUM(E29:E30)</f>
        <v>67093</v>
      </c>
      <c r="F31" s="46"/>
      <c r="G31" s="50">
        <f>SUM(G29:G30)</f>
        <v>43851</v>
      </c>
      <c r="H31" s="46"/>
      <c r="I31" s="50">
        <f>SUM(I29:I30)</f>
        <v>80814</v>
      </c>
      <c r="J31" s="46"/>
      <c r="K31" s="50">
        <f>SUM(K29:K30)</f>
        <v>43818</v>
      </c>
      <c r="L31" s="32"/>
    </row>
    <row r="32" spans="1:12" ht="24" customHeight="1" thickTop="1" x14ac:dyDescent="0.2">
      <c r="A32" s="33"/>
      <c r="B32" s="5"/>
      <c r="C32" s="41"/>
      <c r="E32" s="28"/>
      <c r="F32" s="52"/>
      <c r="G32" s="72"/>
      <c r="H32" s="52"/>
      <c r="I32" s="73"/>
      <c r="J32" s="53"/>
      <c r="K32" s="73"/>
    </row>
    <row r="33" spans="1:17" ht="24" customHeight="1" x14ac:dyDescent="0.2">
      <c r="A33" s="39" t="s">
        <v>142</v>
      </c>
      <c r="C33" s="41"/>
      <c r="E33" s="42"/>
      <c r="F33" s="42"/>
      <c r="G33" s="42"/>
      <c r="H33" s="42"/>
      <c r="I33" s="42"/>
      <c r="J33" s="42"/>
      <c r="K33" s="42"/>
    </row>
    <row r="34" spans="1:17" ht="24" customHeight="1" thickBot="1" x14ac:dyDescent="0.25">
      <c r="A34" s="8" t="s">
        <v>100</v>
      </c>
      <c r="C34" s="41"/>
      <c r="E34" s="46">
        <f>E37-E36</f>
        <v>68598</v>
      </c>
      <c r="F34" s="42"/>
      <c r="G34" s="46">
        <f>G37-G36</f>
        <v>45740</v>
      </c>
      <c r="H34" s="42"/>
      <c r="I34" s="50">
        <f>I31</f>
        <v>80814</v>
      </c>
      <c r="J34" s="42"/>
      <c r="K34" s="50">
        <f>K31</f>
        <v>43818</v>
      </c>
    </row>
    <row r="35" spans="1:17" ht="24" customHeight="1" thickTop="1" x14ac:dyDescent="0.2">
      <c r="A35" s="8" t="s">
        <v>126</v>
      </c>
      <c r="C35" s="41"/>
      <c r="E35" s="46"/>
      <c r="F35" s="42"/>
      <c r="G35" s="46"/>
      <c r="H35" s="42"/>
      <c r="I35" s="46"/>
      <c r="J35" s="42"/>
      <c r="K35" s="46"/>
    </row>
    <row r="36" spans="1:17" ht="24" customHeight="1" x14ac:dyDescent="0.2">
      <c r="A36" s="8" t="s">
        <v>123</v>
      </c>
      <c r="C36" s="41"/>
      <c r="E36" s="47">
        <v>-1505</v>
      </c>
      <c r="F36" s="46"/>
      <c r="G36" s="47">
        <v>-1889</v>
      </c>
      <c r="H36" s="9"/>
      <c r="I36" s="71"/>
      <c r="J36" s="71"/>
      <c r="K36" s="71"/>
    </row>
    <row r="37" spans="1:17" ht="24" customHeight="1" thickBot="1" x14ac:dyDescent="0.25">
      <c r="E37" s="50">
        <f>E31</f>
        <v>67093</v>
      </c>
      <c r="F37" s="46"/>
      <c r="G37" s="50">
        <f>G31</f>
        <v>43851</v>
      </c>
      <c r="H37" s="46"/>
      <c r="I37" s="46"/>
      <c r="J37" s="46"/>
      <c r="K37" s="46"/>
    </row>
    <row r="38" spans="1:17" ht="24" customHeight="1" thickTop="1" x14ac:dyDescent="0.2">
      <c r="A38" s="39" t="s">
        <v>88</v>
      </c>
      <c r="C38" s="41">
        <v>15</v>
      </c>
      <c r="E38" s="51"/>
      <c r="G38" s="51"/>
      <c r="I38" s="51"/>
      <c r="J38" s="51"/>
      <c r="K38" s="51"/>
    </row>
    <row r="39" spans="1:17" ht="24" customHeight="1" x14ac:dyDescent="0.2">
      <c r="A39" s="33" t="s">
        <v>89</v>
      </c>
      <c r="B39" s="40"/>
      <c r="C39" s="41"/>
      <c r="E39" s="51"/>
      <c r="G39" s="51"/>
      <c r="H39" s="51"/>
      <c r="I39" s="51"/>
      <c r="J39" s="51"/>
      <c r="K39" s="51"/>
    </row>
    <row r="40" spans="1:17" ht="24" customHeight="1" thickBot="1" x14ac:dyDescent="0.25">
      <c r="A40" s="33" t="s">
        <v>172</v>
      </c>
      <c r="B40" s="5"/>
      <c r="C40" s="41"/>
      <c r="E40" s="161">
        <f>E34/397906</f>
        <v>0.17239750091730208</v>
      </c>
      <c r="F40" s="52"/>
      <c r="G40" s="161">
        <f>G34/397906</f>
        <v>0.11495177252919031</v>
      </c>
      <c r="H40" s="52"/>
      <c r="I40" s="161">
        <f>I34/397906</f>
        <v>0.20309821917739365</v>
      </c>
      <c r="J40" s="53"/>
      <c r="K40" s="161">
        <f>K34/397906</f>
        <v>0.1101214859791006</v>
      </c>
    </row>
    <row r="41" spans="1:17" ht="24" customHeight="1" thickTop="1" x14ac:dyDescent="0.2">
      <c r="A41" s="33"/>
      <c r="B41" s="5"/>
      <c r="C41" s="41"/>
      <c r="E41" s="72"/>
      <c r="F41" s="52"/>
      <c r="G41" s="72"/>
      <c r="H41" s="52"/>
      <c r="I41" s="73"/>
      <c r="J41" s="53"/>
      <c r="K41" s="73"/>
    </row>
    <row r="42" spans="1:17" ht="24" customHeight="1" x14ac:dyDescent="0.2">
      <c r="A42" s="8" t="s">
        <v>167</v>
      </c>
      <c r="C42" s="31"/>
      <c r="E42" s="28"/>
      <c r="G42" s="28"/>
      <c r="I42" s="28"/>
      <c r="J42" s="51"/>
      <c r="K42" s="28"/>
    </row>
    <row r="43" spans="1:17" s="74" customFormat="1" ht="23.25" customHeight="1" x14ac:dyDescent="0.2">
      <c r="I43" s="75"/>
      <c r="J43" s="76"/>
      <c r="K43" s="79"/>
      <c r="M43" s="77"/>
      <c r="O43" s="77"/>
      <c r="Q43" s="77"/>
    </row>
    <row r="44" spans="1:17" s="74" customFormat="1" ht="23.25" customHeight="1" x14ac:dyDescent="0.2">
      <c r="A44" s="1" t="s">
        <v>0</v>
      </c>
      <c r="I44" s="75"/>
      <c r="J44" s="76"/>
      <c r="K44" s="79"/>
      <c r="M44" s="77"/>
      <c r="O44" s="77"/>
      <c r="Q44" s="77"/>
    </row>
    <row r="45" spans="1:17" s="74" customFormat="1" ht="23.25" customHeight="1" x14ac:dyDescent="0.2">
      <c r="A45" s="78" t="s">
        <v>95</v>
      </c>
      <c r="I45" s="75"/>
      <c r="J45" s="76"/>
      <c r="K45" s="79"/>
      <c r="M45" s="77"/>
      <c r="O45" s="77"/>
      <c r="Q45" s="77"/>
    </row>
    <row r="46" spans="1:17" s="74" customFormat="1" ht="23.25" customHeight="1" x14ac:dyDescent="0.2">
      <c r="A46" s="78" t="s">
        <v>164</v>
      </c>
      <c r="I46" s="75"/>
      <c r="J46" s="76"/>
      <c r="K46" s="79"/>
      <c r="M46" s="77"/>
      <c r="O46" s="77"/>
      <c r="Q46" s="77"/>
    </row>
    <row r="47" spans="1:17" s="74" customFormat="1" ht="23.25" customHeight="1" x14ac:dyDescent="0.2">
      <c r="C47" s="80"/>
      <c r="D47" s="81"/>
      <c r="E47" s="81"/>
      <c r="F47" s="81"/>
      <c r="G47" s="81"/>
      <c r="H47" s="81"/>
      <c r="I47" s="82"/>
      <c r="J47" s="81"/>
      <c r="K47" s="79" t="s">
        <v>1</v>
      </c>
      <c r="M47" s="77"/>
      <c r="O47" s="77"/>
      <c r="Q47" s="77"/>
    </row>
    <row r="48" spans="1:17" s="74" customFormat="1" ht="23.25" customHeight="1" x14ac:dyDescent="0.2">
      <c r="C48" s="83"/>
      <c r="D48" s="84"/>
      <c r="E48" s="157"/>
      <c r="F48" s="157" t="s">
        <v>2</v>
      </c>
      <c r="G48" s="157"/>
      <c r="H48" s="85"/>
      <c r="I48" s="157"/>
      <c r="J48" s="157" t="s">
        <v>3</v>
      </c>
      <c r="K48" s="157"/>
      <c r="M48" s="77"/>
      <c r="O48" s="77"/>
      <c r="Q48" s="77"/>
    </row>
    <row r="49" spans="1:17" s="74" customFormat="1" ht="23.25" customHeight="1" x14ac:dyDescent="0.5">
      <c r="C49" s="10"/>
      <c r="D49" s="87"/>
      <c r="E49" s="38">
        <v>2561</v>
      </c>
      <c r="F49" s="12"/>
      <c r="G49" s="38">
        <v>2560</v>
      </c>
      <c r="H49" s="13"/>
      <c r="I49" s="38">
        <v>2561</v>
      </c>
      <c r="J49" s="12"/>
      <c r="K49" s="38">
        <v>2560</v>
      </c>
      <c r="M49" s="77"/>
      <c r="O49" s="77"/>
      <c r="Q49" s="77"/>
    </row>
    <row r="50" spans="1:17" s="74" customFormat="1" ht="23.25" customHeight="1" x14ac:dyDescent="0.2">
      <c r="C50" s="10"/>
      <c r="D50" s="87"/>
      <c r="E50" s="88"/>
      <c r="F50" s="89"/>
      <c r="G50" s="88"/>
      <c r="H50" s="90"/>
      <c r="I50" s="88"/>
      <c r="J50" s="89"/>
      <c r="K50" s="88"/>
      <c r="M50" s="77"/>
      <c r="O50" s="77"/>
      <c r="Q50" s="77"/>
    </row>
    <row r="51" spans="1:17" s="74" customFormat="1" ht="23.25" customHeight="1" x14ac:dyDescent="0.2">
      <c r="A51" s="91" t="s">
        <v>148</v>
      </c>
      <c r="C51" s="92"/>
      <c r="D51" s="93"/>
      <c r="E51" s="94">
        <f>E31</f>
        <v>67093</v>
      </c>
      <c r="F51" s="92"/>
      <c r="G51" s="94">
        <f>G31</f>
        <v>43851</v>
      </c>
      <c r="H51" s="95"/>
      <c r="I51" s="94">
        <f>I34</f>
        <v>80814</v>
      </c>
      <c r="J51" s="96"/>
      <c r="K51" s="94">
        <f>K34</f>
        <v>43818</v>
      </c>
      <c r="M51" s="77"/>
      <c r="O51" s="77"/>
      <c r="Q51" s="77"/>
    </row>
    <row r="52" spans="1:17" s="74" customFormat="1" ht="23.25" customHeight="1" x14ac:dyDescent="0.2">
      <c r="A52" s="97"/>
      <c r="C52" s="98"/>
      <c r="D52" s="99"/>
      <c r="E52" s="96"/>
      <c r="F52" s="98"/>
      <c r="G52" s="96"/>
      <c r="H52" s="101"/>
      <c r="I52" s="100"/>
      <c r="J52" s="96"/>
      <c r="K52" s="100"/>
      <c r="M52" s="77"/>
      <c r="O52" s="77"/>
      <c r="Q52" s="77"/>
    </row>
    <row r="53" spans="1:17" s="74" customFormat="1" ht="23.25" customHeight="1" x14ac:dyDescent="0.2">
      <c r="A53" s="91" t="s">
        <v>96</v>
      </c>
      <c r="C53" s="92"/>
      <c r="D53" s="93"/>
      <c r="E53" s="102"/>
      <c r="F53" s="92"/>
      <c r="G53" s="102"/>
      <c r="H53" s="95"/>
      <c r="I53" s="104"/>
      <c r="J53" s="96"/>
      <c r="K53" s="104"/>
      <c r="M53" s="77"/>
      <c r="O53" s="77"/>
      <c r="Q53" s="77"/>
    </row>
    <row r="54" spans="1:17" s="74" customFormat="1" ht="23.25" customHeight="1" x14ac:dyDescent="0.2">
      <c r="A54" s="155" t="s">
        <v>147</v>
      </c>
      <c r="C54" s="92"/>
      <c r="D54" s="93"/>
      <c r="E54" s="102"/>
      <c r="F54" s="92"/>
      <c r="G54" s="102"/>
      <c r="H54" s="95"/>
      <c r="I54" s="104"/>
      <c r="J54" s="96"/>
      <c r="K54" s="104"/>
      <c r="M54" s="77"/>
      <c r="O54" s="77"/>
      <c r="Q54" s="77"/>
    </row>
    <row r="55" spans="1:17" s="74" customFormat="1" ht="23.25" customHeight="1" x14ac:dyDescent="0.2">
      <c r="A55" s="97" t="s">
        <v>135</v>
      </c>
      <c r="C55" s="98"/>
      <c r="D55" s="99"/>
      <c r="E55" s="100"/>
      <c r="F55" s="104"/>
      <c r="G55" s="100"/>
      <c r="H55" s="95"/>
      <c r="I55" s="104"/>
      <c r="J55" s="101"/>
      <c r="K55" s="104"/>
      <c r="M55" s="77"/>
      <c r="O55" s="77"/>
      <c r="Q55" s="77"/>
    </row>
    <row r="56" spans="1:17" s="74" customFormat="1" ht="23.25" customHeight="1" x14ac:dyDescent="0.2">
      <c r="A56" s="97" t="s">
        <v>136</v>
      </c>
      <c r="C56" s="98"/>
      <c r="D56" s="99"/>
      <c r="E56" s="106">
        <v>-1345</v>
      </c>
      <c r="F56" s="104"/>
      <c r="G56" s="106">
        <v>-4333</v>
      </c>
      <c r="H56" s="95"/>
      <c r="I56" s="106">
        <f>SUM(I55:I55)</f>
        <v>0</v>
      </c>
      <c r="J56" s="96"/>
      <c r="K56" s="106">
        <v>0</v>
      </c>
      <c r="M56" s="77"/>
      <c r="O56" s="77"/>
      <c r="Q56" s="77"/>
    </row>
    <row r="57" spans="1:17" s="74" customFormat="1" ht="23.25" customHeight="1" x14ac:dyDescent="0.2">
      <c r="A57" s="91" t="s">
        <v>97</v>
      </c>
      <c r="C57" s="102"/>
      <c r="D57" s="93"/>
      <c r="E57" s="94">
        <f>SUM(E55:E56)</f>
        <v>-1345</v>
      </c>
      <c r="F57" s="105"/>
      <c r="G57" s="94">
        <f>SUM(G55:G56)</f>
        <v>-4333</v>
      </c>
      <c r="H57" s="95"/>
      <c r="I57" s="94">
        <f>SUM(I55:I56)</f>
        <v>0</v>
      </c>
      <c r="J57" s="96"/>
      <c r="K57" s="94">
        <f>SUM(K55:K56)</f>
        <v>0</v>
      </c>
      <c r="M57" s="77"/>
      <c r="O57" s="77"/>
      <c r="Q57" s="77"/>
    </row>
    <row r="58" spans="1:17" s="74" customFormat="1" ht="23.25" customHeight="1" x14ac:dyDescent="0.2">
      <c r="A58" s="91"/>
      <c r="C58" s="102"/>
      <c r="D58" s="93"/>
      <c r="E58" s="102"/>
      <c r="F58" s="105"/>
      <c r="G58" s="102"/>
      <c r="H58" s="95"/>
      <c r="I58" s="104"/>
      <c r="J58" s="96"/>
      <c r="K58" s="104"/>
      <c r="M58" s="77"/>
      <c r="O58" s="77"/>
      <c r="Q58" s="77"/>
    </row>
    <row r="59" spans="1:17" s="74" customFormat="1" ht="23.25" customHeight="1" thickBot="1" x14ac:dyDescent="0.25">
      <c r="A59" s="91" t="s">
        <v>98</v>
      </c>
      <c r="C59" s="102"/>
      <c r="D59" s="93"/>
      <c r="E59" s="107">
        <f>E51+E57</f>
        <v>65748</v>
      </c>
      <c r="F59" s="105"/>
      <c r="G59" s="107">
        <f>G51+G57</f>
        <v>39518</v>
      </c>
      <c r="H59" s="95"/>
      <c r="I59" s="107">
        <f>I51+I57</f>
        <v>80814</v>
      </c>
      <c r="J59" s="96"/>
      <c r="K59" s="107">
        <f>K51+K57</f>
        <v>43818</v>
      </c>
      <c r="M59" s="77"/>
      <c r="O59" s="77"/>
      <c r="Q59" s="77"/>
    </row>
    <row r="60" spans="1:17" s="74" customFormat="1" ht="23.25" customHeight="1" thickTop="1" x14ac:dyDescent="0.2">
      <c r="A60" s="91"/>
      <c r="C60" s="102"/>
      <c r="D60" s="93"/>
      <c r="E60" s="102"/>
      <c r="F60" s="105"/>
      <c r="G60" s="102"/>
      <c r="H60" s="95"/>
      <c r="I60" s="103"/>
      <c r="J60" s="96"/>
      <c r="K60" s="103"/>
      <c r="M60" s="77"/>
      <c r="O60" s="77"/>
      <c r="Q60" s="77"/>
    </row>
    <row r="61" spans="1:17" s="74" customFormat="1" ht="23.25" customHeight="1" x14ac:dyDescent="0.2">
      <c r="A61" s="91" t="s">
        <v>99</v>
      </c>
      <c r="C61" s="96"/>
      <c r="D61" s="99"/>
      <c r="E61" s="96"/>
      <c r="F61" s="105"/>
      <c r="G61" s="96"/>
      <c r="H61" s="101"/>
      <c r="I61" s="100"/>
      <c r="J61" s="96"/>
      <c r="K61" s="100"/>
      <c r="M61" s="77"/>
      <c r="O61" s="77"/>
      <c r="Q61" s="77"/>
    </row>
    <row r="62" spans="1:17" s="74" customFormat="1" ht="23.25" customHeight="1" x14ac:dyDescent="0.2">
      <c r="A62" s="83" t="s">
        <v>100</v>
      </c>
      <c r="C62" s="96"/>
      <c r="D62" s="99"/>
      <c r="E62" s="100">
        <f>+E65-E64</f>
        <v>67741</v>
      </c>
      <c r="F62" s="100"/>
      <c r="G62" s="100">
        <f>+G65-G64</f>
        <v>42736</v>
      </c>
      <c r="H62" s="101"/>
      <c r="I62" s="100">
        <f>+I65-I64</f>
        <v>80814</v>
      </c>
      <c r="J62" s="96"/>
      <c r="K62" s="100">
        <f>+K65-K64</f>
        <v>43818</v>
      </c>
      <c r="M62" s="77"/>
      <c r="O62" s="77"/>
      <c r="Q62" s="77"/>
    </row>
    <row r="63" spans="1:17" s="74" customFormat="1" ht="23.25" customHeight="1" x14ac:dyDescent="0.2">
      <c r="A63" s="83" t="s">
        <v>126</v>
      </c>
      <c r="C63" s="96"/>
      <c r="D63" s="99"/>
      <c r="E63" s="100"/>
      <c r="F63" s="100"/>
      <c r="G63" s="100"/>
      <c r="H63" s="101"/>
      <c r="I63" s="100"/>
      <c r="J63" s="96"/>
      <c r="K63" s="100"/>
      <c r="M63" s="77"/>
      <c r="O63" s="77"/>
      <c r="Q63" s="77"/>
    </row>
    <row r="64" spans="1:17" s="74" customFormat="1" ht="23.25" customHeight="1" x14ac:dyDescent="0.2">
      <c r="A64" s="83" t="s">
        <v>123</v>
      </c>
      <c r="C64" s="96"/>
      <c r="D64" s="99"/>
      <c r="E64" s="106">
        <v>-1993</v>
      </c>
      <c r="F64" s="105"/>
      <c r="G64" s="106">
        <v>-3218</v>
      </c>
      <c r="H64" s="101"/>
      <c r="I64" s="106">
        <v>0</v>
      </c>
      <c r="J64" s="96"/>
      <c r="K64" s="106">
        <v>0</v>
      </c>
      <c r="M64" s="77"/>
      <c r="O64" s="77"/>
      <c r="Q64" s="77"/>
    </row>
    <row r="65" spans="1:17" s="74" customFormat="1" ht="23.25" customHeight="1" thickBot="1" x14ac:dyDescent="0.25">
      <c r="A65" s="97"/>
      <c r="C65" s="96"/>
      <c r="D65" s="99"/>
      <c r="E65" s="108">
        <f>E59</f>
        <v>65748</v>
      </c>
      <c r="F65" s="105"/>
      <c r="G65" s="108">
        <f>G59</f>
        <v>39518</v>
      </c>
      <c r="H65" s="95"/>
      <c r="I65" s="108">
        <f>I59</f>
        <v>80814</v>
      </c>
      <c r="J65" s="96"/>
      <c r="K65" s="108">
        <f>K59</f>
        <v>43818</v>
      </c>
      <c r="M65" s="77"/>
      <c r="O65" s="77"/>
      <c r="Q65" s="77"/>
    </row>
    <row r="66" spans="1:17" s="74" customFormat="1" ht="23.25" customHeight="1" thickTop="1" x14ac:dyDescent="0.2">
      <c r="A66" s="109"/>
      <c r="E66" s="152"/>
      <c r="I66" s="75"/>
      <c r="J66" s="76"/>
      <c r="K66" s="79"/>
      <c r="M66" s="77"/>
      <c r="O66" s="77"/>
      <c r="Q66" s="77"/>
    </row>
    <row r="67" spans="1:17" s="74" customFormat="1" ht="23.25" customHeight="1" x14ac:dyDescent="0.2">
      <c r="A67" s="83" t="s">
        <v>167</v>
      </c>
      <c r="I67" s="75"/>
      <c r="J67" s="76"/>
      <c r="K67" s="79"/>
      <c r="M67" s="77"/>
      <c r="O67" s="77"/>
      <c r="Q67" s="77"/>
    </row>
    <row r="68" spans="1:17" s="34" customFormat="1" ht="24" customHeight="1" x14ac:dyDescent="0.5">
      <c r="I68" s="35"/>
      <c r="J68" s="36"/>
      <c r="K68" s="6" t="s">
        <v>40</v>
      </c>
      <c r="M68" s="37"/>
      <c r="O68" s="37"/>
      <c r="Q68" s="37"/>
    </row>
    <row r="69" spans="1:17" s="5" customFormat="1" ht="24" customHeight="1" x14ac:dyDescent="0.5">
      <c r="A69" s="1" t="s">
        <v>0</v>
      </c>
      <c r="B69" s="2"/>
      <c r="C69" s="3"/>
      <c r="D69" s="4"/>
      <c r="E69" s="4"/>
      <c r="F69" s="4"/>
      <c r="G69" s="4"/>
      <c r="H69" s="4"/>
      <c r="I69" s="4"/>
      <c r="J69" s="4"/>
      <c r="K69" s="4"/>
    </row>
    <row r="70" spans="1:17" s="20" customFormat="1" ht="24" customHeight="1" x14ac:dyDescent="0.5">
      <c r="A70" s="111" t="s">
        <v>58</v>
      </c>
      <c r="B70" s="54"/>
      <c r="C70" s="3"/>
      <c r="D70" s="54"/>
      <c r="E70" s="54"/>
      <c r="F70" s="54"/>
      <c r="G70" s="54"/>
      <c r="H70" s="54"/>
      <c r="I70" s="54"/>
      <c r="J70" s="54"/>
      <c r="K70" s="54"/>
    </row>
    <row r="71" spans="1:17" s="74" customFormat="1" ht="23.25" customHeight="1" x14ac:dyDescent="0.2">
      <c r="A71" s="78" t="s">
        <v>164</v>
      </c>
      <c r="I71" s="75"/>
      <c r="J71" s="76"/>
      <c r="K71" s="79"/>
      <c r="M71" s="77"/>
      <c r="O71" s="77"/>
      <c r="Q71" s="77"/>
    </row>
    <row r="72" spans="1:17" s="5" customFormat="1" ht="24" customHeight="1" x14ac:dyDescent="0.5">
      <c r="B72" s="4"/>
      <c r="C72" s="3"/>
      <c r="D72" s="4"/>
      <c r="E72" s="4"/>
      <c r="F72" s="4"/>
      <c r="G72" s="4"/>
      <c r="H72" s="4"/>
      <c r="I72" s="4"/>
      <c r="J72" s="4"/>
      <c r="K72" s="55" t="s">
        <v>1</v>
      </c>
    </row>
    <row r="73" spans="1:17" ht="23.25" x14ac:dyDescent="0.2">
      <c r="E73" s="158"/>
      <c r="F73" s="158" t="s">
        <v>2</v>
      </c>
      <c r="G73" s="158"/>
      <c r="H73" s="9"/>
      <c r="I73" s="158"/>
      <c r="J73" s="158" t="s">
        <v>3</v>
      </c>
      <c r="K73" s="158"/>
    </row>
    <row r="74" spans="1:17" ht="23.25" x14ac:dyDescent="0.5">
      <c r="C74" s="10"/>
      <c r="D74" s="11"/>
      <c r="E74" s="38">
        <v>2561</v>
      </c>
      <c r="F74" s="12"/>
      <c r="G74" s="38">
        <v>2560</v>
      </c>
      <c r="H74" s="13"/>
      <c r="I74" s="38">
        <v>2561</v>
      </c>
      <c r="J74" s="12"/>
      <c r="K74" s="38">
        <v>2560</v>
      </c>
    </row>
    <row r="75" spans="1:17" s="59" customFormat="1" ht="23.25" x14ac:dyDescent="0.5">
      <c r="A75" s="56" t="s">
        <v>59</v>
      </c>
      <c r="B75" s="57"/>
      <c r="C75" s="58"/>
      <c r="E75" s="24"/>
      <c r="F75" s="24"/>
      <c r="G75" s="24"/>
      <c r="I75" s="24"/>
      <c r="J75" s="24"/>
      <c r="K75" s="24"/>
    </row>
    <row r="76" spans="1:17" s="59" customFormat="1" ht="23.25" x14ac:dyDescent="0.5">
      <c r="A76" s="60" t="s">
        <v>173</v>
      </c>
      <c r="C76" s="58"/>
      <c r="D76" s="15"/>
      <c r="E76" s="22">
        <f>+E29</f>
        <v>82755</v>
      </c>
      <c r="F76" s="16"/>
      <c r="G76" s="22">
        <f>+G29</f>
        <v>56440</v>
      </c>
      <c r="H76" s="16"/>
      <c r="I76" s="22">
        <f>+I29</f>
        <v>96417</v>
      </c>
      <c r="J76" s="16"/>
      <c r="K76" s="22">
        <f>+K29</f>
        <v>53466</v>
      </c>
    </row>
    <row r="77" spans="1:17" s="59" customFormat="1" ht="23.25" x14ac:dyDescent="0.5">
      <c r="A77" s="60" t="s">
        <v>174</v>
      </c>
      <c r="C77" s="58"/>
      <c r="D77" s="15"/>
      <c r="E77" s="16"/>
      <c r="F77" s="16"/>
      <c r="G77" s="16"/>
      <c r="H77" s="16"/>
      <c r="I77" s="16"/>
      <c r="J77" s="16"/>
      <c r="K77" s="16"/>
    </row>
    <row r="78" spans="1:17" s="59" customFormat="1" ht="23.25" x14ac:dyDescent="0.5">
      <c r="A78" s="60" t="s">
        <v>139</v>
      </c>
      <c r="C78" s="58"/>
      <c r="D78" s="15"/>
      <c r="E78" s="67"/>
      <c r="F78" s="67"/>
      <c r="G78" s="67"/>
      <c r="H78" s="67"/>
      <c r="I78" s="67"/>
      <c r="J78" s="67"/>
      <c r="K78" s="67"/>
    </row>
    <row r="79" spans="1:17" s="59" customFormat="1" ht="23.25" x14ac:dyDescent="0.5">
      <c r="A79" s="60" t="s">
        <v>133</v>
      </c>
      <c r="C79" s="58"/>
      <c r="D79" s="15"/>
      <c r="E79" s="67">
        <v>0</v>
      </c>
      <c r="F79" s="67"/>
      <c r="G79" s="67">
        <v>0</v>
      </c>
      <c r="H79" s="67"/>
      <c r="I79" s="67">
        <v>-19966</v>
      </c>
      <c r="J79" s="67"/>
      <c r="K79" s="67">
        <v>-6834</v>
      </c>
    </row>
    <row r="80" spans="1:17" s="59" customFormat="1" ht="23.25" x14ac:dyDescent="0.5">
      <c r="A80" s="19" t="s">
        <v>60</v>
      </c>
      <c r="C80" s="58"/>
      <c r="D80" s="15"/>
      <c r="E80" s="16">
        <v>26413</v>
      </c>
      <c r="F80" s="16"/>
      <c r="G80" s="16">
        <v>27254</v>
      </c>
      <c r="H80" s="16"/>
      <c r="I80" s="16">
        <v>15785</v>
      </c>
      <c r="J80" s="16"/>
      <c r="K80" s="16">
        <v>16232</v>
      </c>
    </row>
    <row r="81" spans="1:11" s="59" customFormat="1" ht="23.25" x14ac:dyDescent="0.5">
      <c r="A81" s="19" t="s">
        <v>158</v>
      </c>
      <c r="C81" s="58"/>
      <c r="D81" s="15"/>
      <c r="E81" s="16">
        <v>0</v>
      </c>
      <c r="F81" s="16"/>
      <c r="G81" s="16">
        <v>169</v>
      </c>
      <c r="H81" s="16"/>
      <c r="I81" s="16">
        <v>0</v>
      </c>
      <c r="J81" s="16"/>
      <c r="K81" s="16">
        <v>0</v>
      </c>
    </row>
    <row r="82" spans="1:11" s="59" customFormat="1" ht="23.25" x14ac:dyDescent="0.5">
      <c r="A82" s="19" t="s">
        <v>175</v>
      </c>
      <c r="C82" s="58"/>
      <c r="D82" s="15"/>
      <c r="E82" s="16">
        <v>-10133</v>
      </c>
      <c r="F82" s="16"/>
      <c r="G82" s="16">
        <v>-4415</v>
      </c>
      <c r="H82" s="16"/>
      <c r="I82" s="16">
        <v>-9021</v>
      </c>
      <c r="J82" s="16"/>
      <c r="K82" s="16">
        <v>-2752</v>
      </c>
    </row>
    <row r="83" spans="1:11" s="59" customFormat="1" ht="23.25" x14ac:dyDescent="0.5">
      <c r="A83" s="19" t="s">
        <v>176</v>
      </c>
      <c r="C83" s="58"/>
      <c r="D83" s="15"/>
      <c r="E83" s="16">
        <v>17230</v>
      </c>
      <c r="F83" s="16"/>
      <c r="G83" s="16">
        <v>26607</v>
      </c>
      <c r="H83" s="16"/>
      <c r="I83" s="16">
        <v>15101</v>
      </c>
      <c r="J83" s="16"/>
      <c r="K83" s="16">
        <v>17890</v>
      </c>
    </row>
    <row r="84" spans="1:11" s="59" customFormat="1" ht="23.25" x14ac:dyDescent="0.5">
      <c r="A84" s="19" t="s">
        <v>152</v>
      </c>
      <c r="C84" s="58"/>
      <c r="D84" s="15"/>
      <c r="E84" s="16">
        <v>0</v>
      </c>
      <c r="F84" s="16"/>
      <c r="G84" s="16">
        <v>-222</v>
      </c>
      <c r="H84" s="16"/>
      <c r="I84" s="16">
        <v>0</v>
      </c>
      <c r="J84" s="16"/>
      <c r="K84" s="16">
        <v>-222</v>
      </c>
    </row>
    <row r="85" spans="1:11" s="59" customFormat="1" ht="23.25" x14ac:dyDescent="0.5">
      <c r="A85" s="19" t="s">
        <v>184</v>
      </c>
      <c r="C85" s="58"/>
      <c r="D85" s="15"/>
      <c r="E85" s="16">
        <v>-514</v>
      </c>
      <c r="F85" s="16"/>
      <c r="G85" s="16">
        <v>-55</v>
      </c>
      <c r="H85" s="16"/>
      <c r="I85" s="16">
        <v>0</v>
      </c>
      <c r="J85" s="16"/>
      <c r="K85" s="16">
        <v>-55</v>
      </c>
    </row>
    <row r="86" spans="1:11" s="59" customFormat="1" ht="23.25" x14ac:dyDescent="0.5">
      <c r="A86" s="19" t="s">
        <v>185</v>
      </c>
      <c r="C86" s="58"/>
      <c r="D86" s="15"/>
      <c r="E86" s="16">
        <v>-1048</v>
      </c>
      <c r="F86" s="16"/>
      <c r="G86" s="16">
        <v>212</v>
      </c>
      <c r="H86" s="16"/>
      <c r="I86" s="16">
        <v>0</v>
      </c>
      <c r="J86" s="16"/>
      <c r="K86" s="16">
        <v>0</v>
      </c>
    </row>
    <row r="87" spans="1:11" s="59" customFormat="1" ht="23.25" x14ac:dyDescent="0.5">
      <c r="A87" s="83" t="s">
        <v>130</v>
      </c>
      <c r="C87" s="58"/>
      <c r="D87" s="15"/>
      <c r="E87" s="16">
        <v>4999</v>
      </c>
      <c r="F87" s="16"/>
      <c r="G87" s="16">
        <v>4799</v>
      </c>
      <c r="H87" s="16"/>
      <c r="I87" s="16">
        <v>4204</v>
      </c>
      <c r="J87" s="16"/>
      <c r="K87" s="16">
        <v>4080</v>
      </c>
    </row>
    <row r="88" spans="1:11" s="59" customFormat="1" ht="23.25" x14ac:dyDescent="0.5">
      <c r="A88" s="19" t="s">
        <v>177</v>
      </c>
      <c r="C88" s="58"/>
      <c r="D88" s="15"/>
      <c r="E88" s="16">
        <v>-4876</v>
      </c>
      <c r="F88" s="16"/>
      <c r="G88" s="16">
        <v>-12390</v>
      </c>
      <c r="H88" s="16"/>
      <c r="I88" s="16">
        <v>-7964</v>
      </c>
      <c r="J88" s="16"/>
      <c r="K88" s="16">
        <v>-6066</v>
      </c>
    </row>
    <row r="89" spans="1:11" s="59" customFormat="1" ht="23.25" x14ac:dyDescent="0.5">
      <c r="A89" s="19" t="s">
        <v>178</v>
      </c>
      <c r="C89" s="58"/>
      <c r="D89" s="15"/>
      <c r="E89" s="16">
        <v>-4092</v>
      </c>
      <c r="F89" s="16"/>
      <c r="G89" s="16">
        <v>12531</v>
      </c>
      <c r="H89" s="16"/>
      <c r="I89" s="16">
        <v>-2829</v>
      </c>
      <c r="J89" s="16"/>
      <c r="K89" s="16">
        <v>4112</v>
      </c>
    </row>
    <row r="90" spans="1:11" s="59" customFormat="1" ht="23.25" x14ac:dyDescent="0.5">
      <c r="A90" s="19" t="s">
        <v>46</v>
      </c>
      <c r="C90" s="58"/>
      <c r="D90" s="15"/>
      <c r="E90" s="16">
        <v>-1884</v>
      </c>
      <c r="F90" s="16"/>
      <c r="G90" s="16">
        <v>-2793</v>
      </c>
      <c r="H90" s="16"/>
      <c r="I90" s="16">
        <v>-1293</v>
      </c>
      <c r="J90" s="16"/>
      <c r="K90" s="16">
        <v>-2240</v>
      </c>
    </row>
    <row r="91" spans="1:11" s="59" customFormat="1" ht="23.25" x14ac:dyDescent="0.5">
      <c r="A91" s="60" t="s">
        <v>61</v>
      </c>
      <c r="B91" s="20"/>
      <c r="C91" s="58"/>
      <c r="D91" s="15"/>
      <c r="E91" s="21">
        <v>8000</v>
      </c>
      <c r="F91" s="16"/>
      <c r="G91" s="21">
        <v>5212</v>
      </c>
      <c r="H91" s="16"/>
      <c r="I91" s="21">
        <v>2538</v>
      </c>
      <c r="J91" s="16"/>
      <c r="K91" s="21">
        <v>664</v>
      </c>
    </row>
    <row r="92" spans="1:11" s="59" customFormat="1" ht="23.25" x14ac:dyDescent="0.5">
      <c r="A92" s="60" t="s">
        <v>186</v>
      </c>
      <c r="C92" s="58"/>
      <c r="D92" s="15"/>
      <c r="E92" s="16"/>
      <c r="F92" s="16"/>
      <c r="G92" s="16"/>
      <c r="H92" s="16"/>
      <c r="I92" s="16"/>
      <c r="J92" s="16"/>
      <c r="K92" s="16"/>
    </row>
    <row r="93" spans="1:11" s="59" customFormat="1" ht="23.25" x14ac:dyDescent="0.5">
      <c r="A93" s="60" t="s">
        <v>110</v>
      </c>
      <c r="C93" s="58"/>
      <c r="D93" s="15"/>
      <c r="E93" s="16">
        <f>SUM(E76:E91)</f>
        <v>116850</v>
      </c>
      <c r="F93" s="16"/>
      <c r="G93" s="16">
        <f>SUM(G76:G91)</f>
        <v>113349</v>
      </c>
      <c r="H93" s="16"/>
      <c r="I93" s="16">
        <f>SUM(I76:I91)</f>
        <v>92972</v>
      </c>
      <c r="J93" s="16"/>
      <c r="K93" s="16">
        <f>SUM(K76:K91)</f>
        <v>78275</v>
      </c>
    </row>
    <row r="94" spans="1:11" s="59" customFormat="1" ht="23.25" x14ac:dyDescent="0.5">
      <c r="A94" s="60" t="s">
        <v>62</v>
      </c>
      <c r="C94" s="58"/>
      <c r="D94" s="15"/>
      <c r="E94" s="16"/>
      <c r="F94" s="16"/>
      <c r="G94" s="16"/>
      <c r="H94" s="16"/>
      <c r="I94" s="16"/>
      <c r="J94" s="16"/>
      <c r="K94" s="16"/>
    </row>
    <row r="95" spans="1:11" s="59" customFormat="1" ht="23.25" x14ac:dyDescent="0.5">
      <c r="A95" s="60" t="s">
        <v>124</v>
      </c>
      <c r="C95" s="58"/>
      <c r="D95" s="15"/>
      <c r="E95" s="16">
        <v>444745</v>
      </c>
      <c r="F95" s="16"/>
      <c r="G95" s="16">
        <v>239043</v>
      </c>
      <c r="H95" s="16"/>
      <c r="I95" s="16">
        <v>280501</v>
      </c>
      <c r="J95" s="16"/>
      <c r="K95" s="16">
        <v>211481</v>
      </c>
    </row>
    <row r="96" spans="1:11" s="59" customFormat="1" ht="23.25" x14ac:dyDescent="0.5">
      <c r="A96" s="60" t="s">
        <v>63</v>
      </c>
      <c r="C96" s="58"/>
      <c r="D96" s="15"/>
      <c r="E96" s="16">
        <v>-124029</v>
      </c>
      <c r="F96" s="16"/>
      <c r="G96" s="16">
        <v>-598514</v>
      </c>
      <c r="H96" s="16"/>
      <c r="I96" s="16">
        <v>113208</v>
      </c>
      <c r="J96" s="16"/>
      <c r="K96" s="16">
        <v>-387238</v>
      </c>
    </row>
    <row r="97" spans="1:17" s="59" customFormat="1" ht="23.25" x14ac:dyDescent="0.5">
      <c r="A97" s="19" t="s">
        <v>64</v>
      </c>
      <c r="B97" s="18"/>
      <c r="C97" s="58"/>
      <c r="D97" s="15"/>
      <c r="E97" s="16">
        <v>-7487</v>
      </c>
      <c r="F97" s="16"/>
      <c r="G97" s="16">
        <v>-10162</v>
      </c>
      <c r="H97" s="16"/>
      <c r="I97" s="16">
        <v>3530</v>
      </c>
      <c r="J97" s="16"/>
      <c r="K97" s="16">
        <v>-12408</v>
      </c>
    </row>
    <row r="98" spans="1:17" s="59" customFormat="1" ht="23.25" x14ac:dyDescent="0.5">
      <c r="A98" s="60" t="s">
        <v>65</v>
      </c>
      <c r="C98" s="58"/>
      <c r="D98" s="15"/>
      <c r="E98" s="16"/>
      <c r="F98" s="16"/>
      <c r="G98" s="16"/>
      <c r="H98" s="16"/>
      <c r="I98" s="16"/>
      <c r="J98" s="16"/>
      <c r="K98" s="16"/>
    </row>
    <row r="99" spans="1:17" s="59" customFormat="1" ht="23.25" x14ac:dyDescent="0.5">
      <c r="A99" s="19" t="s">
        <v>125</v>
      </c>
      <c r="B99" s="20"/>
      <c r="C99" s="58"/>
      <c r="D99" s="15"/>
      <c r="E99" s="16">
        <v>79510</v>
      </c>
      <c r="F99" s="16"/>
      <c r="G99" s="16">
        <v>78779</v>
      </c>
      <c r="H99" s="16"/>
      <c r="I99" s="16">
        <v>-23911</v>
      </c>
      <c r="J99" s="16"/>
      <c r="K99" s="16">
        <v>62159</v>
      </c>
    </row>
    <row r="100" spans="1:17" s="59" customFormat="1" ht="23.25" x14ac:dyDescent="0.5">
      <c r="A100" s="19" t="s">
        <v>66</v>
      </c>
      <c r="B100" s="20"/>
      <c r="C100" s="58"/>
      <c r="D100" s="15"/>
      <c r="E100" s="21">
        <v>-4044</v>
      </c>
      <c r="F100" s="16"/>
      <c r="G100" s="150">
        <v>-17715</v>
      </c>
      <c r="H100" s="16"/>
      <c r="I100" s="21">
        <v>-2627</v>
      </c>
      <c r="J100" s="16"/>
      <c r="K100" s="150">
        <v>-14707</v>
      </c>
    </row>
    <row r="101" spans="1:17" s="59" customFormat="1" ht="23.25" x14ac:dyDescent="0.5">
      <c r="A101" s="19" t="s">
        <v>145</v>
      </c>
      <c r="B101" s="20"/>
      <c r="C101" s="58"/>
      <c r="D101" s="15"/>
      <c r="E101" s="16">
        <f>SUM(E93:E100)</f>
        <v>505545</v>
      </c>
      <c r="F101" s="16"/>
      <c r="G101" s="16">
        <f>SUM(G93:G100)</f>
        <v>-195220</v>
      </c>
      <c r="H101" s="16"/>
      <c r="I101" s="16">
        <f>SUM(I93:I100)</f>
        <v>463673</v>
      </c>
      <c r="J101" s="16"/>
      <c r="K101" s="16">
        <f>SUM(K93:K100)</f>
        <v>-62438</v>
      </c>
    </row>
    <row r="102" spans="1:17" s="59" customFormat="1" ht="23.25" x14ac:dyDescent="0.5">
      <c r="A102" s="19" t="s">
        <v>112</v>
      </c>
      <c r="B102" s="20"/>
      <c r="C102" s="58"/>
      <c r="D102" s="15"/>
      <c r="E102" s="16">
        <v>0</v>
      </c>
      <c r="F102" s="16"/>
      <c r="G102" s="16">
        <v>-313</v>
      </c>
      <c r="H102" s="16"/>
      <c r="I102" s="16">
        <v>0</v>
      </c>
      <c r="J102" s="16"/>
      <c r="K102" s="16">
        <v>0</v>
      </c>
    </row>
    <row r="103" spans="1:17" s="59" customFormat="1" ht="23.25" x14ac:dyDescent="0.5">
      <c r="A103" s="19" t="s">
        <v>67</v>
      </c>
      <c r="B103" s="20"/>
      <c r="C103" s="58"/>
      <c r="D103" s="15"/>
      <c r="E103" s="16">
        <v>-7787</v>
      </c>
      <c r="F103" s="16"/>
      <c r="G103" s="16">
        <v>-5651</v>
      </c>
      <c r="H103" s="16"/>
      <c r="I103" s="16">
        <v>-2718</v>
      </c>
      <c r="J103" s="16"/>
      <c r="K103" s="16">
        <v>-643</v>
      </c>
    </row>
    <row r="104" spans="1:17" s="59" customFormat="1" ht="23.25" x14ac:dyDescent="0.5">
      <c r="A104" s="19" t="s">
        <v>68</v>
      </c>
      <c r="C104" s="58"/>
      <c r="D104" s="15"/>
      <c r="E104" s="21">
        <v>-6846</v>
      </c>
      <c r="F104" s="22"/>
      <c r="G104" s="21">
        <v>-2007</v>
      </c>
      <c r="H104" s="22"/>
      <c r="I104" s="21">
        <v>-6617</v>
      </c>
      <c r="J104" s="22"/>
      <c r="K104" s="21">
        <v>-2191</v>
      </c>
    </row>
    <row r="105" spans="1:17" s="59" customFormat="1" ht="23.25" x14ac:dyDescent="0.5">
      <c r="A105" s="111" t="s">
        <v>143</v>
      </c>
      <c r="B105" s="18"/>
      <c r="C105" s="58"/>
      <c r="D105" s="15"/>
      <c r="E105" s="21">
        <f>SUM(E101:E104)</f>
        <v>490912</v>
      </c>
      <c r="F105" s="16"/>
      <c r="G105" s="21">
        <f>SUM(G101:G104)</f>
        <v>-203191</v>
      </c>
      <c r="H105" s="16"/>
      <c r="I105" s="21">
        <f>SUM(I101:I104)</f>
        <v>454338</v>
      </c>
      <c r="J105" s="16"/>
      <c r="K105" s="21">
        <f>SUM(K101:K104)</f>
        <v>-65272</v>
      </c>
    </row>
    <row r="106" spans="1:17" s="59" customFormat="1" ht="24" customHeight="1" x14ac:dyDescent="0.5">
      <c r="A106" s="60"/>
      <c r="C106" s="58"/>
      <c r="D106" s="15"/>
      <c r="E106" s="22"/>
      <c r="F106" s="16"/>
      <c r="G106" s="22"/>
      <c r="H106" s="67"/>
      <c r="I106" s="22"/>
      <c r="J106" s="16"/>
      <c r="K106" s="22"/>
    </row>
    <row r="107" spans="1:17" s="59" customFormat="1" ht="24" customHeight="1" x14ac:dyDescent="0.5">
      <c r="A107" s="17" t="s">
        <v>167</v>
      </c>
      <c r="B107" s="18"/>
      <c r="C107" s="58"/>
      <c r="D107" s="15"/>
      <c r="F107" s="29"/>
    </row>
    <row r="108" spans="1:17" s="34" customFormat="1" ht="24" customHeight="1" x14ac:dyDescent="0.5">
      <c r="I108" s="35"/>
      <c r="J108" s="36"/>
      <c r="K108" s="6" t="s">
        <v>40</v>
      </c>
      <c r="M108" s="37"/>
      <c r="O108" s="37"/>
      <c r="Q108" s="37"/>
    </row>
    <row r="109" spans="1:17" s="5" customFormat="1" ht="24" customHeight="1" x14ac:dyDescent="0.5">
      <c r="A109" s="1" t="s">
        <v>0</v>
      </c>
      <c r="B109" s="2"/>
      <c r="C109" s="3"/>
      <c r="D109" s="4"/>
      <c r="E109" s="4"/>
      <c r="F109" s="4"/>
      <c r="G109" s="4"/>
      <c r="H109" s="4"/>
      <c r="I109" s="4"/>
      <c r="J109" s="4"/>
      <c r="K109" s="4"/>
    </row>
    <row r="110" spans="1:17" s="20" customFormat="1" ht="24" customHeight="1" x14ac:dyDescent="0.5">
      <c r="A110" s="111" t="s">
        <v>69</v>
      </c>
      <c r="B110" s="54"/>
      <c r="C110" s="3"/>
      <c r="D110" s="54"/>
      <c r="E110" s="54"/>
      <c r="F110" s="54"/>
      <c r="G110" s="54"/>
      <c r="H110" s="54"/>
      <c r="I110" s="54"/>
      <c r="J110" s="54"/>
      <c r="K110" s="54"/>
    </row>
    <row r="111" spans="1:17" s="5" customFormat="1" ht="24" customHeight="1" x14ac:dyDescent="0.5">
      <c r="A111" s="78" t="s">
        <v>164</v>
      </c>
      <c r="B111" s="2"/>
      <c r="C111" s="3"/>
      <c r="D111" s="4"/>
      <c r="E111" s="4"/>
      <c r="F111" s="4"/>
      <c r="G111" s="4"/>
      <c r="H111" s="4"/>
      <c r="I111" s="4"/>
      <c r="J111" s="4"/>
      <c r="K111" s="4"/>
    </row>
    <row r="112" spans="1:17" s="5" customFormat="1" ht="24" customHeight="1" x14ac:dyDescent="0.5">
      <c r="B112" s="4"/>
      <c r="C112" s="3"/>
      <c r="D112" s="4"/>
      <c r="E112" s="4"/>
      <c r="F112" s="4"/>
      <c r="G112" s="4"/>
      <c r="H112" s="4"/>
      <c r="I112" s="4"/>
      <c r="J112" s="4"/>
      <c r="K112" s="55" t="s">
        <v>1</v>
      </c>
    </row>
    <row r="113" spans="1:11" ht="24" customHeight="1" x14ac:dyDescent="0.2">
      <c r="E113" s="158"/>
      <c r="F113" s="158" t="s">
        <v>2</v>
      </c>
      <c r="G113" s="158"/>
      <c r="H113" s="9"/>
      <c r="I113" s="158"/>
      <c r="J113" s="158" t="s">
        <v>3</v>
      </c>
      <c r="K113" s="158"/>
    </row>
    <row r="114" spans="1:11" ht="24" customHeight="1" x14ac:dyDescent="0.5">
      <c r="C114" s="10"/>
      <c r="D114" s="11"/>
      <c r="E114" s="38">
        <v>2561</v>
      </c>
      <c r="F114" s="12"/>
      <c r="G114" s="38">
        <v>2560</v>
      </c>
      <c r="H114" s="13"/>
      <c r="I114" s="38">
        <v>2561</v>
      </c>
      <c r="J114" s="12"/>
      <c r="K114" s="38">
        <v>2560</v>
      </c>
    </row>
    <row r="115" spans="1:11" s="59" customFormat="1" ht="23.25" customHeight="1" x14ac:dyDescent="0.5">
      <c r="A115" s="56" t="s">
        <v>70</v>
      </c>
      <c r="B115" s="57"/>
      <c r="C115" s="58"/>
      <c r="D115" s="15"/>
      <c r="E115" s="61"/>
      <c r="F115" s="29"/>
      <c r="G115" s="61"/>
      <c r="I115" s="61"/>
      <c r="J115" s="29"/>
      <c r="K115" s="61"/>
    </row>
    <row r="116" spans="1:11" s="59" customFormat="1" ht="23.25" customHeight="1" x14ac:dyDescent="0.5">
      <c r="A116" s="60" t="s">
        <v>156</v>
      </c>
      <c r="C116" s="58"/>
      <c r="D116" s="15"/>
      <c r="E116" s="22">
        <v>0</v>
      </c>
      <c r="F116" s="16"/>
      <c r="G116" s="22">
        <v>0</v>
      </c>
      <c r="H116" s="16"/>
      <c r="I116" s="22">
        <v>0</v>
      </c>
      <c r="J116" s="16"/>
      <c r="K116" s="22">
        <v>5000</v>
      </c>
    </row>
    <row r="117" spans="1:11" s="59" customFormat="1" ht="23.25" customHeight="1" x14ac:dyDescent="0.5">
      <c r="A117" s="62" t="s">
        <v>180</v>
      </c>
      <c r="B117" s="63"/>
      <c r="C117" s="58"/>
      <c r="D117" s="15"/>
      <c r="E117" s="22">
        <v>-3300</v>
      </c>
      <c r="F117" s="22"/>
      <c r="G117" s="22">
        <v>0</v>
      </c>
      <c r="H117" s="22"/>
      <c r="I117" s="22">
        <v>0</v>
      </c>
      <c r="J117" s="22"/>
      <c r="K117" s="22">
        <v>0</v>
      </c>
    </row>
    <row r="118" spans="1:11" s="59" customFormat="1" ht="23.25" customHeight="1" x14ac:dyDescent="0.5">
      <c r="A118" s="62" t="s">
        <v>71</v>
      </c>
      <c r="B118" s="63"/>
      <c r="C118" s="58"/>
      <c r="D118" s="15"/>
      <c r="E118" s="22">
        <v>-15799</v>
      </c>
      <c r="F118" s="22"/>
      <c r="G118" s="22">
        <v>-16651</v>
      </c>
      <c r="H118" s="22"/>
      <c r="I118" s="22">
        <v>-8368</v>
      </c>
      <c r="J118" s="22"/>
      <c r="K118" s="22">
        <v>-10100</v>
      </c>
    </row>
    <row r="119" spans="1:11" s="59" customFormat="1" ht="23.25" customHeight="1" x14ac:dyDescent="0.5">
      <c r="A119" s="62" t="s">
        <v>72</v>
      </c>
      <c r="B119" s="63"/>
      <c r="C119" s="58"/>
      <c r="D119" s="15"/>
      <c r="E119" s="22">
        <v>1133</v>
      </c>
      <c r="F119" s="22"/>
      <c r="G119" s="22">
        <v>1410</v>
      </c>
      <c r="H119" s="22"/>
      <c r="I119" s="22">
        <v>534</v>
      </c>
      <c r="J119" s="22"/>
      <c r="K119" s="22">
        <v>2480</v>
      </c>
    </row>
    <row r="120" spans="1:11" s="59" customFormat="1" ht="23.25" customHeight="1" x14ac:dyDescent="0.5">
      <c r="A120" s="62" t="s">
        <v>73</v>
      </c>
      <c r="B120" s="63"/>
      <c r="C120" s="58"/>
      <c r="D120" s="15"/>
      <c r="E120" s="22">
        <v>566</v>
      </c>
      <c r="F120" s="22"/>
      <c r="G120" s="22">
        <v>65</v>
      </c>
      <c r="H120" s="22"/>
      <c r="I120" s="22">
        <v>0</v>
      </c>
      <c r="J120" s="22"/>
      <c r="K120" s="22">
        <v>65</v>
      </c>
    </row>
    <row r="121" spans="1:11" s="59" customFormat="1" ht="23.25" x14ac:dyDescent="0.5">
      <c r="A121" s="60" t="s">
        <v>179</v>
      </c>
      <c r="C121" s="58"/>
      <c r="D121" s="15"/>
      <c r="E121" s="16">
        <v>450</v>
      </c>
      <c r="F121" s="16"/>
      <c r="G121" s="16">
        <v>-262</v>
      </c>
      <c r="H121" s="16"/>
      <c r="I121" s="16">
        <v>800</v>
      </c>
      <c r="J121" s="16"/>
      <c r="K121" s="16">
        <v>-261</v>
      </c>
    </row>
    <row r="122" spans="1:11" s="59" customFormat="1" ht="23.25" x14ac:dyDescent="0.5">
      <c r="A122" s="56" t="s">
        <v>157</v>
      </c>
      <c r="C122" s="58"/>
      <c r="D122" s="15"/>
      <c r="E122" s="23">
        <f>SUM(E116:E121)</f>
        <v>-16950</v>
      </c>
      <c r="F122" s="16"/>
      <c r="G122" s="23">
        <f>SUM(G116:G121)</f>
        <v>-15438</v>
      </c>
      <c r="H122" s="16"/>
      <c r="I122" s="23">
        <f>SUM(I116:I121)</f>
        <v>-7034</v>
      </c>
      <c r="J122" s="16"/>
      <c r="K122" s="23">
        <f>SUM(K116:K121)</f>
        <v>-2816</v>
      </c>
    </row>
    <row r="123" spans="1:11" s="59" customFormat="1" ht="23.25" x14ac:dyDescent="0.5">
      <c r="A123" s="56" t="s">
        <v>74</v>
      </c>
      <c r="B123" s="57"/>
      <c r="C123" s="58"/>
      <c r="D123" s="15"/>
      <c r="E123" s="16"/>
      <c r="F123" s="16"/>
      <c r="G123" s="16"/>
      <c r="H123" s="16"/>
      <c r="I123" s="16"/>
      <c r="J123" s="16"/>
      <c r="K123" s="16"/>
    </row>
    <row r="124" spans="1:11" s="59" customFormat="1" ht="23.25" x14ac:dyDescent="0.5">
      <c r="A124" s="19" t="s">
        <v>182</v>
      </c>
      <c r="B124" s="18"/>
      <c r="C124" s="58"/>
      <c r="D124" s="15"/>
      <c r="E124" s="16">
        <v>-5068</v>
      </c>
      <c r="F124" s="16"/>
      <c r="G124" s="16">
        <v>-33908</v>
      </c>
      <c r="H124" s="16"/>
      <c r="I124" s="16">
        <v>0</v>
      </c>
      <c r="J124" s="16"/>
      <c r="K124" s="16">
        <v>0</v>
      </c>
    </row>
    <row r="125" spans="1:11" s="59" customFormat="1" ht="23.25" x14ac:dyDescent="0.5">
      <c r="A125" s="19" t="s">
        <v>150</v>
      </c>
      <c r="B125" s="18"/>
      <c r="C125" s="58"/>
      <c r="D125" s="15"/>
      <c r="E125" s="16">
        <v>-236890</v>
      </c>
      <c r="F125" s="16"/>
      <c r="G125" s="16">
        <v>436229</v>
      </c>
      <c r="H125" s="16"/>
      <c r="I125" s="16">
        <v>-233845</v>
      </c>
      <c r="J125" s="16"/>
      <c r="K125" s="16">
        <v>257616</v>
      </c>
    </row>
    <row r="126" spans="1:11" s="59" customFormat="1" ht="23.25" x14ac:dyDescent="0.5">
      <c r="A126" s="56" t="s">
        <v>127</v>
      </c>
      <c r="C126" s="58"/>
      <c r="D126" s="15"/>
      <c r="E126" s="23">
        <f>SUM(E124:E125)</f>
        <v>-241958</v>
      </c>
      <c r="F126" s="16"/>
      <c r="G126" s="23">
        <f>SUM(G124:G125)</f>
        <v>402321</v>
      </c>
      <c r="H126" s="16"/>
      <c r="I126" s="23">
        <f>SUM(I124:I125)</f>
        <v>-233845</v>
      </c>
      <c r="J126" s="16"/>
      <c r="K126" s="23">
        <f>SUM(K124:K125)</f>
        <v>257616</v>
      </c>
    </row>
    <row r="127" spans="1:11" s="59" customFormat="1" ht="23.25" x14ac:dyDescent="0.5">
      <c r="A127" s="56" t="s">
        <v>33</v>
      </c>
      <c r="C127" s="58"/>
      <c r="D127" s="15"/>
      <c r="E127" s="23">
        <v>-4668</v>
      </c>
      <c r="F127" s="16"/>
      <c r="G127" s="23">
        <v>-9295</v>
      </c>
      <c r="H127" s="16"/>
      <c r="I127" s="23">
        <v>0</v>
      </c>
      <c r="J127" s="16"/>
      <c r="K127" s="23">
        <v>0</v>
      </c>
    </row>
    <row r="128" spans="1:11" s="59" customFormat="1" ht="23.25" x14ac:dyDescent="0.5">
      <c r="A128" s="56" t="s">
        <v>181</v>
      </c>
      <c r="C128" s="58"/>
      <c r="D128" s="15"/>
      <c r="E128" s="22">
        <f>SUM(E105,E122,E126,E127)</f>
        <v>227336</v>
      </c>
      <c r="F128" s="16"/>
      <c r="G128" s="22">
        <f>SUM(G105,G122,G126,G127)</f>
        <v>174397</v>
      </c>
      <c r="H128" s="16"/>
      <c r="I128" s="22">
        <f>SUM(I105,I122,I126,I127)</f>
        <v>213459</v>
      </c>
      <c r="J128" s="16"/>
      <c r="K128" s="22">
        <f>SUM(K105,K122,K126,K127)</f>
        <v>189528</v>
      </c>
    </row>
    <row r="129" spans="1:11" s="59" customFormat="1" ht="23.25" x14ac:dyDescent="0.5">
      <c r="A129" s="60" t="s">
        <v>151</v>
      </c>
      <c r="C129" s="58"/>
      <c r="D129" s="15"/>
      <c r="E129" s="22"/>
      <c r="F129" s="16"/>
      <c r="G129" s="22"/>
      <c r="H129" s="16"/>
      <c r="I129" s="22"/>
      <c r="J129" s="16"/>
      <c r="K129" s="22"/>
    </row>
    <row r="130" spans="1:11" s="59" customFormat="1" ht="23.25" x14ac:dyDescent="0.5">
      <c r="A130" s="60" t="s">
        <v>134</v>
      </c>
      <c r="C130" s="58"/>
      <c r="D130" s="15"/>
      <c r="E130" s="22">
        <v>1180</v>
      </c>
      <c r="F130" s="16"/>
      <c r="G130" s="22">
        <v>472</v>
      </c>
      <c r="H130" s="16"/>
      <c r="I130" s="22">
        <v>0</v>
      </c>
      <c r="J130" s="16"/>
      <c r="K130" s="22">
        <v>0</v>
      </c>
    </row>
    <row r="131" spans="1:11" s="59" customFormat="1" ht="23.25" x14ac:dyDescent="0.5">
      <c r="A131" s="19" t="s">
        <v>75</v>
      </c>
      <c r="B131" s="20"/>
      <c r="C131" s="58"/>
      <c r="D131" s="15"/>
      <c r="E131" s="21">
        <v>492728</v>
      </c>
      <c r="F131" s="16"/>
      <c r="G131" s="21">
        <v>642346</v>
      </c>
      <c r="H131" s="16"/>
      <c r="I131" s="21">
        <v>230355</v>
      </c>
      <c r="J131" s="16"/>
      <c r="K131" s="21">
        <v>306020</v>
      </c>
    </row>
    <row r="132" spans="1:11" s="59" customFormat="1" thickBot="1" x14ac:dyDescent="0.55000000000000004">
      <c r="A132" s="112" t="s">
        <v>76</v>
      </c>
      <c r="B132" s="18"/>
      <c r="C132" s="58"/>
      <c r="D132" s="15"/>
      <c r="E132" s="30">
        <f>SUM(E128:E131)</f>
        <v>721244</v>
      </c>
      <c r="F132" s="16"/>
      <c r="G132" s="30">
        <f>SUM(G128:G131)</f>
        <v>817215</v>
      </c>
      <c r="H132" s="16"/>
      <c r="I132" s="30">
        <f>SUM(I128:I131)</f>
        <v>443814</v>
      </c>
      <c r="J132" s="16"/>
      <c r="K132" s="30">
        <f>SUM(K128:K131)</f>
        <v>495548</v>
      </c>
    </row>
    <row r="133" spans="1:11" s="59" customFormat="1" thickTop="1" x14ac:dyDescent="0.5">
      <c r="A133" s="60"/>
      <c r="C133" s="58"/>
      <c r="D133" s="24"/>
      <c r="E133" s="16">
        <f>E132-BS!E11</f>
        <v>0</v>
      </c>
      <c r="F133" s="16"/>
      <c r="G133" s="16">
        <f>G132-817215</f>
        <v>0</v>
      </c>
      <c r="H133" s="16"/>
      <c r="I133" s="16">
        <f>I132-BS!I11</f>
        <v>0</v>
      </c>
      <c r="J133" s="16"/>
      <c r="K133" s="16">
        <f>K132-495548</f>
        <v>0</v>
      </c>
    </row>
    <row r="134" spans="1:11" s="59" customFormat="1" ht="23.25" x14ac:dyDescent="0.5">
      <c r="A134" s="17" t="s">
        <v>167</v>
      </c>
      <c r="B134" s="18"/>
      <c r="C134" s="58"/>
      <c r="D134" s="15"/>
      <c r="E134" s="29"/>
      <c r="F134" s="29"/>
      <c r="G134" s="29"/>
    </row>
  </sheetData>
  <pageMargins left="0.9055118110236221" right="0.31496062992125984" top="0.74803149606299213" bottom="0.31496062992125984" header="0.31496062992125984" footer="0.31496062992125984"/>
  <pageSetup paperSize="9" scale="74" fitToHeight="6" orientation="portrait" r:id="rId1"/>
  <rowBreaks count="3" manualBreakCount="3">
    <brk id="42" max="16383" man="1"/>
    <brk id="67" max="16383" man="1"/>
    <brk id="10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67"/>
  <sheetViews>
    <sheetView showGridLines="0" topLeftCell="A10" zoomScale="90" zoomScaleNormal="90" zoomScaleSheetLayoutView="90" workbookViewId="0">
      <selection activeCell="L18" sqref="L18"/>
    </sheetView>
  </sheetViews>
  <sheetFormatPr defaultColWidth="9.140625" defaultRowHeight="24" customHeight="1" x14ac:dyDescent="0.5"/>
  <cols>
    <col min="1" max="1" width="12.85546875" style="59" customWidth="1"/>
    <col min="2" max="2" width="15.140625" style="59" customWidth="1"/>
    <col min="3" max="3" width="3.42578125" style="59" customWidth="1"/>
    <col min="4" max="4" width="15.7109375" style="59" customWidth="1"/>
    <col min="5" max="5" width="1.7109375" style="59" customWidth="1"/>
    <col min="6" max="6" width="15.7109375" style="59" customWidth="1"/>
    <col min="7" max="7" width="1.7109375" style="59" customWidth="1"/>
    <col min="8" max="8" width="19.5703125" style="59" customWidth="1"/>
    <col min="9" max="9" width="1.7109375" style="59" customWidth="1"/>
    <col min="10" max="10" width="15.42578125" style="59" customWidth="1"/>
    <col min="11" max="11" width="1.7109375" style="59" customWidth="1"/>
    <col min="12" max="12" width="15.7109375" style="59" customWidth="1"/>
    <col min="13" max="13" width="1.85546875" style="59" customWidth="1"/>
    <col min="14" max="14" width="21.5703125" style="59" customWidth="1"/>
    <col min="15" max="15" width="1.85546875" style="59" customWidth="1"/>
    <col min="16" max="16" width="15.7109375" style="59" customWidth="1"/>
    <col min="17" max="17" width="1.7109375" style="59" customWidth="1"/>
    <col min="18" max="18" width="15.7109375" style="59" customWidth="1"/>
    <col min="19" max="19" width="1.7109375" style="59" customWidth="1"/>
    <col min="20" max="20" width="15.7109375" style="59" customWidth="1"/>
    <col min="21" max="21" width="0.85546875" style="59" customWidth="1"/>
    <col min="22" max="22" width="10.85546875" style="59" customWidth="1"/>
    <col min="23" max="16384" width="9.140625" style="59"/>
  </cols>
  <sheetData>
    <row r="1" spans="1:20" ht="24" customHeight="1" x14ac:dyDescent="0.5">
      <c r="T1" s="153" t="s">
        <v>84</v>
      </c>
    </row>
    <row r="2" spans="1:20" ht="24" customHeight="1" x14ac:dyDescent="0.5">
      <c r="A2" s="69" t="s">
        <v>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</row>
    <row r="3" spans="1:20" ht="24" customHeight="1" x14ac:dyDescent="0.5">
      <c r="A3" s="69" t="s">
        <v>85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</row>
    <row r="4" spans="1:20" ht="24" customHeight="1" x14ac:dyDescent="0.5">
      <c r="A4" s="69" t="s">
        <v>164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</row>
    <row r="5" spans="1:20" ht="24" customHeight="1" x14ac:dyDescent="0.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153" t="s">
        <v>86</v>
      </c>
    </row>
    <row r="6" spans="1:20" ht="24" customHeight="1" x14ac:dyDescent="0.5">
      <c r="A6" s="70"/>
      <c r="B6" s="70"/>
      <c r="C6" s="70"/>
      <c r="D6" s="166" t="s">
        <v>2</v>
      </c>
      <c r="E6" s="166"/>
      <c r="F6" s="166"/>
      <c r="G6" s="166"/>
      <c r="H6" s="166"/>
      <c r="I6" s="166"/>
      <c r="J6" s="166"/>
      <c r="K6" s="166"/>
      <c r="L6" s="166"/>
      <c r="M6" s="166"/>
      <c r="N6" s="166"/>
      <c r="O6" s="166"/>
      <c r="P6" s="166"/>
      <c r="Q6" s="166"/>
      <c r="R6" s="166"/>
      <c r="S6" s="166"/>
      <c r="T6" s="166"/>
    </row>
    <row r="7" spans="1:20" ht="24" customHeight="1" x14ac:dyDescent="0.5">
      <c r="A7" s="70"/>
      <c r="B7" s="70"/>
      <c r="C7" s="70"/>
      <c r="D7" s="167" t="s">
        <v>36</v>
      </c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71"/>
      <c r="R7" s="71"/>
      <c r="S7" s="71"/>
      <c r="T7" s="71"/>
    </row>
    <row r="8" spans="1:20" ht="24" customHeight="1" x14ac:dyDescent="0.5">
      <c r="A8" s="70"/>
      <c r="B8" s="70"/>
      <c r="C8" s="7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69" t="s">
        <v>183</v>
      </c>
      <c r="O8" s="169"/>
      <c r="P8" s="71"/>
      <c r="Q8" s="71"/>
      <c r="R8" s="71"/>
      <c r="S8" s="71"/>
      <c r="T8" s="71"/>
    </row>
    <row r="9" spans="1:20" ht="24" customHeight="1" x14ac:dyDescent="0.5">
      <c r="A9" s="70"/>
      <c r="B9" s="70"/>
      <c r="C9" s="70"/>
      <c r="D9" s="110"/>
      <c r="E9" s="110"/>
      <c r="F9" s="110"/>
      <c r="G9" s="110"/>
      <c r="H9" s="110"/>
      <c r="I9" s="110"/>
      <c r="J9" s="110"/>
      <c r="K9" s="110"/>
      <c r="L9" s="110"/>
      <c r="M9" s="110"/>
      <c r="N9" s="162" t="s">
        <v>27</v>
      </c>
      <c r="O9" s="148"/>
      <c r="P9" s="71"/>
      <c r="Q9" s="71"/>
      <c r="R9" s="71"/>
      <c r="S9" s="71"/>
      <c r="T9" s="71"/>
    </row>
    <row r="10" spans="1:20" ht="24" customHeight="1" x14ac:dyDescent="0.5">
      <c r="A10" s="70"/>
      <c r="B10" s="70"/>
      <c r="C10" s="7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47" t="s">
        <v>105</v>
      </c>
      <c r="O10" s="148"/>
      <c r="P10" s="71"/>
    </row>
    <row r="11" spans="1:20" s="24" customFormat="1" ht="24" customHeight="1" x14ac:dyDescent="0.5">
      <c r="A11" s="70"/>
      <c r="H11" s="66" t="s">
        <v>140</v>
      </c>
      <c r="N11" s="66" t="s">
        <v>131</v>
      </c>
      <c r="O11" s="66"/>
      <c r="P11" s="24" t="s">
        <v>83</v>
      </c>
      <c r="Q11" s="66"/>
      <c r="R11" s="24" t="s">
        <v>101</v>
      </c>
      <c r="S11" s="66"/>
      <c r="T11" s="24" t="s">
        <v>83</v>
      </c>
    </row>
    <row r="12" spans="1:20" s="24" customFormat="1" ht="24" customHeight="1" x14ac:dyDescent="0.5">
      <c r="A12" s="70"/>
      <c r="D12" s="66" t="s">
        <v>28</v>
      </c>
      <c r="F12" s="24" t="s">
        <v>78</v>
      </c>
      <c r="H12" s="24" t="s">
        <v>141</v>
      </c>
      <c r="J12" s="168" t="s">
        <v>34</v>
      </c>
      <c r="K12" s="168"/>
      <c r="L12" s="168"/>
      <c r="N12" s="24" t="s">
        <v>108</v>
      </c>
      <c r="O12" s="66"/>
      <c r="P12" s="24" t="s">
        <v>27</v>
      </c>
      <c r="Q12" s="66"/>
      <c r="R12" s="24" t="s">
        <v>102</v>
      </c>
      <c r="S12" s="66"/>
      <c r="T12" s="24" t="s">
        <v>104</v>
      </c>
    </row>
    <row r="13" spans="1:20" s="24" customFormat="1" ht="24" customHeight="1" x14ac:dyDescent="0.5">
      <c r="A13" s="70"/>
      <c r="D13" s="151" t="s">
        <v>79</v>
      </c>
      <c r="F13" s="151" t="s">
        <v>80</v>
      </c>
      <c r="H13" s="160" t="s">
        <v>116</v>
      </c>
      <c r="J13" s="151" t="s">
        <v>81</v>
      </c>
      <c r="L13" s="151" t="s">
        <v>82</v>
      </c>
      <c r="N13" s="151" t="s">
        <v>109</v>
      </c>
      <c r="O13" s="66"/>
      <c r="P13" s="151" t="s">
        <v>106</v>
      </c>
      <c r="R13" s="151" t="s">
        <v>103</v>
      </c>
      <c r="T13" s="151" t="s">
        <v>87</v>
      </c>
    </row>
    <row r="15" spans="1:20" ht="24" customHeight="1" x14ac:dyDescent="0.5">
      <c r="A15" s="69" t="s">
        <v>154</v>
      </c>
      <c r="D15" s="25">
        <v>1989531</v>
      </c>
      <c r="E15" s="25"/>
      <c r="F15" s="25">
        <v>1105934</v>
      </c>
      <c r="G15" s="25"/>
      <c r="H15" s="25">
        <v>1125</v>
      </c>
      <c r="I15" s="25"/>
      <c r="J15" s="25">
        <v>198953</v>
      </c>
      <c r="K15" s="25"/>
      <c r="L15" s="25">
        <v>804766</v>
      </c>
      <c r="M15" s="25"/>
      <c r="N15" s="25">
        <v>4298</v>
      </c>
      <c r="O15" s="25"/>
      <c r="P15" s="25">
        <v>4104607</v>
      </c>
      <c r="Q15" s="25"/>
      <c r="R15" s="25">
        <v>124698</v>
      </c>
      <c r="S15" s="25"/>
      <c r="T15" s="25">
        <f>SUM(P15:R15)</f>
        <v>4229305</v>
      </c>
    </row>
    <row r="16" spans="1:20" ht="24" customHeight="1" x14ac:dyDescent="0.5">
      <c r="A16" s="113" t="s">
        <v>146</v>
      </c>
      <c r="D16" s="25">
        <v>0</v>
      </c>
      <c r="E16" s="25"/>
      <c r="F16" s="25">
        <v>0</v>
      </c>
      <c r="G16" s="25"/>
      <c r="H16" s="25">
        <v>0</v>
      </c>
      <c r="I16" s="25"/>
      <c r="J16" s="25">
        <v>0</v>
      </c>
      <c r="K16" s="25"/>
      <c r="L16" s="25">
        <f>'PL&amp;CF'!G34</f>
        <v>45740</v>
      </c>
      <c r="M16" s="25"/>
      <c r="N16" s="25">
        <v>0</v>
      </c>
      <c r="O16" s="25"/>
      <c r="P16" s="25">
        <f>SUM(D16:N16)</f>
        <v>45740</v>
      </c>
      <c r="Q16" s="25"/>
      <c r="R16" s="25">
        <f>'PL&amp;CF'!G36</f>
        <v>-1889</v>
      </c>
      <c r="S16" s="25"/>
      <c r="T16" s="25">
        <f>SUM(P16:R16)</f>
        <v>43851</v>
      </c>
    </row>
    <row r="17" spans="1:20" ht="24" customHeight="1" x14ac:dyDescent="0.5">
      <c r="A17" s="113" t="s">
        <v>144</v>
      </c>
      <c r="D17" s="27">
        <v>0</v>
      </c>
      <c r="E17" s="25"/>
      <c r="F17" s="27">
        <v>0</v>
      </c>
      <c r="G17" s="25"/>
      <c r="H17" s="27">
        <v>0</v>
      </c>
      <c r="I17" s="25"/>
      <c r="J17" s="27">
        <v>0</v>
      </c>
      <c r="K17" s="25"/>
      <c r="L17" s="27">
        <v>0</v>
      </c>
      <c r="M17" s="25"/>
      <c r="N17" s="27">
        <f>'PL&amp;CF'!G56-'CE1'!R17</f>
        <v>-3004</v>
      </c>
      <c r="O17" s="25"/>
      <c r="P17" s="27">
        <f>SUM(D17:N17)</f>
        <v>-3004</v>
      </c>
      <c r="Q17" s="25"/>
      <c r="R17" s="27">
        <f>'PL&amp;CF'!G64-'PL&amp;CF'!G36</f>
        <v>-1329</v>
      </c>
      <c r="S17" s="25"/>
      <c r="T17" s="27">
        <f>SUM(P17:R17)</f>
        <v>-4333</v>
      </c>
    </row>
    <row r="18" spans="1:20" ht="24" customHeight="1" x14ac:dyDescent="0.5">
      <c r="A18" s="113" t="s">
        <v>107</v>
      </c>
      <c r="D18" s="25">
        <f>SUM(D16:D17)</f>
        <v>0</v>
      </c>
      <c r="E18" s="25"/>
      <c r="F18" s="25">
        <f>SUM(F16:F17)</f>
        <v>0</v>
      </c>
      <c r="G18" s="25"/>
      <c r="H18" s="25">
        <f>SUM(H16:H17)</f>
        <v>0</v>
      </c>
      <c r="I18" s="25"/>
      <c r="J18" s="25">
        <f>SUM(J16:J17)</f>
        <v>0</v>
      </c>
      <c r="K18" s="25"/>
      <c r="L18" s="25">
        <f>SUM(L16:L17)</f>
        <v>45740</v>
      </c>
      <c r="M18" s="25"/>
      <c r="N18" s="25">
        <f>SUM(N16:N17)</f>
        <v>-3004</v>
      </c>
      <c r="O18" s="25"/>
      <c r="P18" s="25">
        <f>SUM(P16:P17)</f>
        <v>42736</v>
      </c>
      <c r="Q18" s="25"/>
      <c r="R18" s="25">
        <f>SUM(R16:R17)</f>
        <v>-3218</v>
      </c>
      <c r="S18" s="25"/>
      <c r="T18" s="25">
        <f>SUM(T16:T17)</f>
        <v>39518</v>
      </c>
    </row>
    <row r="19" spans="1:20" ht="24" customHeight="1" thickBot="1" x14ac:dyDescent="0.55000000000000004">
      <c r="A19" s="69" t="s">
        <v>155</v>
      </c>
      <c r="D19" s="68">
        <f>SUM(D15,D18:D18)</f>
        <v>1989531</v>
      </c>
      <c r="E19" s="26"/>
      <c r="F19" s="68">
        <f>SUM(F15,F18:F18)</f>
        <v>1105934</v>
      </c>
      <c r="G19" s="26"/>
      <c r="H19" s="68">
        <f>SUM(H15,H18:H18)</f>
        <v>1125</v>
      </c>
      <c r="I19" s="26"/>
      <c r="J19" s="68">
        <f>SUM(J15,J18:J18)</f>
        <v>198953</v>
      </c>
      <c r="K19" s="26"/>
      <c r="L19" s="68">
        <f>SUM(L15,L18:L18)</f>
        <v>850506</v>
      </c>
      <c r="M19" s="26"/>
      <c r="N19" s="68">
        <f>SUM(N15,N18:N18)</f>
        <v>1294</v>
      </c>
      <c r="O19" s="26"/>
      <c r="P19" s="68">
        <f>SUM(P15,P18:P18)</f>
        <v>4147343</v>
      </c>
      <c r="Q19" s="25"/>
      <c r="R19" s="68">
        <f>SUM(R15,R18:R18)</f>
        <v>121480</v>
      </c>
      <c r="S19" s="25"/>
      <c r="T19" s="68">
        <f>SUM(T15,T18:T18)</f>
        <v>4268823</v>
      </c>
    </row>
    <row r="20" spans="1:20" ht="24" customHeight="1" thickTop="1" x14ac:dyDescent="0.5"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</row>
    <row r="21" spans="1:20" ht="24" customHeight="1" x14ac:dyDescent="0.5">
      <c r="A21" s="69" t="s">
        <v>165</v>
      </c>
      <c r="D21" s="25">
        <v>1989531</v>
      </c>
      <c r="E21" s="25"/>
      <c r="F21" s="25">
        <v>1105934</v>
      </c>
      <c r="G21" s="25"/>
      <c r="H21" s="25">
        <v>13145</v>
      </c>
      <c r="I21" s="25"/>
      <c r="J21" s="25">
        <v>198953</v>
      </c>
      <c r="K21" s="25"/>
      <c r="L21" s="25">
        <v>929185</v>
      </c>
      <c r="M21" s="25"/>
      <c r="N21" s="25">
        <v>1832</v>
      </c>
      <c r="O21" s="25"/>
      <c r="P21" s="25">
        <f>SUM(D21:N21)</f>
        <v>4238580</v>
      </c>
      <c r="Q21" s="25"/>
      <c r="R21" s="25">
        <v>117826</v>
      </c>
      <c r="S21" s="25"/>
      <c r="T21" s="25">
        <f>SUM(P21:R21)</f>
        <v>4356406</v>
      </c>
    </row>
    <row r="22" spans="1:20" ht="24" customHeight="1" x14ac:dyDescent="0.5">
      <c r="A22" s="113" t="s">
        <v>146</v>
      </c>
      <c r="D22" s="25">
        <v>0</v>
      </c>
      <c r="E22" s="25"/>
      <c r="F22" s="25">
        <v>0</v>
      </c>
      <c r="G22" s="25"/>
      <c r="H22" s="25">
        <v>0</v>
      </c>
      <c r="I22" s="25"/>
      <c r="J22" s="25">
        <v>0</v>
      </c>
      <c r="K22" s="25"/>
      <c r="L22" s="25">
        <f>'PL&amp;CF'!E34</f>
        <v>68598</v>
      </c>
      <c r="M22" s="25"/>
      <c r="N22" s="25">
        <v>0</v>
      </c>
      <c r="O22" s="25"/>
      <c r="P22" s="25">
        <f>SUM(D22:N22)</f>
        <v>68598</v>
      </c>
      <c r="Q22" s="25"/>
      <c r="R22" s="25">
        <f>'PL&amp;CF'!E36</f>
        <v>-1505</v>
      </c>
      <c r="S22" s="25"/>
      <c r="T22" s="25">
        <f>SUM(P22:R22)</f>
        <v>67093</v>
      </c>
    </row>
    <row r="23" spans="1:20" ht="24" customHeight="1" x14ac:dyDescent="0.5">
      <c r="A23" s="113" t="s">
        <v>144</v>
      </c>
      <c r="D23" s="27">
        <v>0</v>
      </c>
      <c r="E23" s="25"/>
      <c r="F23" s="27">
        <v>0</v>
      </c>
      <c r="G23" s="25"/>
      <c r="H23" s="27">
        <v>0</v>
      </c>
      <c r="I23" s="25"/>
      <c r="J23" s="27">
        <v>0</v>
      </c>
      <c r="K23" s="25"/>
      <c r="L23" s="27">
        <v>0</v>
      </c>
      <c r="M23" s="25"/>
      <c r="N23" s="27">
        <f>'PL&amp;CF'!E56-'CE1'!R23</f>
        <v>-857</v>
      </c>
      <c r="O23" s="25"/>
      <c r="P23" s="27">
        <f>SUM(D23:N23)</f>
        <v>-857</v>
      </c>
      <c r="Q23" s="25"/>
      <c r="R23" s="27">
        <f>'PL&amp;CF'!E64-'PL&amp;CF'!E36</f>
        <v>-488</v>
      </c>
      <c r="S23" s="25"/>
      <c r="T23" s="27">
        <f>SUM(P23:R23)</f>
        <v>-1345</v>
      </c>
    </row>
    <row r="24" spans="1:20" ht="24" customHeight="1" x14ac:dyDescent="0.5">
      <c r="A24" s="113" t="s">
        <v>107</v>
      </c>
      <c r="D24" s="25">
        <f>SUM(D22:D23)</f>
        <v>0</v>
      </c>
      <c r="E24" s="25"/>
      <c r="F24" s="25">
        <f>SUM(F22:F23)</f>
        <v>0</v>
      </c>
      <c r="G24" s="25"/>
      <c r="H24" s="25">
        <f>SUM(H22:H23)</f>
        <v>0</v>
      </c>
      <c r="I24" s="25"/>
      <c r="J24" s="25">
        <f>SUM(J22:J23)</f>
        <v>0</v>
      </c>
      <c r="K24" s="25"/>
      <c r="L24" s="25">
        <f>SUM(L22:L23)</f>
        <v>68598</v>
      </c>
      <c r="M24" s="25"/>
      <c r="N24" s="25">
        <f>SUM(N22:N23)</f>
        <v>-857</v>
      </c>
      <c r="O24" s="25"/>
      <c r="P24" s="25">
        <f>SUM(P22:P23)</f>
        <v>67741</v>
      </c>
      <c r="Q24" s="25"/>
      <c r="R24" s="25">
        <f>SUM(R22:R23)</f>
        <v>-1993</v>
      </c>
      <c r="S24" s="25"/>
      <c r="T24" s="25">
        <f>SUM(T22:T23)</f>
        <v>65748</v>
      </c>
    </row>
    <row r="25" spans="1:20" ht="24" customHeight="1" thickBot="1" x14ac:dyDescent="0.55000000000000004">
      <c r="A25" s="69" t="s">
        <v>166</v>
      </c>
      <c r="D25" s="68">
        <f>SUM(D21,D24:D24)</f>
        <v>1989531</v>
      </c>
      <c r="E25" s="26"/>
      <c r="F25" s="68">
        <f>SUM(F21,F24:F24)</f>
        <v>1105934</v>
      </c>
      <c r="G25" s="26"/>
      <c r="H25" s="68">
        <f>SUM(H21,H24:H24)</f>
        <v>13145</v>
      </c>
      <c r="I25" s="26"/>
      <c r="J25" s="68">
        <f>SUM(J21,J24:J24)</f>
        <v>198953</v>
      </c>
      <c r="K25" s="26"/>
      <c r="L25" s="68">
        <f>SUM(L21,L24:L24)</f>
        <v>997783</v>
      </c>
      <c r="M25" s="26"/>
      <c r="N25" s="68">
        <f>SUM(N21,N24:N24)</f>
        <v>975</v>
      </c>
      <c r="O25" s="26"/>
      <c r="P25" s="68">
        <f>SUM(P21,P24:P24)</f>
        <v>4306321</v>
      </c>
      <c r="Q25" s="25"/>
      <c r="R25" s="68">
        <f>SUM(R21,R24:R24)</f>
        <v>115833</v>
      </c>
      <c r="S25" s="25"/>
      <c r="T25" s="68">
        <f>SUM(T21,T24:T24)</f>
        <v>4422154</v>
      </c>
    </row>
    <row r="26" spans="1:20" ht="24" customHeight="1" thickTop="1" x14ac:dyDescent="0.5">
      <c r="D26" s="67"/>
      <c r="E26" s="67"/>
      <c r="F26" s="67"/>
      <c r="G26" s="67"/>
      <c r="H26" s="67"/>
      <c r="I26" s="67"/>
      <c r="J26" s="67"/>
      <c r="K26" s="67"/>
      <c r="L26" s="67">
        <f>L25-BS!E62</f>
        <v>0</v>
      </c>
      <c r="M26" s="67"/>
      <c r="N26" s="67"/>
      <c r="O26" s="67"/>
      <c r="P26" s="67"/>
      <c r="Q26" s="67"/>
      <c r="R26" s="67">
        <f>R25-BS!E66</f>
        <v>0</v>
      </c>
      <c r="S26" s="67"/>
      <c r="T26" s="67">
        <f>SUM(T25-BS!E67)</f>
        <v>0</v>
      </c>
    </row>
    <row r="27" spans="1:20" ht="24" customHeight="1" x14ac:dyDescent="0.5">
      <c r="A27" s="113" t="s">
        <v>167</v>
      </c>
    </row>
    <row r="35" spans="5:14" ht="24" customHeight="1" x14ac:dyDescent="0.5">
      <c r="E35" s="71"/>
      <c r="F35" s="71"/>
      <c r="G35" s="71"/>
      <c r="I35" s="71"/>
      <c r="J35" s="71"/>
      <c r="K35" s="71"/>
      <c r="L35" s="71"/>
      <c r="M35" s="71"/>
      <c r="N35" s="63"/>
    </row>
    <row r="36" spans="5:14" ht="24" customHeight="1" x14ac:dyDescent="0.5">
      <c r="E36" s="63"/>
      <c r="F36" s="63"/>
      <c r="G36" s="63"/>
      <c r="I36" s="63"/>
      <c r="J36" s="63"/>
      <c r="K36" s="63"/>
      <c r="L36" s="63"/>
      <c r="M36" s="63"/>
      <c r="N36" s="63"/>
    </row>
    <row r="37" spans="5:14" ht="24" customHeight="1" x14ac:dyDescent="0.5">
      <c r="E37" s="63"/>
      <c r="F37" s="63"/>
      <c r="G37" s="63"/>
      <c r="I37" s="63"/>
      <c r="J37" s="63"/>
      <c r="K37" s="63"/>
      <c r="L37" s="63"/>
      <c r="M37" s="63"/>
      <c r="N37" s="63"/>
    </row>
    <row r="40" spans="5:14" ht="24" customHeight="1" x14ac:dyDescent="0.5">
      <c r="G40" s="59">
        <v>150433</v>
      </c>
    </row>
    <row r="41" spans="5:14" ht="24" customHeight="1" x14ac:dyDescent="0.5">
      <c r="G41" s="59">
        <v>1058995</v>
      </c>
      <c r="M41" s="59">
        <v>646445</v>
      </c>
    </row>
    <row r="42" spans="5:14" ht="24" customHeight="1" x14ac:dyDescent="0.5">
      <c r="G42" s="59">
        <v>499168</v>
      </c>
      <c r="M42" s="59">
        <v>273899</v>
      </c>
    </row>
    <row r="43" spans="5:14" ht="24" customHeight="1" x14ac:dyDescent="0.5">
      <c r="G43" s="59">
        <v>0</v>
      </c>
    </row>
    <row r="44" spans="5:14" ht="24" customHeight="1" x14ac:dyDescent="0.5">
      <c r="G44" s="59">
        <v>35526</v>
      </c>
      <c r="M44" s="59">
        <v>35379</v>
      </c>
    </row>
    <row r="45" spans="5:14" ht="24" customHeight="1" x14ac:dyDescent="0.5">
      <c r="G45" s="59">
        <v>42673</v>
      </c>
      <c r="M45" s="59">
        <v>33651</v>
      </c>
    </row>
    <row r="48" spans="5:14" ht="24" customHeight="1" x14ac:dyDescent="0.5">
      <c r="G48" s="59">
        <v>269012</v>
      </c>
      <c r="M48" s="59">
        <v>236104</v>
      </c>
    </row>
    <row r="59" spans="1:13" ht="24" customHeight="1" x14ac:dyDescent="0.5">
      <c r="A59" s="59" t="s">
        <v>162</v>
      </c>
    </row>
    <row r="60" spans="1:13" ht="24" customHeight="1" x14ac:dyDescent="0.5">
      <c r="A60" s="59" t="s">
        <v>163</v>
      </c>
      <c r="G60" s="59">
        <v>13145</v>
      </c>
      <c r="M60" s="59">
        <v>0</v>
      </c>
    </row>
    <row r="63" spans="1:13" ht="24" customHeight="1" x14ac:dyDescent="0.5">
      <c r="G63" s="59">
        <v>929186</v>
      </c>
      <c r="M63" s="59">
        <v>594923</v>
      </c>
    </row>
    <row r="64" spans="1:13" ht="24" customHeight="1" x14ac:dyDescent="0.5">
      <c r="G64" s="59">
        <v>1832</v>
      </c>
    </row>
    <row r="67" spans="7:7" ht="24" customHeight="1" x14ac:dyDescent="0.5">
      <c r="G67" s="59">
        <v>117826</v>
      </c>
    </row>
  </sheetData>
  <mergeCells count="4">
    <mergeCell ref="D6:T6"/>
    <mergeCell ref="D7:P7"/>
    <mergeCell ref="J12:L12"/>
    <mergeCell ref="N8:O8"/>
  </mergeCells>
  <printOptions horizontalCentered="1"/>
  <pageMargins left="0.35" right="0.16" top="0.90551181102362199" bottom="0.31496062992126" header="0.31496062992126" footer="0.31496062992126"/>
  <pageSetup paperSize="9" scale="7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8"/>
  <sheetViews>
    <sheetView showGridLines="0" zoomScale="90" zoomScaleNormal="90" zoomScaleSheetLayoutView="110" workbookViewId="0">
      <selection activeCell="D10" sqref="D10"/>
    </sheetView>
  </sheetViews>
  <sheetFormatPr defaultColWidth="9.140625" defaultRowHeight="24" customHeight="1" x14ac:dyDescent="0.5"/>
  <cols>
    <col min="1" max="1" width="16.140625" style="15" customWidth="1"/>
    <col min="2" max="2" width="28.85546875" style="15" customWidth="1"/>
    <col min="3" max="3" width="2.5703125" style="15" customWidth="1"/>
    <col min="4" max="4" width="17.28515625" style="15" customWidth="1"/>
    <col min="5" max="5" width="1.7109375" style="15" customWidth="1"/>
    <col min="6" max="6" width="17.28515625" style="15" customWidth="1"/>
    <col min="7" max="7" width="1.7109375" style="15" customWidth="1"/>
    <col min="8" max="8" width="17.28515625" style="15" customWidth="1"/>
    <col min="9" max="9" width="1.7109375" style="15" customWidth="1"/>
    <col min="10" max="10" width="17.28515625" style="15" customWidth="1"/>
    <col min="11" max="11" width="1.7109375" style="15" customWidth="1"/>
    <col min="12" max="12" width="17.28515625" style="15" customWidth="1"/>
    <col min="13" max="13" width="13.7109375" style="15" customWidth="1"/>
    <col min="14" max="16384" width="9.140625" style="15"/>
  </cols>
  <sheetData>
    <row r="1" spans="1:13" ht="24" customHeight="1" x14ac:dyDescent="0.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54" t="s">
        <v>77</v>
      </c>
    </row>
    <row r="2" spans="1:13" ht="24" customHeight="1" x14ac:dyDescent="0.5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</row>
    <row r="3" spans="1:13" ht="24" customHeight="1" x14ac:dyDescent="0.5">
      <c r="A3" s="56" t="s">
        <v>129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</row>
    <row r="4" spans="1:13" ht="24" customHeight="1" x14ac:dyDescent="0.5">
      <c r="A4" s="56" t="s">
        <v>164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</row>
    <row r="5" spans="1:13" ht="24" customHeight="1" x14ac:dyDescent="0.5">
      <c r="B5" s="64"/>
      <c r="C5" s="64"/>
      <c r="D5" s="64"/>
      <c r="E5" s="64"/>
      <c r="F5" s="64"/>
      <c r="G5" s="64"/>
      <c r="H5" s="64"/>
      <c r="I5" s="64"/>
      <c r="J5" s="64"/>
      <c r="K5" s="64"/>
      <c r="L5" s="64" t="s">
        <v>1</v>
      </c>
    </row>
    <row r="6" spans="1:13" ht="24" customHeight="1" x14ac:dyDescent="0.5">
      <c r="A6" s="24"/>
      <c r="B6" s="24"/>
      <c r="C6" s="24"/>
      <c r="D6" s="170" t="s">
        <v>3</v>
      </c>
      <c r="E6" s="170"/>
      <c r="F6" s="170"/>
      <c r="G6" s="170"/>
      <c r="H6" s="170"/>
      <c r="I6" s="170"/>
      <c r="J6" s="170"/>
      <c r="K6" s="170"/>
      <c r="L6" s="170"/>
      <c r="M6" s="65"/>
    </row>
    <row r="7" spans="1:13" s="24" customFormat="1" ht="24" customHeight="1" x14ac:dyDescent="0.5">
      <c r="D7" s="66" t="s">
        <v>28</v>
      </c>
      <c r="F7" s="24" t="s">
        <v>78</v>
      </c>
      <c r="H7" s="168" t="s">
        <v>34</v>
      </c>
      <c r="I7" s="168"/>
      <c r="J7" s="168"/>
      <c r="K7" s="66"/>
    </row>
    <row r="8" spans="1:13" s="24" customFormat="1" ht="24" customHeight="1" x14ac:dyDescent="0.5">
      <c r="D8" s="151" t="s">
        <v>79</v>
      </c>
      <c r="F8" s="151" t="s">
        <v>80</v>
      </c>
      <c r="H8" s="151" t="s">
        <v>81</v>
      </c>
      <c r="J8" s="151" t="s">
        <v>82</v>
      </c>
      <c r="L8" s="151" t="s">
        <v>83</v>
      </c>
    </row>
    <row r="9" spans="1:13" s="24" customFormat="1" ht="24" customHeight="1" x14ac:dyDescent="0.5">
      <c r="D9" s="66"/>
    </row>
    <row r="10" spans="1:13" s="59" customFormat="1" ht="24" customHeight="1" x14ac:dyDescent="0.5">
      <c r="A10" s="69" t="s">
        <v>154</v>
      </c>
      <c r="D10" s="16">
        <v>1989531</v>
      </c>
      <c r="E10" s="16"/>
      <c r="F10" s="16">
        <v>1105934</v>
      </c>
      <c r="G10" s="16"/>
      <c r="H10" s="16">
        <v>198953</v>
      </c>
      <c r="I10" s="16"/>
      <c r="J10" s="16">
        <v>511150</v>
      </c>
      <c r="K10" s="16"/>
      <c r="L10" s="16">
        <f>SUM(D10:J10)</f>
        <v>3805568</v>
      </c>
    </row>
    <row r="11" spans="1:13" s="59" customFormat="1" ht="24" customHeight="1" x14ac:dyDescent="0.5">
      <c r="A11" s="113" t="s">
        <v>148</v>
      </c>
      <c r="D11" s="16">
        <v>0</v>
      </c>
      <c r="E11" s="16"/>
      <c r="F11" s="16">
        <v>0</v>
      </c>
      <c r="G11" s="16"/>
      <c r="H11" s="16">
        <v>0</v>
      </c>
      <c r="I11" s="16"/>
      <c r="J11" s="16">
        <f>'PL&amp;CF'!K34</f>
        <v>43818</v>
      </c>
      <c r="K11" s="16"/>
      <c r="L11" s="16">
        <f>SUM(D11:J11)</f>
        <v>43818</v>
      </c>
    </row>
    <row r="12" spans="1:13" s="59" customFormat="1" ht="24" customHeight="1" x14ac:dyDescent="0.5">
      <c r="A12" s="113" t="s">
        <v>144</v>
      </c>
      <c r="D12" s="21">
        <v>0</v>
      </c>
      <c r="E12" s="16"/>
      <c r="F12" s="21">
        <v>0</v>
      </c>
      <c r="G12" s="16"/>
      <c r="H12" s="21">
        <v>0</v>
      </c>
      <c r="I12" s="16"/>
      <c r="J12" s="21">
        <v>0</v>
      </c>
      <c r="K12" s="16"/>
      <c r="L12" s="21">
        <f>SUM(D12:J12)</f>
        <v>0</v>
      </c>
    </row>
    <row r="13" spans="1:13" s="59" customFormat="1" ht="24" customHeight="1" x14ac:dyDescent="0.5">
      <c r="A13" s="113" t="s">
        <v>107</v>
      </c>
      <c r="D13" s="156">
        <f>SUM(D11:D12)</f>
        <v>0</v>
      </c>
      <c r="E13" s="156"/>
      <c r="F13" s="156">
        <f>SUM(F11:F12)</f>
        <v>0</v>
      </c>
      <c r="G13" s="156"/>
      <c r="H13" s="156">
        <f>SUM(H11:H12)</f>
        <v>0</v>
      </c>
      <c r="I13" s="16"/>
      <c r="J13" s="156">
        <f>SUM(J11:J12)</f>
        <v>43818</v>
      </c>
      <c r="K13" s="156"/>
      <c r="L13" s="156">
        <f>SUM(D13:K13)</f>
        <v>43818</v>
      </c>
    </row>
    <row r="14" spans="1:13" s="59" customFormat="1" ht="24" customHeight="1" thickBot="1" x14ac:dyDescent="0.55000000000000004">
      <c r="A14" s="69" t="s">
        <v>155</v>
      </c>
      <c r="D14" s="68">
        <f>SUM(D10,D13:D13)</f>
        <v>1989531</v>
      </c>
      <c r="E14" s="26"/>
      <c r="F14" s="68">
        <f>SUM(F10,F13:F13)</f>
        <v>1105934</v>
      </c>
      <c r="G14" s="26"/>
      <c r="H14" s="68">
        <f>SUM(H10,H13:H13)</f>
        <v>198953</v>
      </c>
      <c r="I14" s="26"/>
      <c r="J14" s="68">
        <f>SUM(J10,J13:J13)</f>
        <v>554968</v>
      </c>
      <c r="K14" s="26"/>
      <c r="L14" s="68">
        <f>SUM(L10,L13:L13)</f>
        <v>3849386</v>
      </c>
    </row>
    <row r="15" spans="1:13" s="59" customFormat="1" ht="24" customHeight="1" thickTop="1" x14ac:dyDescent="0.5">
      <c r="A15" s="69"/>
      <c r="D15" s="26"/>
      <c r="E15" s="26"/>
      <c r="F15" s="26"/>
      <c r="G15" s="26"/>
      <c r="H15" s="26"/>
      <c r="I15" s="26"/>
      <c r="J15" s="26"/>
      <c r="K15" s="26"/>
      <c r="L15" s="26"/>
    </row>
    <row r="16" spans="1:13" s="59" customFormat="1" ht="24" customHeight="1" x14ac:dyDescent="0.5">
      <c r="A16" s="69" t="s">
        <v>165</v>
      </c>
      <c r="D16" s="16">
        <v>1989531</v>
      </c>
      <c r="E16" s="16"/>
      <c r="F16" s="16">
        <v>1105934</v>
      </c>
      <c r="G16" s="16"/>
      <c r="H16" s="16">
        <v>198953</v>
      </c>
      <c r="I16" s="16"/>
      <c r="J16" s="16">
        <v>594923</v>
      </c>
      <c r="K16" s="16"/>
      <c r="L16" s="16">
        <f>SUM(D16:J16)</f>
        <v>3889341</v>
      </c>
    </row>
    <row r="17" spans="1:12" s="59" customFormat="1" ht="24" customHeight="1" x14ac:dyDescent="0.5">
      <c r="A17" s="113" t="s">
        <v>148</v>
      </c>
      <c r="D17" s="16">
        <v>0</v>
      </c>
      <c r="E17" s="16"/>
      <c r="F17" s="16">
        <v>0</v>
      </c>
      <c r="G17" s="16"/>
      <c r="H17" s="16">
        <v>0</v>
      </c>
      <c r="I17" s="16"/>
      <c r="J17" s="16">
        <f>'PL&amp;CF'!I34</f>
        <v>80814</v>
      </c>
      <c r="K17" s="16"/>
      <c r="L17" s="16">
        <f>SUM(D17:J17)</f>
        <v>80814</v>
      </c>
    </row>
    <row r="18" spans="1:12" s="59" customFormat="1" ht="24" customHeight="1" x14ac:dyDescent="0.5">
      <c r="A18" s="113" t="s">
        <v>144</v>
      </c>
      <c r="D18" s="21">
        <v>0</v>
      </c>
      <c r="E18" s="16"/>
      <c r="F18" s="21">
        <v>0</v>
      </c>
      <c r="G18" s="16"/>
      <c r="H18" s="21">
        <v>0</v>
      </c>
      <c r="I18" s="16"/>
      <c r="J18" s="21">
        <v>0</v>
      </c>
      <c r="K18" s="16"/>
      <c r="L18" s="21">
        <f>SUM(D18:J18)</f>
        <v>0</v>
      </c>
    </row>
    <row r="19" spans="1:12" s="59" customFormat="1" ht="24" customHeight="1" x14ac:dyDescent="0.5">
      <c r="A19" s="113" t="s">
        <v>107</v>
      </c>
      <c r="D19" s="156">
        <f>SUM(D17:D18)</f>
        <v>0</v>
      </c>
      <c r="E19" s="156"/>
      <c r="F19" s="156">
        <f>SUM(F17:F18)</f>
        <v>0</v>
      </c>
      <c r="G19" s="156"/>
      <c r="H19" s="156">
        <f>SUM(H17:H18)</f>
        <v>0</v>
      </c>
      <c r="I19" s="156"/>
      <c r="J19" s="156">
        <f>SUM(J17:J18)</f>
        <v>80814</v>
      </c>
      <c r="K19" s="156"/>
      <c r="L19" s="156">
        <f>SUM(D19:K19)</f>
        <v>80814</v>
      </c>
    </row>
    <row r="20" spans="1:12" s="59" customFormat="1" ht="24" customHeight="1" thickBot="1" x14ac:dyDescent="0.55000000000000004">
      <c r="A20" s="69" t="s">
        <v>166</v>
      </c>
      <c r="D20" s="68">
        <f>SUM(D16,D19:D19)</f>
        <v>1989531</v>
      </c>
      <c r="E20" s="26"/>
      <c r="F20" s="68">
        <f>SUM(F16,F19:F19)</f>
        <v>1105934</v>
      </c>
      <c r="G20" s="26"/>
      <c r="H20" s="68">
        <f>SUM(H16,H19:H19)</f>
        <v>198953</v>
      </c>
      <c r="I20" s="26"/>
      <c r="J20" s="68">
        <f>SUM(J16,J19:J19)</f>
        <v>675737</v>
      </c>
      <c r="K20" s="26"/>
      <c r="L20" s="68">
        <f>SUM(L16,L19:L19)</f>
        <v>3970155</v>
      </c>
    </row>
    <row r="21" spans="1:12" s="59" customFormat="1" ht="24" customHeight="1" thickTop="1" x14ac:dyDescent="0.5">
      <c r="A21" s="113"/>
      <c r="D21" s="26"/>
      <c r="E21" s="26"/>
      <c r="F21" s="26"/>
      <c r="G21" s="26"/>
      <c r="H21" s="26"/>
      <c r="I21" s="26"/>
      <c r="J21" s="26"/>
      <c r="K21" s="26"/>
      <c r="L21" s="26">
        <f>SUM(L20-BS!I67)</f>
        <v>0</v>
      </c>
    </row>
    <row r="22" spans="1:12" ht="24" customHeight="1" x14ac:dyDescent="0.5">
      <c r="A22" s="113" t="s">
        <v>167</v>
      </c>
    </row>
    <row r="24" spans="1:12" ht="24" customHeight="1" x14ac:dyDescent="0.5">
      <c r="G24" s="15">
        <v>947230</v>
      </c>
      <c r="K24" s="15">
        <v>637462</v>
      </c>
    </row>
    <row r="25" spans="1:12" ht="24" customHeight="1" x14ac:dyDescent="0.5">
      <c r="G25" s="15">
        <v>82141</v>
      </c>
      <c r="K25" s="15">
        <v>63523</v>
      </c>
    </row>
    <row r="26" spans="1:12" ht="24" customHeight="1" x14ac:dyDescent="0.5">
      <c r="G26" s="15">
        <v>20987</v>
      </c>
      <c r="K26" s="15">
        <v>4153</v>
      </c>
    </row>
    <row r="36" spans="4:12" ht="24" customHeight="1" x14ac:dyDescent="0.5">
      <c r="D36" s="148"/>
      <c r="E36" s="159"/>
      <c r="F36" s="159"/>
      <c r="G36" s="159"/>
      <c r="H36" s="159"/>
      <c r="I36" s="159"/>
      <c r="J36" s="159"/>
      <c r="K36" s="159"/>
      <c r="L36" s="148"/>
    </row>
    <row r="37" spans="4:12" ht="24" customHeight="1" x14ac:dyDescent="0.5">
      <c r="D37" s="148"/>
      <c r="E37" s="148"/>
      <c r="F37" s="148"/>
      <c r="G37" s="148"/>
      <c r="H37" s="148"/>
      <c r="I37" s="148"/>
      <c r="J37" s="148"/>
      <c r="K37" s="148"/>
      <c r="L37" s="148"/>
    </row>
    <row r="41" spans="4:12" ht="24" customHeight="1" x14ac:dyDescent="0.5">
      <c r="G41" s="15">
        <v>150433</v>
      </c>
    </row>
    <row r="42" spans="4:12" ht="24" customHeight="1" x14ac:dyDescent="0.5">
      <c r="G42" s="15">
        <v>1058995</v>
      </c>
      <c r="K42" s="15">
        <v>646445</v>
      </c>
    </row>
    <row r="43" spans="4:12" ht="24" customHeight="1" x14ac:dyDescent="0.5">
      <c r="G43" s="15">
        <v>499168</v>
      </c>
      <c r="K43" s="15">
        <v>273899</v>
      </c>
    </row>
    <row r="44" spans="4:12" ht="24" customHeight="1" x14ac:dyDescent="0.5">
      <c r="G44" s="15">
        <v>0</v>
      </c>
    </row>
    <row r="45" spans="4:12" ht="24" customHeight="1" x14ac:dyDescent="0.5">
      <c r="G45" s="15">
        <v>35526</v>
      </c>
      <c r="K45" s="15">
        <v>35379</v>
      </c>
    </row>
    <row r="46" spans="4:12" ht="24" customHeight="1" x14ac:dyDescent="0.5">
      <c r="G46" s="15">
        <v>42673</v>
      </c>
      <c r="K46" s="15">
        <v>33651</v>
      </c>
    </row>
    <row r="49" spans="1:11" ht="24" customHeight="1" x14ac:dyDescent="0.5">
      <c r="G49" s="15">
        <v>269012</v>
      </c>
      <c r="K49" s="15">
        <v>236104</v>
      </c>
    </row>
    <row r="60" spans="1:11" ht="24" customHeight="1" x14ac:dyDescent="0.5">
      <c r="A60" s="15" t="s">
        <v>162</v>
      </c>
    </row>
    <row r="61" spans="1:11" ht="24" customHeight="1" x14ac:dyDescent="0.5">
      <c r="A61" s="15" t="s">
        <v>163</v>
      </c>
      <c r="G61" s="15">
        <v>13145</v>
      </c>
      <c r="K61" s="15">
        <v>0</v>
      </c>
    </row>
    <row r="64" spans="1:11" ht="24" customHeight="1" x14ac:dyDescent="0.5">
      <c r="G64" s="15">
        <v>929186</v>
      </c>
      <c r="K64" s="15">
        <v>594923</v>
      </c>
    </row>
    <row r="65" spans="7:7" ht="24" customHeight="1" x14ac:dyDescent="0.5">
      <c r="G65" s="15">
        <v>1832</v>
      </c>
    </row>
    <row r="68" spans="7:7" ht="24" customHeight="1" x14ac:dyDescent="0.5">
      <c r="G68" s="15">
        <v>117826</v>
      </c>
    </row>
  </sheetData>
  <mergeCells count="2">
    <mergeCell ref="D6:L6"/>
    <mergeCell ref="H7:J7"/>
  </mergeCells>
  <printOptions horizontalCentered="1"/>
  <pageMargins left="0.56999999999999995" right="0.39370078740157499" top="0.39370078740157499" bottom="0.31496062992126" header="0.31496062992126" footer="0.31496062992126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BS</vt:lpstr>
      <vt:lpstr>PL&amp;CF</vt:lpstr>
      <vt:lpstr>CE1</vt:lpstr>
      <vt:lpstr>CE2</vt:lpstr>
      <vt:lpstr>BS!Print_Area</vt:lpstr>
      <vt:lpstr>'CE1'!Print_Area</vt:lpstr>
      <vt:lpstr>'CE2'!Print_Area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Direkk</cp:lastModifiedBy>
  <cp:lastPrinted>2018-05-09T09:14:51Z</cp:lastPrinted>
  <dcterms:created xsi:type="dcterms:W3CDTF">2010-05-07T11:00:35Z</dcterms:created>
  <dcterms:modified xsi:type="dcterms:W3CDTF">2018-05-11T06:26:50Z</dcterms:modified>
</cp:coreProperties>
</file>