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960" yWindow="90" windowWidth="10500" windowHeight="7890" tabRatio="786" activeTab="4"/>
  </bookViews>
  <sheets>
    <sheet name="SFP-3-5" sheetId="11" r:id="rId1"/>
    <sheet name="PL-6" sheetId="8" r:id="rId2"/>
    <sheet name="CH Consolidated-7" sheetId="2" r:id="rId3"/>
    <sheet name="CH Separate-8" sheetId="4" r:id="rId4"/>
    <sheet name="CF-9-10" sheetId="7" r:id="rId5"/>
  </sheets>
  <definedNames>
    <definedName name="_Hlk120336604" localSheetId="4">'CF-9-10'!$A$25</definedName>
    <definedName name="_xlnm.Print_Area" localSheetId="4">'CF-9-10'!$A$1:$H$66</definedName>
    <definedName name="_xlnm.Print_Area" localSheetId="2">'CH Consolidated-7'!$A$1:$P$27</definedName>
    <definedName name="_xlnm.Print_Area" localSheetId="3">'CH Separate-8'!$A$1:$J$27</definedName>
    <definedName name="_xlnm.Print_Area" localSheetId="1">'PL-6'!$A$1:$J$41</definedName>
    <definedName name="_xlnm.Print_Area" localSheetId="0">'SFP-3-5'!$A$1:$J$76</definedName>
    <definedName name="_xlnm.Print_Titles" localSheetId="4">'CF-9-10'!$33:$35</definedName>
  </definedNames>
  <calcPr calcId="125725"/>
</workbook>
</file>

<file path=xl/calcChain.xml><?xml version="1.0" encoding="utf-8"?>
<calcChain xmlns="http://schemas.openxmlformats.org/spreadsheetml/2006/main">
  <c r="B21" i="7"/>
  <c r="J27" i="4" l="1"/>
  <c r="H27"/>
  <c r="F27"/>
  <c r="D27"/>
  <c r="B27"/>
  <c r="J25"/>
  <c r="H25"/>
  <c r="F25"/>
  <c r="D25"/>
  <c r="B25"/>
  <c r="J17"/>
  <c r="H17"/>
  <c r="F17"/>
  <c r="D17"/>
  <c r="B17"/>
  <c r="J15"/>
  <c r="H15"/>
  <c r="F15"/>
  <c r="D15"/>
  <c r="B15"/>
  <c r="N25" i="2"/>
  <c r="H25"/>
  <c r="F25"/>
  <c r="D25"/>
  <c r="B25"/>
  <c r="H17"/>
  <c r="F17"/>
  <c r="D17"/>
  <c r="B17"/>
  <c r="H15"/>
  <c r="F15"/>
  <c r="D15"/>
  <c r="B15"/>
  <c r="N13"/>
  <c r="N15" s="1"/>
  <c r="N17" s="1"/>
  <c r="J24" i="8"/>
  <c r="H24"/>
  <c r="F24"/>
  <c r="F38" l="1"/>
  <c r="D38"/>
  <c r="J10" i="4"/>
  <c r="J77" i="11"/>
  <c r="H77"/>
  <c r="J76"/>
  <c r="H76"/>
  <c r="J72"/>
  <c r="H28"/>
  <c r="F21" i="7" l="1"/>
  <c r="H19" i="8" l="1"/>
  <c r="F77" i="11" l="1"/>
  <c r="F50"/>
  <c r="J28"/>
  <c r="F28"/>
  <c r="F26"/>
  <c r="J15"/>
  <c r="F15"/>
  <c r="J11" i="8" l="1"/>
  <c r="F11"/>
  <c r="H20" i="4" l="1"/>
  <c r="N20" i="2"/>
  <c r="J20"/>
  <c r="B20"/>
  <c r="B27" s="1"/>
  <c r="N23"/>
  <c r="N28" l="1"/>
  <c r="N27"/>
  <c r="N29" s="1"/>
  <c r="H54" i="7"/>
  <c r="H55" s="1"/>
  <c r="H49"/>
  <c r="H27"/>
  <c r="D55"/>
  <c r="D49"/>
  <c r="J19" i="8"/>
  <c r="J12"/>
  <c r="F19"/>
  <c r="F12"/>
  <c r="J50" i="11"/>
  <c r="J44"/>
  <c r="F44"/>
  <c r="J74"/>
  <c r="F72"/>
  <c r="F74" s="1"/>
  <c r="J26"/>
  <c r="H72"/>
  <c r="H74" s="1"/>
  <c r="D72"/>
  <c r="H50"/>
  <c r="D50"/>
  <c r="H44"/>
  <c r="D44"/>
  <c r="H26"/>
  <c r="D26"/>
  <c r="H15"/>
  <c r="D15"/>
  <c r="B30" i="7"/>
  <c r="B32" s="1"/>
  <c r="F30"/>
  <c r="F32" s="1"/>
  <c r="B49"/>
  <c r="F55"/>
  <c r="F49"/>
  <c r="F20" i="4"/>
  <c r="D20"/>
  <c r="B20"/>
  <c r="P10" i="2"/>
  <c r="H20"/>
  <c r="H27" s="1"/>
  <c r="F20"/>
  <c r="F27" s="1"/>
  <c r="D20"/>
  <c r="D19" i="8"/>
  <c r="H12"/>
  <c r="D12"/>
  <c r="C21" i="7"/>
  <c r="B55"/>
  <c r="B58" l="1"/>
  <c r="B61" s="1"/>
  <c r="B63" s="1"/>
  <c r="J20" i="4"/>
  <c r="L20" i="2"/>
  <c r="P20" s="1"/>
  <c r="D27"/>
  <c r="F58" i="7"/>
  <c r="F61" s="1"/>
  <c r="F63" s="1"/>
  <c r="D74" i="11"/>
  <c r="D28"/>
  <c r="J22" i="8"/>
  <c r="F22"/>
  <c r="F29" s="1"/>
  <c r="F34"/>
  <c r="D10" i="7" s="1"/>
  <c r="D21" s="1"/>
  <c r="D22" i="8"/>
  <c r="D24" s="1"/>
  <c r="J51" i="11"/>
  <c r="H22" i="8"/>
  <c r="F51" i="11"/>
  <c r="F76" s="1"/>
  <c r="D51"/>
  <c r="D76" s="1"/>
  <c r="H51"/>
  <c r="D30" i="7" l="1"/>
  <c r="D32" s="1"/>
  <c r="D58" s="1"/>
  <c r="D61" s="1"/>
  <c r="D63" s="1"/>
  <c r="D34" i="8"/>
  <c r="D32" s="1"/>
  <c r="D29"/>
  <c r="F32"/>
  <c r="H34"/>
  <c r="H29"/>
  <c r="H37" s="1"/>
  <c r="H39" s="1"/>
  <c r="J34"/>
  <c r="J32" s="1"/>
  <c r="J29"/>
  <c r="J37" s="1"/>
  <c r="J39" s="1"/>
  <c r="D77" i="11"/>
  <c r="F37" i="8" l="1"/>
  <c r="F39" s="1"/>
  <c r="F41"/>
  <c r="J13" i="2"/>
  <c r="D41" i="8"/>
  <c r="J23" i="2"/>
  <c r="D37" i="8"/>
  <c r="D39" s="1"/>
  <c r="H32"/>
  <c r="H41" s="1"/>
  <c r="H23" i="4"/>
  <c r="H28" s="1"/>
  <c r="H10" i="7"/>
  <c r="H21" s="1"/>
  <c r="H30" s="1"/>
  <c r="H32" s="1"/>
  <c r="H58" s="1"/>
  <c r="H61" s="1"/>
  <c r="H63" s="1"/>
  <c r="J41" i="8"/>
  <c r="H13" i="4"/>
  <c r="J13" s="1"/>
  <c r="J25" i="2" l="1"/>
  <c r="J27" s="1"/>
  <c r="L13"/>
  <c r="L15" s="1"/>
  <c r="L17" s="1"/>
  <c r="J15"/>
  <c r="J17" s="1"/>
  <c r="P13"/>
  <c r="P15" s="1"/>
  <c r="P17" s="1"/>
  <c r="J23" i="4"/>
  <c r="L23" i="2"/>
  <c r="L25" s="1"/>
  <c r="L27" l="1"/>
  <c r="L29" s="1"/>
  <c r="P23"/>
  <c r="P25" s="1"/>
  <c r="L28"/>
  <c r="J28" i="4"/>
  <c r="P27" i="2" l="1"/>
  <c r="P28" s="1"/>
</calcChain>
</file>

<file path=xl/sharedStrings.xml><?xml version="1.0" encoding="utf-8"?>
<sst xmlns="http://schemas.openxmlformats.org/spreadsheetml/2006/main" count="257" uniqueCount="153">
  <si>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</si>
  <si>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</si>
  <si>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</si>
  <si>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</si>
  <si>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</si>
  <si>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</si>
  <si>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</si>
  <si>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</si>
  <si>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</si>
  <si>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</si>
  <si>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</si>
  <si>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</si>
  <si>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</si>
  <si>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</si>
  <si>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</si>
  <si>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</si>
  <si>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</si>
  <si>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</si>
  <si>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</si>
  <si>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</si>
  <si>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</si>
  <si>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</si>
  <si>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</si>
  <si>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</si>
  <si>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</si>
  <si>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</si>
  <si>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รวมส่วน</t>
  </si>
  <si>
    <t>ส่วนของ</t>
  </si>
  <si>
    <t>ของผู้ถือหุ้น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</si>
  <si>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</si>
  <si>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</si>
  <si>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</si>
  <si>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ขายที่ดิน อาคารและอุปกรณ์</t>
  </si>
  <si>
    <t>กระแสเงินสดจากกิจกรรมจัดหาเงิน</t>
  </si>
  <si>
    <t xml:space="preserve">ที่ดิน อาคารและอุปกรณ์ </t>
  </si>
  <si>
    <t>ภาษีเงินได้ค้างจ่าย</t>
  </si>
  <si>
    <t>การเปลี่ยนแปลง</t>
  </si>
  <si>
    <t>ค่าเสื่อมราคาและค่าตัดจำหน่าย</t>
  </si>
  <si>
    <t xml:space="preserve">    ทุนจดทะเบียน</t>
  </si>
  <si>
    <t>บริษัท ซีพีอาร์ โกมุ อินดัสเตรียล จำกัด (มหาชน) และบริษัทย่อย</t>
  </si>
  <si>
    <r>
      <t>กำไร</t>
    </r>
    <r>
      <rPr>
        <sz val="15"/>
        <rFont val="Angsana New"/>
        <family val="1"/>
      </rPr>
      <t>สะสม</t>
    </r>
  </si>
  <si>
    <t>รายได้จากการขาย</t>
  </si>
  <si>
    <t>ต้นทุนขาย</t>
  </si>
  <si>
    <t>ยังไม่ได้จัดสรร</t>
  </si>
  <si>
    <t>สัดส่วนการถือหุ้น</t>
  </si>
  <si>
    <t>ในบริษัทย่อย</t>
  </si>
  <si>
    <t>กำไรสะสม</t>
  </si>
  <si>
    <t xml:space="preserve">งบการเงินรวม </t>
  </si>
  <si>
    <t xml:space="preserve">งบการเงินเฉพาะกิจการ </t>
  </si>
  <si>
    <t>งบการเงินรวม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</si>
  <si>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</si>
  <si>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งบการเงินเฉพาะกิจการ</t>
  </si>
  <si>
    <r>
      <t>งบการเงินรวม</t>
    </r>
    <r>
      <rPr>
        <sz val="15"/>
        <color indexed="10"/>
        <rFont val="Angsana New"/>
        <family val="1"/>
      </rPr>
      <t xml:space="preserve"> </t>
    </r>
  </si>
  <si>
    <t xml:space="preserve">    ทุนที่ออกและชำระแล้ว</t>
  </si>
  <si>
    <t>หนี้สินตามสัญญาเช่าซื้อ</t>
  </si>
  <si>
    <t>สินทรัพย์ไม่มีตัวตน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</si>
  <si>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</si>
  <si>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</si>
  <si>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</si>
  <si>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เงินลงทุนในบริษัทย่อย</t>
  </si>
  <si>
    <t>เงินลงทุนในบริษัทร่วม</t>
  </si>
  <si>
    <t>ลูกหนี้การค้า</t>
  </si>
  <si>
    <t>เจ้าหนี้การค้า</t>
  </si>
  <si>
    <t>ตามกฎหมาย</t>
  </si>
  <si>
    <t xml:space="preserve">    จัดสรรแล้ว</t>
  </si>
  <si>
    <t>งบแสดงฐานะการเงิน</t>
  </si>
  <si>
    <t>อสังหาริมทรัพย์เพื่อการลงทุน</t>
  </si>
  <si>
    <t>เงินฝากติดภาระค้ำประกัน</t>
  </si>
  <si>
    <t>ส่วนได้เสียที่ไม่มีอำนาจควบคุม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</si>
  <si>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</si>
  <si>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</si>
  <si>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ส่วนได้เสีย</t>
  </si>
  <si>
    <t>ที่ออกและ</t>
  </si>
  <si>
    <t>ที่ไม่มีอำนาจ</t>
  </si>
  <si>
    <t>ชำระแล้ว</t>
  </si>
  <si>
    <t>ควบคุม</t>
  </si>
  <si>
    <t>เงินฝากสถาบันการเงินที่ติดภาระค้ำประกัน</t>
  </si>
  <si>
    <t>มูลค่าหุ้นสามัญ</t>
  </si>
  <si>
    <t>ส่วนเกินทุนจาก</t>
  </si>
  <si>
    <t>31 ธันวาคม</t>
  </si>
  <si>
    <t>(พันบาท)</t>
  </si>
  <si>
    <t>งบกำไรขาดทุนเบ็ดเสร็จ (ไม่ได้ตรวจสอบ)</t>
  </si>
  <si>
    <t>สำหรับงวดสามเดือนสิ้นสุด</t>
  </si>
  <si>
    <t>สินทรัพย์ภาษีเงินได้รอการตัดบัญชี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</si>
  <si>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</si>
  <si>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</si>
  <si>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ยังไม่ได้จัดสรร </t>
  </si>
  <si>
    <t xml:space="preserve">    ส่วนที่เป็นของส่วนได้เสียที่ไม่มีอำนาจควบคุม</t>
  </si>
  <si>
    <t>งบกระแสเงินสด (ไม่ได้ตรวจสอบ)</t>
  </si>
  <si>
    <t>วันที่ 31 มีนาคม</t>
  </si>
  <si>
    <t>กำไรสำหรับงวด</t>
  </si>
  <si>
    <t>31 มีนาคม</t>
  </si>
  <si>
    <t>เงินลงทุนชั่วคราว</t>
  </si>
  <si>
    <t>3, 8</t>
  </si>
  <si>
    <t>เงินฝากติดภาระค้ำประกันเพิ่มขึ้น</t>
  </si>
  <si>
    <t>ส่วนเกินทุนจากการเปลี่ยนแปลง</t>
  </si>
  <si>
    <t xml:space="preserve">    สัดส่วนการถือหุ้นในบริษัทย่อย</t>
  </si>
  <si>
    <t>สำหรับงวดสามเดือนสิ้นสุดวันที่ 31 มีนาคม 2560</t>
  </si>
  <si>
    <t>ยอดคงเหลือ ณ วันที่ 1 มกราคม 2560</t>
  </si>
  <si>
    <t>ยอดคงเหลือ ณ วันที่ 31 มีนาคม 2560</t>
  </si>
  <si>
    <t>ส่วนแบ่งกำไรจากเงินลงทุนในบริษัทร่วม</t>
  </si>
  <si>
    <t>ประมาณการหนี้สินสำหรับผลประโยชน์พนักงาน</t>
  </si>
  <si>
    <t>ภาษีเงินได้จ่ายออก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</si>
  <si>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</si>
  <si>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</si>
  <si>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</si>
  <si>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</si>
  <si>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ดอกเบี้ยรับ</t>
  </si>
  <si>
    <t>ส่วนเกินมูลค่าหุ้นสามัญ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</si>
  <si>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</si>
  <si>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</si>
  <si>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(ไม่ได้ตรวจสอบ)</t>
  </si>
  <si>
    <t>ต้นทุนในการจัดจำหน่าย</t>
  </si>
  <si>
    <t>งบแสดงการเปลี่ยนแปลงส่วนของผู้ถือหุ้น (ไม่ได้ตรวจสอบ)</t>
  </si>
  <si>
    <t>กระแสเงินสดรวมใช้ไปในกิจกรรมจัดหาเงิน</t>
  </si>
  <si>
    <t>ลูกหนี้อื่น</t>
  </si>
  <si>
    <t>เจ้าหนี้อื่น</t>
  </si>
  <si>
    <t>หนี้สินตามสัญญาเช่าการเงิน</t>
  </si>
  <si>
    <t xml:space="preserve">   ที่ถึงกำหนดชำระภายในหนึ่งปี</t>
  </si>
  <si>
    <t xml:space="preserve">หนี้สินและส่วนของผู้ถือหุ้น </t>
  </si>
  <si>
    <t xml:space="preserve">          ทุนสำรองตามกฎหมาย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</si>
  <si>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</si>
  <si>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</si>
  <si>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</si>
  <si>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ปรับรายการที่กระทบกำไรเป็นเงินสดรับ (จ่าย)</t>
  </si>
  <si>
    <t>เงินสดและรายการเทียบเท่าเงินสดเพิ่มขึ้นสุทธิ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</si>
  <si>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</si>
  <si>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</si>
  <si>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3, 4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</si>
  <si>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</si>
  <si>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</si>
  <si>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การแบ่งปันกำไรเบ็ดเสร็จรวม</t>
  </si>
  <si>
    <t>การแบ่งปันกำไร</t>
  </si>
  <si>
    <t>รายการที่ไม่ใช่เงินสด</t>
  </si>
  <si>
    <t>ทุนสำรอง</t>
  </si>
  <si>
    <t>ยานพาหนะได้มาภายใต้สัญญาเช่าการเงิน</t>
  </si>
  <si>
    <t>(กลับรายการ) ขาดทุนจากการปรับมูลค่าสินค้า</t>
  </si>
  <si>
    <t>ผลกระทบของอัตราแลกเปลี่ยนที่มีต่อเงินสดและรายการ</t>
  </si>
  <si>
    <t xml:space="preserve">   ก่อนผลกระทบของอัตราแลกเปลี่ยน</t>
  </si>
  <si>
    <t xml:space="preserve">   เทียบเท่าเงินสด</t>
  </si>
  <si>
    <t>(กลับรายการ) หนี้สูญและหนี้สงสัยจะสูญ</t>
  </si>
  <si>
    <t>รวมส่วนของผู้ถือหุ้นของบริษัท</t>
  </si>
  <si>
    <t xml:space="preserve">    ส่วนที่เป็นของบริษัท</t>
  </si>
  <si>
    <t>ของบริษัท</t>
  </si>
  <si>
    <t xml:space="preserve">     กำไรสำหรับงวด</t>
  </si>
  <si>
    <t xml:space="preserve">     กำไรขาดทุนเบ็ดเสร็จอื่น</t>
  </si>
  <si>
    <t>รับดอกเบี้ย</t>
  </si>
  <si>
    <t>จ่ายดอกเบี้ย</t>
  </si>
  <si>
    <t>(กำไร) ขาดทุนจากอัตราแลกเปลี่ยนที่ยังไม่เกิดขึ้น</t>
  </si>
  <si>
    <t>กำไรจากการจำหน่ายที่ดิน อาคารและอุปกรณ์</t>
  </si>
  <si>
    <t>เงินฝากระยะสั้นกับสถาบันการเงินลดลง</t>
  </si>
  <si>
    <t>กระแสเงินสดสุทธิได้มาจากกิจกรรมลงทุน</t>
  </si>
  <si>
    <t>เจ้าหนี้ที่ดิน อาคารและอุปกรณ์</t>
  </si>
</sst>
</file>

<file path=xl/styles.xml><?xml version="1.0" encoding="utf-8"?>
<styleSheet xmlns="http://schemas.openxmlformats.org/spreadsheetml/2006/main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0.0%"/>
  </numFmts>
  <fonts count="22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9" fontId="4" fillId="0" borderId="0" applyFont="0" applyFill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0" fontId="19" fillId="0" borderId="0"/>
  </cellStyleXfs>
  <cellXfs count="169">
    <xf numFmtId="0" fontId="0" fillId="0" borderId="0" xfId="0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0" xfId="0" applyNumberFormat="1" applyFont="1" applyFill="1" applyAlignment="1"/>
    <xf numFmtId="3" fontId="5" fillId="0" borderId="0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166" fontId="5" fillId="0" borderId="0" xfId="1" applyNumberFormat="1" applyFont="1" applyFill="1" applyAlignment="1"/>
    <xf numFmtId="166" fontId="5" fillId="0" borderId="1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/>
    <xf numFmtId="166" fontId="5" fillId="0" borderId="0" xfId="1" applyNumberFormat="1" applyFont="1" applyFill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/>
    <xf numFmtId="166" fontId="5" fillId="0" borderId="4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/>
    <xf numFmtId="166" fontId="4" fillId="0" borderId="0" xfId="1" applyNumberFormat="1" applyFont="1" applyFill="1" applyAlignment="1">
      <alignment horizontal="center"/>
    </xf>
    <xf numFmtId="166" fontId="4" fillId="0" borderId="3" xfId="1" applyNumberFormat="1" applyFont="1" applyFill="1" applyBorder="1" applyAlignment="1"/>
    <xf numFmtId="166" fontId="4" fillId="0" borderId="0" xfId="1" applyNumberFormat="1" applyFont="1" applyFill="1" applyAlignment="1">
      <alignment horizontal="left"/>
    </xf>
    <xf numFmtId="167" fontId="4" fillId="0" borderId="0" xfId="1" applyNumberFormat="1" applyFont="1" applyFill="1" applyAlignment="1"/>
    <xf numFmtId="167" fontId="5" fillId="0" borderId="1" xfId="1" applyNumberFormat="1" applyFont="1" applyFill="1" applyBorder="1" applyAlignment="1"/>
    <xf numFmtId="167" fontId="5" fillId="0" borderId="0" xfId="0" applyNumberFormat="1" applyFont="1" applyFill="1" applyAlignment="1"/>
    <xf numFmtId="167" fontId="5" fillId="0" borderId="0" xfId="1" applyNumberFormat="1" applyFont="1" applyFill="1" applyAlignment="1"/>
    <xf numFmtId="167" fontId="5" fillId="0" borderId="2" xfId="0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left"/>
    </xf>
    <xf numFmtId="3" fontId="0" fillId="0" borderId="0" xfId="0" applyNumberFormat="1" applyFont="1" applyFill="1" applyBorder="1" applyAlignment="1">
      <alignment horizontal="center"/>
    </xf>
    <xf numFmtId="37" fontId="4" fillId="0" borderId="0" xfId="1" applyNumberFormat="1" applyFont="1" applyFill="1" applyAlignment="1"/>
    <xf numFmtId="37" fontId="4" fillId="0" borderId="0" xfId="1" applyNumberFormat="1" applyFont="1" applyFill="1" applyAlignment="1">
      <alignment horizontal="center"/>
    </xf>
    <xf numFmtId="166" fontId="4" fillId="0" borderId="0" xfId="0" applyNumberFormat="1" applyFont="1" applyFill="1" applyAlignment="1"/>
    <xf numFmtId="0" fontId="0" fillId="0" borderId="0" xfId="0" applyFill="1" applyBorder="1" applyAlignment="1">
      <alignment horizontal="center"/>
    </xf>
    <xf numFmtId="37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166" fontId="4" fillId="0" borderId="4" xfId="1" applyNumberFormat="1" applyFont="1" applyFill="1" applyBorder="1" applyAlignment="1"/>
    <xf numFmtId="166" fontId="5" fillId="0" borderId="5" xfId="1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67" fontId="4" fillId="0" borderId="4" xfId="0" applyNumberFormat="1" applyFont="1" applyFill="1" applyBorder="1" applyAlignment="1"/>
    <xf numFmtId="167" fontId="4" fillId="0" borderId="0" xfId="0" applyNumberFormat="1" applyFont="1" applyFill="1" applyAlignment="1"/>
    <xf numFmtId="0" fontId="5" fillId="0" borderId="0" xfId="0" applyFont="1" applyFill="1" applyBorder="1" applyAlignment="1"/>
    <xf numFmtId="166" fontId="5" fillId="0" borderId="1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166" fontId="5" fillId="0" borderId="2" xfId="1" applyNumberFormat="1" applyFont="1" applyFill="1" applyBorder="1" applyAlignment="1"/>
    <xf numFmtId="0" fontId="4" fillId="0" borderId="0" xfId="7" applyFill="1" applyAlignment="1"/>
    <xf numFmtId="0" fontId="4" fillId="0" borderId="0" xfId="7" applyFont="1" applyFill="1" applyAlignment="1"/>
    <xf numFmtId="0" fontId="6" fillId="0" borderId="0" xfId="7" applyFont="1" applyFill="1" applyAlignment="1"/>
    <xf numFmtId="0" fontId="4" fillId="0" borderId="0" xfId="7" applyFont="1" applyFill="1" applyAlignment="1">
      <alignment horizontal="right"/>
    </xf>
    <xf numFmtId="37" fontId="4" fillId="0" borderId="0" xfId="1" applyNumberFormat="1" applyFont="1" applyFill="1"/>
    <xf numFmtId="0" fontId="4" fillId="0" borderId="0" xfId="7" applyFont="1" applyFill="1" applyAlignment="1">
      <alignment horizontal="left"/>
    </xf>
    <xf numFmtId="37" fontId="4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/>
    <xf numFmtId="0" fontId="0" fillId="0" borderId="0" xfId="7" applyFont="1" applyFill="1" applyAlignment="1">
      <alignment horizontal="left"/>
    </xf>
    <xf numFmtId="37" fontId="4" fillId="0" borderId="4" xfId="1" applyNumberFormat="1" applyFont="1" applyFill="1" applyBorder="1" applyAlignment="1"/>
    <xf numFmtId="37" fontId="4" fillId="0" borderId="0" xfId="7" applyNumberFormat="1" applyFont="1" applyFill="1" applyAlignment="1"/>
    <xf numFmtId="37" fontId="4" fillId="0" borderId="4" xfId="1" applyNumberFormat="1" applyFont="1" applyFill="1" applyBorder="1" applyAlignment="1">
      <alignment horizontal="right"/>
    </xf>
    <xf numFmtId="0" fontId="5" fillId="0" borderId="0" xfId="7" applyFont="1" applyFill="1" applyAlignment="1">
      <alignment horizontal="left"/>
    </xf>
    <xf numFmtId="0" fontId="7" fillId="0" borderId="0" xfId="7" applyFont="1" applyFill="1" applyAlignment="1"/>
    <xf numFmtId="37" fontId="4" fillId="0" borderId="0" xfId="7" applyNumberFormat="1" applyFont="1" applyFill="1" applyAlignment="1">
      <alignment horizontal="right"/>
    </xf>
    <xf numFmtId="166" fontId="4" fillId="0" borderId="0" xfId="1" applyNumberFormat="1" applyFont="1" applyFill="1" applyBorder="1" applyAlignment="1"/>
    <xf numFmtId="37" fontId="5" fillId="0" borderId="0" xfId="7" applyNumberFormat="1" applyFont="1" applyFill="1" applyBorder="1" applyAlignment="1">
      <alignment horizontal="right"/>
    </xf>
    <xf numFmtId="37" fontId="5" fillId="0" borderId="0" xfId="7" applyNumberFormat="1" applyFont="1" applyFill="1" applyAlignment="1"/>
    <xf numFmtId="37" fontId="5" fillId="0" borderId="0" xfId="7" applyNumberFormat="1" applyFont="1" applyFill="1" applyBorder="1" applyAlignment="1"/>
    <xf numFmtId="167" fontId="0" fillId="0" borderId="0" xfId="1" applyNumberFormat="1" applyFont="1" applyFill="1" applyAlignment="1"/>
    <xf numFmtId="167" fontId="4" fillId="0" borderId="0" xfId="0" applyNumberFormat="1" applyFont="1" applyFill="1" applyAlignment="1">
      <alignment horizontal="center"/>
    </xf>
    <xf numFmtId="167" fontId="5" fillId="0" borderId="0" xfId="1" applyNumberFormat="1" applyFont="1" applyFill="1" applyBorder="1" applyAlignment="1"/>
    <xf numFmtId="166" fontId="5" fillId="0" borderId="5" xfId="1" applyNumberFormat="1" applyFont="1" applyFill="1" applyBorder="1" applyAlignment="1">
      <alignment horizontal="center"/>
    </xf>
    <xf numFmtId="166" fontId="5" fillId="0" borderId="3" xfId="1" applyNumberFormat="1" applyFont="1" applyFill="1" applyBorder="1" applyAlignment="1">
      <alignment horizontal="right"/>
    </xf>
    <xf numFmtId="0" fontId="0" fillId="0" borderId="0" xfId="7" applyFont="1" applyFill="1" applyAlignment="1"/>
    <xf numFmtId="0" fontId="5" fillId="0" borderId="0" xfId="7" applyFont="1" applyFill="1" applyAlignment="1"/>
    <xf numFmtId="166" fontId="4" fillId="0" borderId="0" xfId="1" applyNumberFormat="1" applyFont="1" applyFill="1" applyBorder="1" applyAlignment="1">
      <alignment horizontal="center"/>
    </xf>
    <xf numFmtId="0" fontId="6" fillId="0" borderId="0" xfId="11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7" fillId="0" borderId="0" xfId="0" applyFont="1" applyFill="1" applyAlignment="1">
      <alignment horizontal="left"/>
    </xf>
    <xf numFmtId="167" fontId="5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Alignment="1"/>
    <xf numFmtId="167" fontId="0" fillId="0" borderId="4" xfId="0" applyNumberFormat="1" applyFont="1" applyFill="1" applyBorder="1" applyAlignment="1"/>
    <xf numFmtId="166" fontId="0" fillId="0" borderId="4" xfId="1" applyNumberFormat="1" applyFont="1" applyFill="1" applyBorder="1" applyAlignment="1"/>
    <xf numFmtId="166" fontId="0" fillId="0" borderId="0" xfId="1" applyNumberFormat="1" applyFont="1" applyFill="1" applyAlignment="1"/>
    <xf numFmtId="165" fontId="5" fillId="0" borderId="3" xfId="1" applyFont="1" applyFill="1" applyBorder="1" applyAlignment="1"/>
    <xf numFmtId="168" fontId="5" fillId="0" borderId="0" xfId="12" applyNumberFormat="1" applyFont="1" applyFill="1" applyBorder="1" applyAlignment="1"/>
    <xf numFmtId="168" fontId="5" fillId="0" borderId="0" xfId="0" applyNumberFormat="1" applyFont="1" applyFill="1" applyAlignment="1"/>
    <xf numFmtId="165" fontId="4" fillId="0" borderId="0" xfId="1" applyFont="1" applyFill="1" applyAlignment="1"/>
    <xf numFmtId="37" fontId="4" fillId="0" borderId="5" xfId="1" applyNumberFormat="1" applyFont="1" applyFill="1" applyBorder="1" applyAlignment="1"/>
    <xf numFmtId="165" fontId="4" fillId="0" borderId="0" xfId="0" applyNumberFormat="1" applyFont="1" applyFill="1" applyAlignment="1">
      <alignment horizontal="center"/>
    </xf>
    <xf numFmtId="37" fontId="6" fillId="0" borderId="0" xfId="13" applyNumberFormat="1" applyFont="1" applyFill="1" applyBorder="1" applyAlignment="1">
      <alignment horizontal="center" vertical="center"/>
    </xf>
    <xf numFmtId="166" fontId="5" fillId="0" borderId="0" xfId="14" applyNumberFormat="1" applyFont="1" applyFill="1" applyBorder="1" applyAlignment="1">
      <alignment horizontal="right"/>
    </xf>
    <xf numFmtId="164" fontId="5" fillId="0" borderId="0" xfId="13" applyNumberFormat="1" applyFont="1" applyFill="1" applyBorder="1" applyAlignment="1">
      <alignment horizontal="center" vertical="center"/>
    </xf>
    <xf numFmtId="37" fontId="4" fillId="0" borderId="0" xfId="13" applyNumberFormat="1" applyFont="1" applyFill="1" applyAlignment="1">
      <alignment vertical="center"/>
    </xf>
    <xf numFmtId="0" fontId="5" fillId="0" borderId="0" xfId="15" applyFont="1" applyFill="1" applyAlignment="1">
      <alignment horizontal="left"/>
    </xf>
    <xf numFmtId="164" fontId="5" fillId="0" borderId="0" xfId="13" applyNumberFormat="1" applyFont="1" applyFill="1" applyBorder="1" applyAlignment="1">
      <alignment vertical="center"/>
    </xf>
    <xf numFmtId="39" fontId="4" fillId="0" borderId="0" xfId="13" applyNumberFormat="1" applyFont="1" applyFill="1" applyAlignment="1">
      <alignment vertical="center"/>
    </xf>
    <xf numFmtId="166" fontId="4" fillId="0" borderId="0" xfId="14" applyNumberFormat="1" applyFont="1" applyFill="1" applyBorder="1" applyAlignment="1">
      <alignment horizontal="center"/>
    </xf>
    <xf numFmtId="164" fontId="4" fillId="0" borderId="0" xfId="13" applyNumberFormat="1" applyFont="1" applyFill="1" applyBorder="1" applyAlignment="1">
      <alignment horizontal="center" vertical="center"/>
    </xf>
    <xf numFmtId="166" fontId="5" fillId="0" borderId="3" xfId="14" applyNumberFormat="1" applyFont="1" applyFill="1" applyBorder="1" applyAlignment="1">
      <alignment horizontal="right"/>
    </xf>
    <xf numFmtId="37" fontId="5" fillId="0" borderId="0" xfId="13" applyNumberFormat="1" applyFont="1" applyFill="1" applyAlignment="1">
      <alignment vertical="center"/>
    </xf>
    <xf numFmtId="0" fontId="6" fillId="0" borderId="0" xfId="15" applyFont="1" applyFill="1" applyAlignment="1">
      <alignment horizontal="center"/>
    </xf>
    <xf numFmtId="166" fontId="4" fillId="0" borderId="0" xfId="14" applyNumberFormat="1" applyFont="1" applyFill="1" applyBorder="1" applyAlignment="1"/>
    <xf numFmtId="164" fontId="4" fillId="0" borderId="0" xfId="13" applyNumberFormat="1" applyFont="1" applyFill="1" applyBorder="1" applyAlignment="1">
      <alignment horizontal="right" vertical="center"/>
    </xf>
    <xf numFmtId="164" fontId="4" fillId="0" borderId="0" xfId="13" applyNumberFormat="1" applyFont="1" applyFill="1" applyBorder="1" applyAlignment="1">
      <alignment vertical="center"/>
    </xf>
    <xf numFmtId="166" fontId="4" fillId="0" borderId="0" xfId="15" applyNumberFormat="1" applyFont="1" applyFill="1" applyAlignment="1">
      <alignment horizontal="center"/>
    </xf>
    <xf numFmtId="166" fontId="4" fillId="0" borderId="4" xfId="15" applyNumberFormat="1" applyFont="1" applyFill="1" applyBorder="1" applyAlignment="1">
      <alignment horizontal="center"/>
    </xf>
    <xf numFmtId="166" fontId="4" fillId="0" borderId="0" xfId="13" applyNumberFormat="1" applyFont="1" applyFill="1" applyBorder="1" applyAlignment="1">
      <alignment horizontal="center" vertical="center"/>
    </xf>
    <xf numFmtId="166" fontId="0" fillId="0" borderId="0" xfId="1" applyNumberFormat="1" applyFont="1" applyFill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165" fontId="4" fillId="0" borderId="0" xfId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166" fontId="6" fillId="0" borderId="0" xfId="15" applyNumberFormat="1" applyFont="1" applyFill="1" applyAlignment="1">
      <alignment horizontal="center"/>
    </xf>
    <xf numFmtId="165" fontId="5" fillId="0" borderId="3" xfId="1" applyNumberFormat="1" applyFont="1" applyFill="1" applyBorder="1" applyAlignment="1"/>
    <xf numFmtId="165" fontId="5" fillId="0" borderId="3" xfId="1" applyNumberFormat="1" applyFont="1" applyFill="1" applyBorder="1" applyAlignment="1">
      <alignment horizontal="left" indent="1"/>
    </xf>
    <xf numFmtId="166" fontId="0" fillId="0" borderId="0" xfId="0" applyNumberFormat="1" applyFont="1" applyFill="1" applyAlignment="1"/>
    <xf numFmtId="166" fontId="3" fillId="0" borderId="0" xfId="1" applyNumberFormat="1" applyFont="1" applyFill="1" applyAlignment="1"/>
    <xf numFmtId="166" fontId="6" fillId="0" borderId="0" xfId="1" applyNumberFormat="1" applyFont="1" applyFill="1" applyAlignment="1">
      <alignment horizontal="center"/>
    </xf>
    <xf numFmtId="166" fontId="11" fillId="0" borderId="0" xfId="0" applyNumberFormat="1" applyFont="1" applyFill="1" applyAlignment="1"/>
    <xf numFmtId="166" fontId="4" fillId="0" borderId="5" xfId="1" applyNumberFormat="1" applyFont="1" applyFill="1" applyBorder="1" applyAlignment="1"/>
    <xf numFmtId="166" fontId="5" fillId="0" borderId="5" xfId="1" applyNumberFormat="1" applyFont="1" applyFill="1" applyBorder="1" applyAlignment="1"/>
    <xf numFmtId="166" fontId="0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15" applyFont="1" applyFill="1" applyAlignment="1">
      <alignment horizontal="left"/>
    </xf>
    <xf numFmtId="166" fontId="4" fillId="0" borderId="0" xfId="1" applyNumberFormat="1" applyFont="1" applyFill="1" applyAlignment="1">
      <alignment horizontal="left" indent="1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/>
    <xf numFmtId="37" fontId="20" fillId="0" borderId="0" xfId="0" applyNumberFormat="1" applyFont="1" applyFill="1" applyBorder="1" applyAlignment="1">
      <alignment horizontal="right"/>
    </xf>
    <xf numFmtId="37" fontId="20" fillId="0" borderId="0" xfId="0" applyNumberFormat="1" applyFont="1" applyFill="1" applyAlignment="1">
      <alignment horizontal="right"/>
    </xf>
    <xf numFmtId="165" fontId="20" fillId="0" borderId="0" xfId="1" applyFont="1" applyFill="1" applyBorder="1" applyAlignment="1">
      <alignment horizontal="right"/>
    </xf>
    <xf numFmtId="165" fontId="20" fillId="0" borderId="0" xfId="1" applyFont="1" applyFill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166" fontId="20" fillId="0" borderId="5" xfId="1" applyNumberFormat="1" applyFont="1" applyFill="1" applyBorder="1" applyAlignment="1">
      <alignment horizontal="center"/>
    </xf>
    <xf numFmtId="166" fontId="20" fillId="0" borderId="0" xfId="1" applyNumberFormat="1" applyFont="1" applyFill="1" applyBorder="1" applyAlignment="1">
      <alignment horizontal="center"/>
    </xf>
    <xf numFmtId="166" fontId="4" fillId="0" borderId="4" xfId="14" applyNumberFormat="1" applyFont="1" applyFill="1" applyBorder="1" applyAlignment="1">
      <alignment horizontal="center"/>
    </xf>
    <xf numFmtId="37" fontId="4" fillId="0" borderId="0" xfId="7" applyNumberFormat="1" applyFont="1" applyFill="1" applyBorder="1" applyAlignment="1">
      <alignment horizontal="right"/>
    </xf>
    <xf numFmtId="37" fontId="4" fillId="0" borderId="0" xfId="7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</cellXfs>
  <cellStyles count="16">
    <cellStyle name="Comma" xfId="1" builtinId="3"/>
    <cellStyle name="Comma 10" xfId="14"/>
    <cellStyle name="Comma 2" xfId="2"/>
    <cellStyle name="Comma 3" xfId="3"/>
    <cellStyle name="Comma 3 2" xfId="4"/>
    <cellStyle name="Comma 4" xfId="5"/>
    <cellStyle name="Comma 5" xfId="6"/>
    <cellStyle name="Normal" xfId="0" builtinId="0"/>
    <cellStyle name="Normal 11 7" xfId="13"/>
    <cellStyle name="Normal 16" xfId="15"/>
    <cellStyle name="Normal 2" xfId="7"/>
    <cellStyle name="Normal 3" xfId="8"/>
    <cellStyle name="Normal 4" xfId="9"/>
    <cellStyle name="Normal 5" xfId="10"/>
    <cellStyle name="Normal_Sheet1" xfId="11"/>
    <cellStyle name="Percent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7"/>
  <sheetViews>
    <sheetView showGridLines="0" view="pageBreakPreview" zoomScaleNormal="80" zoomScaleSheetLayoutView="100" workbookViewId="0">
      <selection activeCell="B22" sqref="B22"/>
    </sheetView>
  </sheetViews>
  <sheetFormatPr defaultRowHeight="21.75"/>
  <cols>
    <col min="1" max="1" width="43" style="14" customWidth="1"/>
    <col min="2" max="2" width="8.28515625" style="5" customWidth="1"/>
    <col min="3" max="3" width="1.42578125" style="5" customWidth="1"/>
    <col min="4" max="4" width="13.7109375" style="5" customWidth="1"/>
    <col min="5" max="5" width="1.42578125" style="5" customWidth="1"/>
    <col min="6" max="6" width="11.7109375" style="5" customWidth="1"/>
    <col min="7" max="7" width="1.42578125" style="5" customWidth="1"/>
    <col min="8" max="8" width="13.140625" style="22" customWidth="1"/>
    <col min="9" max="9" width="1.42578125" style="5" customWidth="1"/>
    <col min="10" max="10" width="12.140625" style="22" customWidth="1"/>
    <col min="11" max="16384" width="9.140625" style="5"/>
  </cols>
  <sheetData>
    <row r="1" spans="1:10" ht="23.25" customHeight="1">
      <c r="A1" s="9" t="s">
        <v>39</v>
      </c>
    </row>
    <row r="2" spans="1:10" ht="23.25" customHeight="1">
      <c r="A2" s="9" t="s">
        <v>65</v>
      </c>
    </row>
    <row r="3" spans="1:10" ht="23.25" customHeight="1">
      <c r="A3" s="9"/>
    </row>
    <row r="4" spans="1:10" ht="23.25" customHeight="1">
      <c r="B4" s="2"/>
      <c r="C4" s="2"/>
      <c r="D4" s="163" t="s">
        <v>47</v>
      </c>
      <c r="E4" s="163"/>
      <c r="F4" s="163"/>
      <c r="G4" s="3"/>
      <c r="H4" s="163" t="s">
        <v>48</v>
      </c>
      <c r="I4" s="163"/>
      <c r="J4" s="163"/>
    </row>
    <row r="5" spans="1:10" ht="23.25" customHeight="1">
      <c r="B5" s="2"/>
      <c r="C5" s="2"/>
      <c r="D5" s="58" t="s">
        <v>91</v>
      </c>
      <c r="E5" s="49"/>
      <c r="F5" s="58" t="s">
        <v>79</v>
      </c>
      <c r="G5" s="3"/>
      <c r="H5" s="58" t="s">
        <v>91</v>
      </c>
      <c r="I5" s="49"/>
      <c r="J5" s="58" t="s">
        <v>79</v>
      </c>
    </row>
    <row r="6" spans="1:10" ht="23.25" customHeight="1">
      <c r="A6" s="9" t="s">
        <v>0</v>
      </c>
      <c r="B6" s="4" t="s">
        <v>1</v>
      </c>
      <c r="C6" s="2"/>
      <c r="D6" s="2">
        <v>2561</v>
      </c>
      <c r="E6" s="2"/>
      <c r="F6" s="2">
        <v>2560</v>
      </c>
      <c r="G6" s="2"/>
      <c r="H6" s="2">
        <v>2561</v>
      </c>
      <c r="I6" s="2"/>
      <c r="J6" s="2">
        <v>2560</v>
      </c>
    </row>
    <row r="7" spans="1:10" ht="23.25" customHeight="1">
      <c r="A7" s="9"/>
      <c r="B7" s="4"/>
      <c r="C7" s="2"/>
      <c r="D7" s="49" t="s">
        <v>111</v>
      </c>
      <c r="E7" s="2"/>
      <c r="F7" s="2"/>
      <c r="G7" s="2"/>
      <c r="H7" s="49" t="s">
        <v>111</v>
      </c>
      <c r="I7" s="2"/>
      <c r="J7" s="2"/>
    </row>
    <row r="8" spans="1:10" ht="23.25" customHeight="1">
      <c r="A8" s="16"/>
      <c r="B8" s="2"/>
      <c r="C8" s="2"/>
      <c r="D8" s="162" t="s">
        <v>80</v>
      </c>
      <c r="E8" s="162"/>
      <c r="F8" s="162"/>
      <c r="G8" s="162"/>
      <c r="H8" s="162"/>
      <c r="I8" s="162"/>
      <c r="J8" s="162"/>
    </row>
    <row r="9" spans="1:10" ht="23.25" customHeight="1">
      <c r="A9" s="17" t="s">
        <v>2</v>
      </c>
      <c r="B9" s="4"/>
      <c r="C9" s="4"/>
    </row>
    <row r="10" spans="1:10" ht="23.25" customHeight="1">
      <c r="A10" s="14" t="s">
        <v>3</v>
      </c>
      <c r="B10" s="98"/>
      <c r="C10" s="4"/>
      <c r="D10" s="53">
        <v>347678</v>
      </c>
      <c r="E10" s="38"/>
      <c r="F10" s="35">
        <v>254198</v>
      </c>
      <c r="G10" s="38"/>
      <c r="H10" s="57">
        <v>302358</v>
      </c>
      <c r="I10" s="38"/>
      <c r="J10" s="34">
        <v>205586</v>
      </c>
    </row>
    <row r="11" spans="1:10" ht="23.25" customHeight="1">
      <c r="A11" s="46" t="s">
        <v>92</v>
      </c>
      <c r="B11" s="98"/>
      <c r="C11" s="4"/>
      <c r="D11" s="34">
        <v>0</v>
      </c>
      <c r="E11" s="38"/>
      <c r="F11" s="34">
        <v>66748</v>
      </c>
      <c r="G11" s="38"/>
      <c r="H11" s="135">
        <v>0</v>
      </c>
      <c r="I11" s="38"/>
      <c r="J11" s="34">
        <v>66748</v>
      </c>
    </row>
    <row r="12" spans="1:10" ht="23.25" customHeight="1">
      <c r="A12" s="99" t="s">
        <v>61</v>
      </c>
      <c r="B12" s="98" t="s">
        <v>128</v>
      </c>
      <c r="C12" s="4"/>
      <c r="D12" s="53">
        <v>96463</v>
      </c>
      <c r="E12" s="38"/>
      <c r="F12" s="35">
        <v>96407</v>
      </c>
      <c r="G12" s="38"/>
      <c r="H12" s="57">
        <v>86744</v>
      </c>
      <c r="I12" s="38"/>
      <c r="J12" s="34">
        <v>88283</v>
      </c>
    </row>
    <row r="13" spans="1:10" ht="23.25" customHeight="1">
      <c r="A13" s="46" t="s">
        <v>115</v>
      </c>
      <c r="B13" s="98">
        <v>3</v>
      </c>
      <c r="C13" s="4"/>
      <c r="D13" s="53">
        <v>11310</v>
      </c>
      <c r="E13" s="38"/>
      <c r="F13" s="35">
        <v>10380</v>
      </c>
      <c r="G13" s="38"/>
      <c r="H13" s="57">
        <v>9584</v>
      </c>
      <c r="I13" s="38"/>
      <c r="J13" s="34">
        <v>9634</v>
      </c>
    </row>
    <row r="14" spans="1:10" ht="23.25" customHeight="1">
      <c r="A14" s="14" t="s">
        <v>4</v>
      </c>
      <c r="B14" s="98"/>
      <c r="C14" s="4"/>
      <c r="D14" s="53">
        <v>62174</v>
      </c>
      <c r="E14" s="38"/>
      <c r="F14" s="35">
        <v>59994</v>
      </c>
      <c r="G14" s="38"/>
      <c r="H14" s="35">
        <v>35819</v>
      </c>
      <c r="I14" s="38"/>
      <c r="J14" s="35">
        <v>36444</v>
      </c>
    </row>
    <row r="15" spans="1:10" ht="23.25" customHeight="1">
      <c r="A15" s="18" t="s">
        <v>5</v>
      </c>
      <c r="B15" s="4"/>
      <c r="C15" s="4"/>
      <c r="D15" s="25">
        <f>SUM(D10:D14)</f>
        <v>517625</v>
      </c>
      <c r="E15" s="6"/>
      <c r="F15" s="25">
        <f>SUM(F10:F14)</f>
        <v>487727</v>
      </c>
      <c r="G15" s="24"/>
      <c r="H15" s="25">
        <f>SUM(H10:H14)</f>
        <v>434505</v>
      </c>
      <c r="I15" s="24"/>
      <c r="J15" s="25">
        <f>SUM(J10:J14)</f>
        <v>406695</v>
      </c>
    </row>
    <row r="16" spans="1:10" ht="23.25" customHeight="1">
      <c r="A16" s="19"/>
      <c r="B16" s="4"/>
      <c r="C16" s="4"/>
      <c r="D16" s="22"/>
      <c r="E16" s="22"/>
      <c r="F16" s="35"/>
      <c r="G16" s="35"/>
      <c r="H16" s="35"/>
      <c r="I16" s="35"/>
      <c r="J16" s="35"/>
    </row>
    <row r="17" spans="1:10" ht="23.25" customHeight="1">
      <c r="A17" s="17" t="s">
        <v>6</v>
      </c>
      <c r="B17" s="4"/>
      <c r="C17" s="4"/>
      <c r="D17" s="22"/>
      <c r="E17" s="22"/>
      <c r="F17" s="35"/>
      <c r="G17" s="35"/>
      <c r="H17" s="35"/>
      <c r="I17" s="35"/>
      <c r="J17" s="35"/>
    </row>
    <row r="18" spans="1:10" ht="23.25" customHeight="1">
      <c r="A18" s="5" t="s">
        <v>60</v>
      </c>
      <c r="B18" s="98">
        <v>5</v>
      </c>
      <c r="C18" s="4"/>
      <c r="D18" s="57">
        <v>68879</v>
      </c>
      <c r="E18" s="53"/>
      <c r="F18" s="34">
        <v>67181</v>
      </c>
      <c r="G18" s="53"/>
      <c r="H18" s="57">
        <v>11250</v>
      </c>
      <c r="I18" s="53"/>
      <c r="J18" s="34">
        <v>11250</v>
      </c>
    </row>
    <row r="19" spans="1:10">
      <c r="A19" s="5" t="s">
        <v>59</v>
      </c>
      <c r="B19" s="98">
        <v>6</v>
      </c>
      <c r="C19" s="4"/>
      <c r="D19" s="112">
        <v>0</v>
      </c>
      <c r="E19" s="53"/>
      <c r="F19" s="36">
        <v>0</v>
      </c>
      <c r="G19" s="53"/>
      <c r="H19" s="57">
        <v>103400</v>
      </c>
      <c r="I19" s="53"/>
      <c r="J19" s="34">
        <v>103400</v>
      </c>
    </row>
    <row r="20" spans="1:10">
      <c r="A20" s="5" t="s">
        <v>66</v>
      </c>
      <c r="B20" s="98">
        <v>7</v>
      </c>
      <c r="C20" s="4"/>
      <c r="D20" s="57">
        <v>75732</v>
      </c>
      <c r="E20" s="53"/>
      <c r="F20" s="34">
        <v>76348</v>
      </c>
      <c r="G20" s="53"/>
      <c r="H20" s="57">
        <v>85554</v>
      </c>
      <c r="I20" s="53"/>
      <c r="J20" s="34">
        <v>86391</v>
      </c>
    </row>
    <row r="21" spans="1:10" ht="23.25" customHeight="1">
      <c r="A21" s="14" t="s">
        <v>34</v>
      </c>
      <c r="B21" s="98">
        <v>7</v>
      </c>
      <c r="C21" s="4"/>
      <c r="D21" s="53">
        <v>148649</v>
      </c>
      <c r="E21" s="53"/>
      <c r="F21" s="35">
        <v>147972</v>
      </c>
      <c r="G21" s="53"/>
      <c r="H21" s="57">
        <v>113882</v>
      </c>
      <c r="I21" s="53"/>
      <c r="J21" s="34">
        <v>114102</v>
      </c>
    </row>
    <row r="22" spans="1:10" ht="23.25" customHeight="1">
      <c r="A22" s="14" t="s">
        <v>67</v>
      </c>
      <c r="B22" s="98">
        <v>7</v>
      </c>
      <c r="C22" s="4"/>
      <c r="D22" s="53">
        <v>2980</v>
      </c>
      <c r="E22" s="53"/>
      <c r="F22" s="35">
        <v>2980</v>
      </c>
      <c r="G22" s="53"/>
      <c r="H22" s="57">
        <v>2580</v>
      </c>
      <c r="I22" s="54"/>
      <c r="J22" s="34">
        <v>2580</v>
      </c>
    </row>
    <row r="23" spans="1:10" ht="23.25" hidden="1" customHeight="1">
      <c r="A23" s="51" t="s">
        <v>55</v>
      </c>
      <c r="B23" s="98"/>
      <c r="C23" s="4"/>
      <c r="D23" s="112"/>
      <c r="E23" s="53"/>
      <c r="F23" s="36">
        <v>0</v>
      </c>
      <c r="G23" s="53"/>
      <c r="H23" s="112"/>
      <c r="I23" s="53"/>
      <c r="J23" s="36">
        <v>0</v>
      </c>
    </row>
    <row r="24" spans="1:10" ht="23.25" customHeight="1">
      <c r="A24" s="46" t="s">
        <v>83</v>
      </c>
      <c r="B24" s="98"/>
      <c r="C24" s="4"/>
      <c r="D24" s="53">
        <v>3776</v>
      </c>
      <c r="E24" s="53"/>
      <c r="F24" s="35">
        <v>4199</v>
      </c>
      <c r="G24" s="53"/>
      <c r="H24" s="57">
        <v>2954</v>
      </c>
      <c r="I24" s="53"/>
      <c r="J24" s="131">
        <v>2898</v>
      </c>
    </row>
    <row r="25" spans="1:10" ht="23.25" customHeight="1">
      <c r="A25" s="14" t="s">
        <v>7</v>
      </c>
      <c r="B25" s="98"/>
      <c r="C25" s="4"/>
      <c r="D25" s="53">
        <v>44</v>
      </c>
      <c r="E25" s="53"/>
      <c r="F25" s="35">
        <v>44</v>
      </c>
      <c r="G25" s="53"/>
      <c r="H25" s="57">
        <v>3</v>
      </c>
      <c r="I25" s="53"/>
      <c r="J25" s="34">
        <v>3</v>
      </c>
    </row>
    <row r="26" spans="1:10" ht="23.25" customHeight="1">
      <c r="A26" s="18" t="s">
        <v>8</v>
      </c>
      <c r="B26" s="4"/>
      <c r="C26" s="4"/>
      <c r="D26" s="25">
        <f>SUM(D18:D25)</f>
        <v>300060</v>
      </c>
      <c r="E26" s="6"/>
      <c r="F26" s="25">
        <f>SUM(F18:F25)</f>
        <v>298724</v>
      </c>
      <c r="G26" s="24"/>
      <c r="H26" s="25">
        <f>SUM(H18:H25)</f>
        <v>319623</v>
      </c>
      <c r="I26" s="24"/>
      <c r="J26" s="25">
        <f>SUM(J18:J25)</f>
        <v>320624</v>
      </c>
    </row>
    <row r="27" spans="1:10" ht="23.25" customHeight="1">
      <c r="A27" s="18"/>
      <c r="B27" s="4"/>
      <c r="C27" s="4"/>
      <c r="D27" s="1"/>
      <c r="E27" s="6"/>
      <c r="F27" s="27"/>
      <c r="G27" s="24"/>
      <c r="H27" s="27"/>
      <c r="I27" s="24"/>
      <c r="J27" s="27"/>
    </row>
    <row r="28" spans="1:10" ht="23.25" customHeight="1" thickBot="1">
      <c r="A28" s="18" t="s">
        <v>9</v>
      </c>
      <c r="B28" s="4"/>
      <c r="C28" s="4"/>
      <c r="D28" s="30">
        <f>D15+D26</f>
        <v>817685</v>
      </c>
      <c r="E28" s="6"/>
      <c r="F28" s="30">
        <f>F15+F26</f>
        <v>786451</v>
      </c>
      <c r="G28" s="24"/>
      <c r="H28" s="30">
        <f>H26+H15</f>
        <v>754128</v>
      </c>
      <c r="I28" s="24"/>
      <c r="J28" s="30">
        <f>J26+J15</f>
        <v>727319</v>
      </c>
    </row>
    <row r="29" spans="1:10" ht="23.25" customHeight="1" thickTop="1">
      <c r="D29" s="22"/>
      <c r="E29" s="22"/>
      <c r="F29" s="22"/>
      <c r="G29" s="22"/>
    </row>
    <row r="30" spans="1:10" ht="23.25" customHeight="1">
      <c r="A30" s="9" t="s">
        <v>39</v>
      </c>
    </row>
    <row r="31" spans="1:10" ht="23.25" customHeight="1">
      <c r="A31" s="9" t="s">
        <v>65</v>
      </c>
    </row>
    <row r="32" spans="1:10" ht="23.25" customHeight="1">
      <c r="A32" s="9"/>
    </row>
    <row r="33" spans="1:10" ht="23.25" customHeight="1">
      <c r="A33" s="16"/>
      <c r="B33" s="2"/>
      <c r="C33" s="2"/>
      <c r="D33" s="163" t="s">
        <v>49</v>
      </c>
      <c r="E33" s="163"/>
      <c r="F33" s="163"/>
      <c r="G33" s="3"/>
      <c r="H33" s="163" t="s">
        <v>48</v>
      </c>
      <c r="I33" s="163"/>
      <c r="J33" s="163"/>
    </row>
    <row r="34" spans="1:10" ht="23.25" customHeight="1">
      <c r="B34" s="2"/>
      <c r="C34" s="2"/>
      <c r="D34" s="58" t="s">
        <v>91</v>
      </c>
      <c r="E34" s="49"/>
      <c r="F34" s="58" t="s">
        <v>79</v>
      </c>
      <c r="G34" s="3"/>
      <c r="H34" s="58" t="s">
        <v>91</v>
      </c>
      <c r="I34" s="49"/>
      <c r="J34" s="58" t="s">
        <v>79</v>
      </c>
    </row>
    <row r="35" spans="1:10" ht="23.25" customHeight="1">
      <c r="A35" s="9" t="s">
        <v>10</v>
      </c>
      <c r="B35" s="4" t="s">
        <v>1</v>
      </c>
      <c r="C35" s="2"/>
      <c r="D35" s="2">
        <v>2561</v>
      </c>
      <c r="E35" s="2"/>
      <c r="F35" s="2">
        <v>2560</v>
      </c>
      <c r="G35" s="2"/>
      <c r="H35" s="2">
        <v>2561</v>
      </c>
      <c r="I35" s="2"/>
      <c r="J35" s="2">
        <v>2560</v>
      </c>
    </row>
    <row r="36" spans="1:10" ht="23.25" customHeight="1">
      <c r="A36" s="9"/>
      <c r="B36" s="4"/>
      <c r="C36" s="2"/>
      <c r="D36" s="49" t="s">
        <v>111</v>
      </c>
      <c r="E36" s="2"/>
      <c r="F36" s="2"/>
      <c r="G36" s="2"/>
      <c r="H36" s="49" t="s">
        <v>111</v>
      </c>
      <c r="I36" s="2"/>
      <c r="J36" s="2"/>
    </row>
    <row r="37" spans="1:10" ht="23.25" customHeight="1">
      <c r="A37" s="11"/>
      <c r="C37" s="4"/>
      <c r="D37" s="162" t="s">
        <v>80</v>
      </c>
      <c r="E37" s="162"/>
      <c r="F37" s="162"/>
      <c r="G37" s="162"/>
      <c r="H37" s="162"/>
      <c r="I37" s="162"/>
      <c r="J37" s="162"/>
    </row>
    <row r="38" spans="1:10" ht="23.25" customHeight="1">
      <c r="A38" s="17" t="s">
        <v>11</v>
      </c>
      <c r="B38" s="2"/>
      <c r="C38" s="2"/>
      <c r="D38" s="22"/>
      <c r="E38" s="22"/>
      <c r="F38" s="22"/>
      <c r="G38" s="22"/>
      <c r="I38" s="22"/>
    </row>
    <row r="39" spans="1:10" ht="23.25" customHeight="1">
      <c r="A39" s="14" t="s">
        <v>62</v>
      </c>
      <c r="B39" s="98">
        <v>3</v>
      </c>
      <c r="C39" s="4"/>
      <c r="D39" s="53">
        <v>40160</v>
      </c>
      <c r="E39" s="22"/>
      <c r="F39" s="34">
        <v>40802</v>
      </c>
      <c r="G39" s="35"/>
      <c r="H39" s="34">
        <v>49914</v>
      </c>
      <c r="I39" s="35"/>
      <c r="J39" s="34">
        <v>50319</v>
      </c>
    </row>
    <row r="40" spans="1:10" ht="23.25" customHeight="1">
      <c r="A40" s="46" t="s">
        <v>116</v>
      </c>
      <c r="B40" s="98">
        <v>3</v>
      </c>
      <c r="C40" s="4"/>
      <c r="D40" s="53">
        <v>28557</v>
      </c>
      <c r="E40" s="22"/>
      <c r="F40" s="34">
        <v>23078</v>
      </c>
      <c r="G40" s="35"/>
      <c r="H40" s="34">
        <v>22715</v>
      </c>
      <c r="I40" s="35"/>
      <c r="J40" s="34">
        <v>19973</v>
      </c>
    </row>
    <row r="41" spans="1:10" ht="23.25" customHeight="1">
      <c r="A41" s="46" t="s">
        <v>117</v>
      </c>
      <c r="B41" s="98"/>
      <c r="C41" s="4"/>
      <c r="D41" s="34"/>
      <c r="E41" s="22"/>
      <c r="F41" s="34"/>
      <c r="G41" s="35"/>
      <c r="H41" s="34"/>
      <c r="I41" s="35"/>
      <c r="J41" s="34"/>
    </row>
    <row r="42" spans="1:10" ht="23.25" customHeight="1">
      <c r="A42" s="46" t="s">
        <v>118</v>
      </c>
      <c r="B42" s="98"/>
      <c r="C42" s="4"/>
      <c r="D42" s="34">
        <v>75</v>
      </c>
      <c r="E42" s="22"/>
      <c r="F42" s="34">
        <v>75</v>
      </c>
      <c r="G42" s="35"/>
      <c r="H42" s="34">
        <v>0</v>
      </c>
      <c r="I42" s="35"/>
      <c r="J42" s="34">
        <v>0</v>
      </c>
    </row>
    <row r="43" spans="1:10" ht="23.25" customHeight="1">
      <c r="A43" s="14" t="s">
        <v>35</v>
      </c>
      <c r="B43" s="98"/>
      <c r="C43" s="4"/>
      <c r="D43" s="53">
        <v>15291</v>
      </c>
      <c r="E43" s="22"/>
      <c r="F43" s="35">
        <v>10211</v>
      </c>
      <c r="G43" s="35"/>
      <c r="H43" s="57">
        <v>13808</v>
      </c>
      <c r="I43" s="35"/>
      <c r="J43" s="34">
        <v>9258</v>
      </c>
    </row>
    <row r="44" spans="1:10" ht="23.25" customHeight="1">
      <c r="A44" s="18" t="s">
        <v>12</v>
      </c>
      <c r="B44" s="4"/>
      <c r="C44" s="4"/>
      <c r="D44" s="25">
        <f>SUM(D39:D43)</f>
        <v>84083</v>
      </c>
      <c r="E44" s="6"/>
      <c r="F44" s="25">
        <f>SUM(F39:F43)</f>
        <v>74166</v>
      </c>
      <c r="G44" s="24"/>
      <c r="H44" s="25">
        <f>SUM(H39:H43)</f>
        <v>86437</v>
      </c>
      <c r="I44" s="24"/>
      <c r="J44" s="25">
        <f>SUM(J39:J43)</f>
        <v>79550</v>
      </c>
    </row>
    <row r="45" spans="1:10" ht="17.25" customHeight="1">
      <c r="B45" s="4"/>
      <c r="C45" s="4"/>
      <c r="D45" s="22"/>
      <c r="E45" s="22"/>
      <c r="F45" s="35"/>
      <c r="G45" s="35"/>
      <c r="H45" s="35"/>
      <c r="I45" s="35"/>
      <c r="J45" s="35"/>
    </row>
    <row r="46" spans="1:10" ht="23.25" customHeight="1">
      <c r="A46" s="17" t="s">
        <v>13</v>
      </c>
      <c r="B46" s="4"/>
      <c r="C46" s="4"/>
      <c r="D46" s="22"/>
      <c r="E46" s="22"/>
      <c r="F46" s="35"/>
      <c r="G46" s="35"/>
      <c r="H46" s="35"/>
      <c r="I46" s="35"/>
      <c r="J46" s="35"/>
    </row>
    <row r="47" spans="1:10" ht="23.25" hidden="1" customHeight="1">
      <c r="A47" s="46" t="s">
        <v>54</v>
      </c>
      <c r="B47" s="98"/>
      <c r="C47" s="4"/>
      <c r="D47" s="35"/>
      <c r="E47" s="22"/>
      <c r="F47" s="35"/>
      <c r="G47" s="35"/>
      <c r="H47" s="34"/>
      <c r="I47" s="35"/>
      <c r="J47" s="34"/>
    </row>
    <row r="48" spans="1:10" ht="23.25" customHeight="1">
      <c r="A48" s="46" t="s">
        <v>117</v>
      </c>
      <c r="B48" s="98"/>
      <c r="C48" s="4"/>
      <c r="D48" s="53">
        <v>248</v>
      </c>
      <c r="E48" s="22"/>
      <c r="F48" s="35">
        <v>268</v>
      </c>
      <c r="G48" s="35"/>
      <c r="H48" s="34">
        <v>0</v>
      </c>
      <c r="I48" s="35"/>
      <c r="J48" s="34">
        <v>0</v>
      </c>
    </row>
    <row r="49" spans="1:10" ht="23.25" customHeight="1">
      <c r="A49" s="47" t="s">
        <v>101</v>
      </c>
      <c r="B49" s="98"/>
      <c r="C49" s="4"/>
      <c r="D49" s="53">
        <v>15946</v>
      </c>
      <c r="E49" s="22"/>
      <c r="F49" s="35">
        <v>18121</v>
      </c>
      <c r="G49" s="35"/>
      <c r="H49" s="57">
        <v>13433</v>
      </c>
      <c r="I49" s="35"/>
      <c r="J49" s="34">
        <v>13128</v>
      </c>
    </row>
    <row r="50" spans="1:10" ht="23.25" customHeight="1">
      <c r="A50" s="18" t="s">
        <v>14</v>
      </c>
      <c r="B50" s="4"/>
      <c r="C50" s="4"/>
      <c r="D50" s="25">
        <f>SUM(D47:D49)</f>
        <v>16194</v>
      </c>
      <c r="E50" s="6"/>
      <c r="F50" s="25">
        <f>SUM(F47:F49)</f>
        <v>18389</v>
      </c>
      <c r="G50" s="24"/>
      <c r="H50" s="25">
        <f>SUM(H49)</f>
        <v>13433</v>
      </c>
      <c r="I50" s="24"/>
      <c r="J50" s="25">
        <f>SUM(J49)</f>
        <v>13128</v>
      </c>
    </row>
    <row r="51" spans="1:10" ht="23.25" customHeight="1">
      <c r="A51" s="18" t="s">
        <v>15</v>
      </c>
      <c r="B51" s="4"/>
      <c r="C51" s="4"/>
      <c r="D51" s="25">
        <f>D50+D44</f>
        <v>100277</v>
      </c>
      <c r="E51" s="6"/>
      <c r="F51" s="25">
        <f>F50+F44</f>
        <v>92555</v>
      </c>
      <c r="G51" s="24"/>
      <c r="H51" s="25">
        <f>H50+H44</f>
        <v>99870</v>
      </c>
      <c r="I51" s="24"/>
      <c r="J51" s="25">
        <f>J50+J44</f>
        <v>92678</v>
      </c>
    </row>
    <row r="52" spans="1:10" ht="23.25" customHeight="1">
      <c r="A52" s="18"/>
      <c r="B52" s="4"/>
      <c r="C52" s="4"/>
      <c r="D52" s="7"/>
      <c r="E52" s="8"/>
      <c r="F52" s="7"/>
      <c r="G52" s="8"/>
      <c r="H52" s="1"/>
      <c r="I52" s="8"/>
      <c r="J52" s="1"/>
    </row>
    <row r="53" spans="1:10" ht="23.25" customHeight="1">
      <c r="A53" s="9" t="s">
        <v>39</v>
      </c>
    </row>
    <row r="54" spans="1:10" ht="23.25" customHeight="1">
      <c r="A54" s="9" t="s">
        <v>65</v>
      </c>
    </row>
    <row r="55" spans="1:10" ht="23.25" customHeight="1">
      <c r="A55" s="9"/>
    </row>
    <row r="56" spans="1:10" ht="23.25" customHeight="1">
      <c r="A56" s="16"/>
      <c r="B56" s="2"/>
      <c r="C56" s="2"/>
      <c r="D56" s="163" t="s">
        <v>49</v>
      </c>
      <c r="E56" s="163"/>
      <c r="F56" s="163"/>
      <c r="G56" s="3"/>
      <c r="H56" s="163" t="s">
        <v>48</v>
      </c>
      <c r="I56" s="163"/>
      <c r="J56" s="163"/>
    </row>
    <row r="57" spans="1:10" ht="23.25" customHeight="1">
      <c r="B57" s="2"/>
      <c r="C57" s="2"/>
      <c r="D57" s="58" t="s">
        <v>91</v>
      </c>
      <c r="E57" s="49"/>
      <c r="F57" s="58" t="s">
        <v>79</v>
      </c>
      <c r="G57" s="3"/>
      <c r="H57" s="58" t="s">
        <v>91</v>
      </c>
      <c r="I57" s="49"/>
      <c r="J57" s="58" t="s">
        <v>79</v>
      </c>
    </row>
    <row r="58" spans="1:10" ht="23.25" customHeight="1">
      <c r="A58" s="9" t="s">
        <v>119</v>
      </c>
      <c r="B58" s="4" t="s">
        <v>1</v>
      </c>
      <c r="C58" s="2"/>
      <c r="D58" s="2">
        <v>2561</v>
      </c>
      <c r="E58" s="2"/>
      <c r="F58" s="2">
        <v>2560</v>
      </c>
      <c r="G58" s="2"/>
      <c r="H58" s="2">
        <v>2561</v>
      </c>
      <c r="I58" s="2"/>
      <c r="J58" s="2">
        <v>2560</v>
      </c>
    </row>
    <row r="59" spans="1:10" ht="23.25" customHeight="1">
      <c r="A59" s="9"/>
      <c r="B59" s="4"/>
      <c r="C59" s="2"/>
      <c r="D59" s="49" t="s">
        <v>111</v>
      </c>
      <c r="E59" s="2"/>
      <c r="F59" s="2"/>
      <c r="G59" s="2"/>
      <c r="H59" s="49" t="s">
        <v>111</v>
      </c>
      <c r="I59" s="2"/>
      <c r="J59" s="2"/>
    </row>
    <row r="60" spans="1:10" ht="23.25" customHeight="1">
      <c r="B60" s="4"/>
      <c r="C60" s="4"/>
      <c r="D60" s="162" t="s">
        <v>80</v>
      </c>
      <c r="E60" s="162"/>
      <c r="F60" s="162"/>
      <c r="G60" s="162"/>
      <c r="H60" s="162"/>
      <c r="I60" s="162"/>
      <c r="J60" s="162"/>
    </row>
    <row r="61" spans="1:10" ht="23.25" customHeight="1">
      <c r="A61" s="17" t="s">
        <v>16</v>
      </c>
      <c r="B61" s="4"/>
      <c r="C61" s="4"/>
      <c r="D61" s="22"/>
      <c r="E61" s="22"/>
      <c r="F61" s="22"/>
      <c r="G61" s="22"/>
      <c r="I61" s="22"/>
    </row>
    <row r="62" spans="1:10" ht="23.25" customHeight="1">
      <c r="A62" s="14" t="s">
        <v>17</v>
      </c>
      <c r="B62" s="98"/>
      <c r="C62" s="4"/>
      <c r="D62" s="22"/>
      <c r="E62" s="22"/>
      <c r="F62" s="22"/>
      <c r="G62" s="22"/>
      <c r="I62" s="22"/>
    </row>
    <row r="63" spans="1:10" ht="23.25" customHeight="1" thickBot="1">
      <c r="A63" s="14" t="s">
        <v>38</v>
      </c>
      <c r="B63" s="98"/>
      <c r="C63" s="4"/>
      <c r="D63" s="37">
        <v>199000</v>
      </c>
      <c r="E63" s="22"/>
      <c r="F63" s="37">
        <v>199000</v>
      </c>
      <c r="G63" s="35"/>
      <c r="H63" s="37">
        <v>199000</v>
      </c>
      <c r="I63" s="35"/>
      <c r="J63" s="37">
        <v>199000</v>
      </c>
    </row>
    <row r="64" spans="1:10" ht="23.25" customHeight="1" thickTop="1">
      <c r="A64" s="14" t="s">
        <v>53</v>
      </c>
      <c r="B64" s="98"/>
      <c r="C64" s="4"/>
      <c r="D64" s="35">
        <v>199000</v>
      </c>
      <c r="E64" s="57"/>
      <c r="F64" s="35">
        <v>199000</v>
      </c>
      <c r="G64" s="57"/>
      <c r="H64" s="35">
        <v>199000</v>
      </c>
      <c r="I64" s="35"/>
      <c r="J64" s="35">
        <v>199000</v>
      </c>
    </row>
    <row r="65" spans="1:10" ht="23.25" customHeight="1">
      <c r="A65" s="51" t="s">
        <v>108</v>
      </c>
      <c r="B65" s="98"/>
      <c r="C65" s="4"/>
      <c r="D65" s="35">
        <v>55824</v>
      </c>
      <c r="E65" s="57"/>
      <c r="F65" s="35">
        <v>55824</v>
      </c>
      <c r="G65" s="57"/>
      <c r="H65" s="57">
        <v>55824</v>
      </c>
      <c r="I65" s="35"/>
      <c r="J65" s="34">
        <v>55824</v>
      </c>
    </row>
    <row r="66" spans="1:10" ht="23.25" customHeight="1">
      <c r="A66" s="51" t="s">
        <v>95</v>
      </c>
      <c r="B66" s="98"/>
      <c r="C66" s="4"/>
      <c r="D66" s="54"/>
      <c r="E66" s="57"/>
      <c r="F66" s="36"/>
      <c r="G66" s="57"/>
      <c r="H66" s="54"/>
      <c r="I66" s="35"/>
      <c r="J66" s="36"/>
    </row>
    <row r="67" spans="1:10" ht="23.25" customHeight="1">
      <c r="A67" s="51" t="s">
        <v>96</v>
      </c>
      <c r="B67" s="98"/>
      <c r="C67" s="4"/>
      <c r="D67" s="34">
        <v>6405</v>
      </c>
      <c r="E67" s="57"/>
      <c r="F67" s="34">
        <v>6405</v>
      </c>
      <c r="G67" s="57"/>
      <c r="H67" s="35">
        <v>0</v>
      </c>
      <c r="I67" s="35"/>
      <c r="J67" s="35">
        <v>0</v>
      </c>
    </row>
    <row r="68" spans="1:10" ht="23.25" customHeight="1">
      <c r="A68" s="14" t="s">
        <v>40</v>
      </c>
      <c r="B68" s="98"/>
      <c r="C68" s="4"/>
      <c r="D68" s="53"/>
      <c r="E68" s="57"/>
      <c r="F68" s="35"/>
      <c r="G68" s="57"/>
      <c r="H68" s="57"/>
      <c r="I68" s="35"/>
      <c r="J68" s="34"/>
    </row>
    <row r="69" spans="1:10" ht="23.25" customHeight="1">
      <c r="A69" s="46" t="s">
        <v>64</v>
      </c>
      <c r="B69" s="98"/>
      <c r="C69" s="4"/>
      <c r="D69" s="53"/>
      <c r="E69" s="57"/>
      <c r="F69" s="35"/>
      <c r="G69" s="57"/>
      <c r="H69" s="57"/>
      <c r="I69" s="35"/>
      <c r="J69" s="34"/>
    </row>
    <row r="70" spans="1:10" ht="23.25" customHeight="1">
      <c r="A70" s="46" t="s">
        <v>120</v>
      </c>
      <c r="B70" s="98"/>
      <c r="C70" s="4"/>
      <c r="D70" s="35">
        <v>19900</v>
      </c>
      <c r="E70" s="57"/>
      <c r="F70" s="35">
        <v>19900</v>
      </c>
      <c r="G70" s="57"/>
      <c r="H70" s="53">
        <v>19900</v>
      </c>
      <c r="I70" s="35"/>
      <c r="J70" s="35">
        <v>19900</v>
      </c>
    </row>
    <row r="71" spans="1:10" ht="23.25" customHeight="1">
      <c r="A71" s="46" t="s">
        <v>86</v>
      </c>
      <c r="B71" s="4"/>
      <c r="C71" s="4"/>
      <c r="D71" s="80">
        <v>429830</v>
      </c>
      <c r="E71" s="57"/>
      <c r="F71" s="59">
        <v>406354</v>
      </c>
      <c r="G71" s="57"/>
      <c r="H71" s="82">
        <v>379534</v>
      </c>
      <c r="I71" s="35"/>
      <c r="J71" s="132">
        <v>359917</v>
      </c>
    </row>
    <row r="72" spans="1:10" ht="23.25" customHeight="1">
      <c r="A72" s="18" t="s">
        <v>141</v>
      </c>
      <c r="B72" s="4"/>
      <c r="C72" s="4"/>
      <c r="D72" s="24">
        <f>SUM(D64:D71)</f>
        <v>710959</v>
      </c>
      <c r="E72" s="6"/>
      <c r="F72" s="24">
        <f>SUM(F64:F71)</f>
        <v>687483</v>
      </c>
      <c r="G72" s="24"/>
      <c r="H72" s="24">
        <f>SUM(H64:H71)</f>
        <v>654258</v>
      </c>
      <c r="I72" s="24"/>
      <c r="J72" s="24">
        <f>SUM(J64:J71)</f>
        <v>634641</v>
      </c>
    </row>
    <row r="73" spans="1:10" ht="23.25" customHeight="1">
      <c r="A73" s="14" t="s">
        <v>68</v>
      </c>
      <c r="B73" s="4"/>
      <c r="C73" s="4"/>
      <c r="D73" s="80">
        <v>6449</v>
      </c>
      <c r="E73" s="77"/>
      <c r="F73" s="59">
        <v>6413</v>
      </c>
      <c r="G73" s="86"/>
      <c r="H73" s="45">
        <v>0</v>
      </c>
      <c r="I73" s="97"/>
      <c r="J73" s="45">
        <v>0</v>
      </c>
    </row>
    <row r="74" spans="1:10" ht="23.25" customHeight="1">
      <c r="A74" s="18" t="s">
        <v>18</v>
      </c>
      <c r="B74" s="4"/>
      <c r="C74" s="4"/>
      <c r="D74" s="31">
        <f>SUM(D72:D73)</f>
        <v>717408</v>
      </c>
      <c r="E74" s="6"/>
      <c r="F74" s="31">
        <f>SUM(F72:F73)</f>
        <v>693896</v>
      </c>
      <c r="G74" s="24"/>
      <c r="H74" s="31">
        <f>SUM(H72:H73)</f>
        <v>654258</v>
      </c>
      <c r="I74" s="24"/>
      <c r="J74" s="31">
        <f>SUM(J72:J73)</f>
        <v>634641</v>
      </c>
    </row>
    <row r="75" spans="1:10" ht="23.25" customHeight="1">
      <c r="A75" s="18"/>
      <c r="B75" s="4"/>
      <c r="C75" s="4"/>
      <c r="D75" s="27"/>
      <c r="E75" s="6"/>
      <c r="F75" s="27"/>
      <c r="G75" s="24"/>
      <c r="H75" s="27"/>
      <c r="I75" s="24"/>
      <c r="J75" s="27"/>
    </row>
    <row r="76" spans="1:10" ht="23.25" customHeight="1" thickBot="1">
      <c r="A76" s="18" t="s">
        <v>19</v>
      </c>
      <c r="B76" s="4"/>
      <c r="C76" s="4"/>
      <c r="D76" s="30">
        <f>D74+D51</f>
        <v>817685</v>
      </c>
      <c r="E76" s="6"/>
      <c r="F76" s="30">
        <f>F74+F51</f>
        <v>786451</v>
      </c>
      <c r="G76" s="24"/>
      <c r="H76" s="30">
        <f>H74+H51</f>
        <v>754128</v>
      </c>
      <c r="I76" s="24"/>
      <c r="J76" s="30">
        <f>J74+J51</f>
        <v>727319</v>
      </c>
    </row>
    <row r="77" spans="1:10" ht="23.25" customHeight="1" thickTop="1">
      <c r="A77" s="100"/>
      <c r="B77" s="4"/>
      <c r="C77" s="4"/>
      <c r="D77" s="55">
        <f>D28-D76</f>
        <v>0</v>
      </c>
      <c r="F77" s="55">
        <f>F28-F76</f>
        <v>0</v>
      </c>
      <c r="H77" s="55">
        <f>H28-H76</f>
        <v>0</v>
      </c>
      <c r="J77" s="55">
        <f>J28-J76</f>
        <v>0</v>
      </c>
    </row>
  </sheetData>
  <mergeCells count="9">
    <mergeCell ref="D60:J60"/>
    <mergeCell ref="D37:J37"/>
    <mergeCell ref="D56:F56"/>
    <mergeCell ref="H56:J56"/>
    <mergeCell ref="D4:F4"/>
    <mergeCell ref="H4:J4"/>
    <mergeCell ref="D8:J8"/>
    <mergeCell ref="D33:F33"/>
    <mergeCell ref="H33:J33"/>
  </mergeCells>
  <pageMargins left="0.7" right="0.7" top="0.48" bottom="0.5" header="0.5" footer="0.5"/>
  <pageSetup paperSize="9" scale="93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view="pageBreakPreview" zoomScale="85" zoomScaleNormal="90" zoomScaleSheetLayoutView="85" workbookViewId="0">
      <selection activeCell="D14" sqref="D14"/>
    </sheetView>
  </sheetViews>
  <sheetFormatPr defaultRowHeight="23.25" customHeight="1"/>
  <cols>
    <col min="1" max="1" width="45.85546875" style="14" customWidth="1"/>
    <col min="2" max="2" width="8.28515625" style="5" customWidth="1"/>
    <col min="3" max="3" width="1.42578125" style="5" customWidth="1"/>
    <col min="4" max="4" width="11.28515625" style="35" customWidth="1"/>
    <col min="5" max="5" width="1.42578125" style="5" customWidth="1"/>
    <col min="6" max="6" width="11.28515625" style="5" customWidth="1"/>
    <col min="7" max="7" width="1.42578125" style="5" customWidth="1"/>
    <col min="8" max="8" width="11.28515625" style="35" customWidth="1"/>
    <col min="9" max="9" width="1.42578125" style="5" customWidth="1"/>
    <col min="10" max="10" width="11.28515625" style="22" customWidth="1"/>
    <col min="11" max="11" width="14.5703125" style="5" bestFit="1" customWidth="1"/>
    <col min="12" max="12" width="11" style="5" bestFit="1" customWidth="1"/>
    <col min="13" max="13" width="11.28515625" style="5" bestFit="1" customWidth="1"/>
    <col min="14" max="14" width="11" style="5" bestFit="1" customWidth="1"/>
    <col min="15" max="16384" width="9.140625" style="5"/>
  </cols>
  <sheetData>
    <row r="1" spans="1:14" ht="23.25" customHeight="1">
      <c r="A1" s="9" t="s">
        <v>39</v>
      </c>
      <c r="B1" s="2"/>
      <c r="C1" s="2"/>
      <c r="D1" s="136"/>
      <c r="E1" s="3"/>
      <c r="F1" s="3"/>
      <c r="G1" s="3"/>
      <c r="H1" s="136"/>
      <c r="I1" s="3"/>
      <c r="J1" s="23"/>
      <c r="K1" s="55"/>
      <c r="L1" s="55"/>
      <c r="M1" s="55"/>
      <c r="N1" s="55"/>
    </row>
    <row r="2" spans="1:14" ht="23.25" customHeight="1">
      <c r="A2" s="9" t="s">
        <v>81</v>
      </c>
      <c r="B2" s="2"/>
      <c r="C2" s="2"/>
      <c r="D2" s="136"/>
      <c r="E2" s="3"/>
      <c r="F2" s="3"/>
      <c r="G2" s="3"/>
      <c r="H2" s="136"/>
      <c r="I2" s="3"/>
      <c r="J2" s="23"/>
    </row>
    <row r="3" spans="1:14" ht="9.75" customHeight="1">
      <c r="A3" s="9"/>
      <c r="B3" s="20"/>
      <c r="C3" s="20"/>
      <c r="D3" s="141"/>
      <c r="E3" s="20"/>
      <c r="F3" s="20"/>
      <c r="G3" s="3"/>
      <c r="H3" s="136"/>
      <c r="I3" s="3"/>
      <c r="J3" s="23"/>
    </row>
    <row r="4" spans="1:14" ht="21.75" customHeight="1">
      <c r="B4" s="2"/>
      <c r="C4" s="2"/>
      <c r="D4" s="163" t="s">
        <v>47</v>
      </c>
      <c r="E4" s="163"/>
      <c r="F4" s="163"/>
      <c r="G4" s="3"/>
      <c r="H4" s="163" t="s">
        <v>50</v>
      </c>
      <c r="I4" s="163"/>
      <c r="J4" s="163"/>
    </row>
    <row r="5" spans="1:14" ht="21.75" customHeight="1">
      <c r="B5" s="2"/>
      <c r="C5" s="2"/>
      <c r="D5" s="164" t="s">
        <v>82</v>
      </c>
      <c r="E5" s="165"/>
      <c r="F5" s="165"/>
      <c r="G5" s="3"/>
      <c r="H5" s="164" t="s">
        <v>82</v>
      </c>
      <c r="I5" s="165"/>
      <c r="J5" s="165"/>
    </row>
    <row r="6" spans="1:14" ht="21.75" customHeight="1">
      <c r="B6" s="2"/>
      <c r="C6" s="2"/>
      <c r="D6" s="164" t="s">
        <v>89</v>
      </c>
      <c r="E6" s="165"/>
      <c r="F6" s="165"/>
      <c r="G6" s="3"/>
      <c r="H6" s="164" t="s">
        <v>89</v>
      </c>
      <c r="I6" s="165"/>
      <c r="J6" s="165"/>
    </row>
    <row r="7" spans="1:14" ht="21.75" customHeight="1">
      <c r="B7" s="4" t="s">
        <v>1</v>
      </c>
      <c r="C7" s="4"/>
      <c r="D7" s="2">
        <v>2561</v>
      </c>
      <c r="E7" s="2"/>
      <c r="F7" s="2">
        <v>2560</v>
      </c>
      <c r="G7" s="2"/>
      <c r="H7" s="2">
        <v>2561</v>
      </c>
      <c r="I7" s="2"/>
      <c r="J7" s="2">
        <v>2560</v>
      </c>
    </row>
    <row r="8" spans="1:14" ht="18" customHeight="1">
      <c r="A8" s="10"/>
      <c r="B8" s="4"/>
      <c r="C8" s="4"/>
      <c r="D8" s="162" t="s">
        <v>80</v>
      </c>
      <c r="E8" s="162"/>
      <c r="F8" s="162"/>
      <c r="G8" s="162"/>
      <c r="H8" s="162"/>
      <c r="I8" s="162"/>
      <c r="J8" s="162"/>
    </row>
    <row r="9" spans="1:14" ht="21.75" customHeight="1">
      <c r="A9" s="17" t="s">
        <v>20</v>
      </c>
      <c r="B9" s="4"/>
      <c r="C9" s="4"/>
      <c r="E9" s="63"/>
      <c r="F9" s="63"/>
      <c r="G9" s="63"/>
      <c r="I9" s="63"/>
      <c r="J9" s="63"/>
    </row>
    <row r="10" spans="1:14" ht="21.75" customHeight="1">
      <c r="A10" s="14" t="s">
        <v>41</v>
      </c>
      <c r="B10" s="4" t="s">
        <v>93</v>
      </c>
      <c r="C10" s="4"/>
      <c r="D10" s="35">
        <v>128249</v>
      </c>
      <c r="E10" s="39"/>
      <c r="F10" s="39">
        <v>123715</v>
      </c>
      <c r="G10" s="39"/>
      <c r="H10" s="35">
        <v>117880</v>
      </c>
      <c r="I10" s="39"/>
      <c r="J10" s="39">
        <v>113122</v>
      </c>
    </row>
    <row r="11" spans="1:14" ht="21.75" customHeight="1">
      <c r="A11" s="14" t="s">
        <v>21</v>
      </c>
      <c r="B11" s="4">
        <v>3</v>
      </c>
      <c r="C11" s="4"/>
      <c r="D11" s="35">
        <v>5931</v>
      </c>
      <c r="E11" s="39"/>
      <c r="F11" s="39">
        <f>4657+76</f>
        <v>4733</v>
      </c>
      <c r="G11" s="39"/>
      <c r="H11" s="35">
        <v>6955</v>
      </c>
      <c r="I11" s="39"/>
      <c r="J11" s="39">
        <f>6420+76</f>
        <v>6496</v>
      </c>
    </row>
    <row r="12" spans="1:14" ht="21.75" customHeight="1">
      <c r="A12" s="18" t="s">
        <v>22</v>
      </c>
      <c r="B12" s="4"/>
      <c r="C12" s="4"/>
      <c r="D12" s="25">
        <f>SUM(D10:D11)</f>
        <v>134180</v>
      </c>
      <c r="E12" s="41"/>
      <c r="F12" s="40">
        <f>SUM(F10:F11)</f>
        <v>128448</v>
      </c>
      <c r="G12" s="42"/>
      <c r="H12" s="25">
        <f>SUM(H10:H11)</f>
        <v>124835</v>
      </c>
      <c r="I12" s="42"/>
      <c r="J12" s="40">
        <f>SUM(J10:J11)</f>
        <v>119618</v>
      </c>
    </row>
    <row r="13" spans="1:14" ht="14.25" customHeight="1">
      <c r="A13" s="19"/>
      <c r="B13" s="4"/>
      <c r="C13" s="4"/>
      <c r="E13" s="63"/>
      <c r="F13" s="39"/>
      <c r="G13" s="39"/>
      <c r="I13" s="39"/>
      <c r="J13" s="39"/>
    </row>
    <row r="14" spans="1:14" ht="21.75" customHeight="1">
      <c r="A14" s="17" t="s">
        <v>23</v>
      </c>
      <c r="B14" s="4"/>
      <c r="C14" s="4"/>
      <c r="E14" s="63"/>
      <c r="F14" s="39"/>
      <c r="G14" s="39"/>
      <c r="I14" s="39"/>
      <c r="J14" s="39"/>
    </row>
    <row r="15" spans="1:14" ht="21.75" customHeight="1">
      <c r="A15" s="14" t="s">
        <v>42</v>
      </c>
      <c r="B15" s="4">
        <v>3</v>
      </c>
      <c r="C15" s="4"/>
      <c r="D15" s="35">
        <v>95606</v>
      </c>
      <c r="E15" s="39">
        <v>272779205</v>
      </c>
      <c r="F15" s="39">
        <v>90312</v>
      </c>
      <c r="G15" s="39"/>
      <c r="H15" s="35">
        <v>92281</v>
      </c>
      <c r="I15" s="39"/>
      <c r="J15" s="39">
        <v>88302</v>
      </c>
    </row>
    <row r="16" spans="1:14" ht="21.75" customHeight="1">
      <c r="A16" s="51" t="s">
        <v>112</v>
      </c>
      <c r="B16" s="4"/>
      <c r="C16" s="4"/>
      <c r="D16" s="35">
        <v>662</v>
      </c>
      <c r="E16" s="39"/>
      <c r="F16" s="39">
        <v>754</v>
      </c>
      <c r="G16" s="39"/>
      <c r="H16" s="35">
        <v>440</v>
      </c>
      <c r="I16" s="39"/>
      <c r="J16" s="39">
        <v>493</v>
      </c>
    </row>
    <row r="17" spans="1:13" ht="21.75" customHeight="1">
      <c r="A17" s="14" t="s">
        <v>56</v>
      </c>
      <c r="B17" s="4">
        <v>3</v>
      </c>
      <c r="C17" s="4"/>
      <c r="D17" s="106">
        <v>10094</v>
      </c>
      <c r="E17" s="63"/>
      <c r="F17" s="90">
        <v>10085</v>
      </c>
      <c r="G17" s="63"/>
      <c r="H17" s="35">
        <v>7523</v>
      </c>
      <c r="I17" s="63"/>
      <c r="J17" s="39">
        <v>7593</v>
      </c>
    </row>
    <row r="18" spans="1:13" ht="21.75" customHeight="1">
      <c r="A18" s="14" t="s">
        <v>57</v>
      </c>
      <c r="B18" s="4"/>
      <c r="C18" s="4"/>
      <c r="D18" s="35">
        <v>75</v>
      </c>
      <c r="E18" s="39"/>
      <c r="F18" s="39">
        <v>27</v>
      </c>
      <c r="G18" s="39"/>
      <c r="H18" s="35">
        <v>57</v>
      </c>
      <c r="I18" s="39"/>
      <c r="J18" s="35">
        <v>16</v>
      </c>
    </row>
    <row r="19" spans="1:13" ht="21.75" customHeight="1">
      <c r="A19" s="18" t="s">
        <v>24</v>
      </c>
      <c r="B19" s="4"/>
      <c r="C19" s="4"/>
      <c r="D19" s="25">
        <f>SUM(D15:D18)</f>
        <v>106437</v>
      </c>
      <c r="E19" s="41"/>
      <c r="F19" s="40">
        <f>SUM(F15:F18)</f>
        <v>101178</v>
      </c>
      <c r="G19" s="42"/>
      <c r="H19" s="25">
        <f>SUM(H15:H18)</f>
        <v>100301</v>
      </c>
      <c r="I19" s="42"/>
      <c r="J19" s="40">
        <f>SUM(J15:J18)</f>
        <v>96404</v>
      </c>
    </row>
    <row r="20" spans="1:13" ht="14.25" customHeight="1">
      <c r="A20" s="19"/>
      <c r="B20" s="4"/>
      <c r="C20" s="4"/>
      <c r="E20" s="63"/>
      <c r="F20" s="39"/>
      <c r="G20" s="39"/>
      <c r="I20" s="39"/>
      <c r="J20" s="39"/>
    </row>
    <row r="21" spans="1:13" ht="21.75" customHeight="1">
      <c r="A21" s="51" t="s">
        <v>100</v>
      </c>
      <c r="B21" s="4">
        <v>5</v>
      </c>
      <c r="C21" s="4"/>
      <c r="D21" s="59">
        <v>1698</v>
      </c>
      <c r="E21" s="63"/>
      <c r="F21" s="62">
        <v>235</v>
      </c>
      <c r="G21" s="63"/>
      <c r="H21" s="45">
        <v>0</v>
      </c>
      <c r="I21" s="91"/>
      <c r="J21" s="45">
        <v>0</v>
      </c>
    </row>
    <row r="22" spans="1:13" ht="21.75" customHeight="1">
      <c r="A22" s="18" t="s">
        <v>58</v>
      </c>
      <c r="B22" s="4"/>
      <c r="C22" s="4"/>
      <c r="D22" s="24">
        <f>D12-D19+D21</f>
        <v>29441</v>
      </c>
      <c r="E22" s="41"/>
      <c r="F22" s="41">
        <f>F12-F19+F21</f>
        <v>27505</v>
      </c>
      <c r="G22" s="41"/>
      <c r="H22" s="24">
        <f>H12-H19+H21</f>
        <v>24534</v>
      </c>
      <c r="I22" s="41"/>
      <c r="J22" s="41">
        <f>J12-J19+J21</f>
        <v>23214</v>
      </c>
    </row>
    <row r="23" spans="1:13" ht="21.75" customHeight="1">
      <c r="A23" s="14" t="s">
        <v>69</v>
      </c>
      <c r="B23" s="4"/>
      <c r="C23" s="4"/>
      <c r="D23" s="105">
        <v>-5929</v>
      </c>
      <c r="E23" s="63"/>
      <c r="F23" s="62">
        <v>-5439</v>
      </c>
      <c r="G23" s="63"/>
      <c r="H23" s="35">
        <v>-4917</v>
      </c>
      <c r="I23" s="63"/>
      <c r="J23" s="39">
        <v>-4654</v>
      </c>
    </row>
    <row r="24" spans="1:13" ht="21.75" customHeight="1">
      <c r="A24" s="18" t="s">
        <v>90</v>
      </c>
      <c r="B24" s="4"/>
      <c r="C24" s="4"/>
      <c r="D24" s="25">
        <f>D22+D23</f>
        <v>23512</v>
      </c>
      <c r="E24" s="41"/>
      <c r="F24" s="25">
        <f>F22+F23</f>
        <v>22066</v>
      </c>
      <c r="G24" s="41"/>
      <c r="H24" s="25">
        <f>H22+H23</f>
        <v>19617</v>
      </c>
      <c r="I24" s="41"/>
      <c r="J24" s="25">
        <f>J22+J23</f>
        <v>18560</v>
      </c>
    </row>
    <row r="25" spans="1:13" ht="7.5" customHeight="1">
      <c r="A25" s="18"/>
      <c r="B25" s="4"/>
      <c r="C25" s="4"/>
      <c r="D25" s="27"/>
      <c r="E25" s="109"/>
      <c r="F25" s="108"/>
      <c r="G25" s="109"/>
      <c r="H25" s="27"/>
      <c r="I25" s="109"/>
      <c r="J25" s="108"/>
    </row>
    <row r="26" spans="1:13" s="116" customFormat="1" ht="21.75" customHeight="1">
      <c r="A26" s="18"/>
      <c r="B26" s="113"/>
      <c r="C26" s="113"/>
      <c r="D26" s="26"/>
      <c r="E26" s="115"/>
      <c r="F26" s="114"/>
      <c r="G26" s="115"/>
      <c r="H26" s="114"/>
      <c r="I26" s="115"/>
      <c r="J26" s="114"/>
      <c r="K26" s="115"/>
      <c r="L26" s="114"/>
    </row>
    <row r="27" spans="1:13" s="116" customFormat="1" ht="21.75" customHeight="1">
      <c r="A27" s="148" t="s">
        <v>129</v>
      </c>
      <c r="B27" s="113"/>
      <c r="C27" s="113"/>
      <c r="D27" s="45">
        <v>0</v>
      </c>
      <c r="E27" s="127"/>
      <c r="F27" s="159">
        <v>0</v>
      </c>
      <c r="G27" s="121"/>
      <c r="H27" s="159">
        <v>0</v>
      </c>
      <c r="I27" s="121"/>
      <c r="J27" s="159">
        <v>0</v>
      </c>
      <c r="K27" s="5"/>
      <c r="L27" s="5"/>
      <c r="M27" s="119"/>
    </row>
    <row r="28" spans="1:13" s="116" customFormat="1" ht="7.5" customHeight="1">
      <c r="A28" s="117"/>
      <c r="B28" s="113"/>
      <c r="C28" s="113"/>
      <c r="D28" s="67"/>
      <c r="E28" s="118"/>
      <c r="F28" s="120"/>
      <c r="G28" s="121"/>
      <c r="H28" s="120"/>
      <c r="I28" s="121"/>
      <c r="J28" s="120"/>
      <c r="K28" s="5"/>
      <c r="L28" s="5"/>
    </row>
    <row r="29" spans="1:13" s="116" customFormat="1" ht="21.75" customHeight="1" thickBot="1">
      <c r="A29" s="117" t="s">
        <v>130</v>
      </c>
      <c r="B29" s="113"/>
      <c r="C29" s="113"/>
      <c r="D29" s="94">
        <f>D24+D27</f>
        <v>23512</v>
      </c>
      <c r="E29" s="118"/>
      <c r="F29" s="122">
        <f>F24+F27</f>
        <v>22066</v>
      </c>
      <c r="G29" s="115"/>
      <c r="H29" s="122">
        <f>H24+H27</f>
        <v>19617</v>
      </c>
      <c r="I29" s="115"/>
      <c r="J29" s="122">
        <f>J24+J27</f>
        <v>18560</v>
      </c>
      <c r="K29" s="5"/>
      <c r="L29" s="5"/>
    </row>
    <row r="30" spans="1:13" s="116" customFormat="1" ht="7.5" customHeight="1" thickTop="1">
      <c r="A30" s="117"/>
      <c r="B30" s="113"/>
      <c r="C30" s="113"/>
      <c r="D30" s="67"/>
      <c r="E30" s="118"/>
      <c r="F30" s="120"/>
      <c r="G30" s="121"/>
      <c r="H30" s="120"/>
      <c r="I30" s="121"/>
      <c r="J30" s="120"/>
      <c r="K30" s="5"/>
      <c r="L30" s="5"/>
    </row>
    <row r="31" spans="1:13" ht="21.75" customHeight="1">
      <c r="A31" s="18" t="s">
        <v>132</v>
      </c>
      <c r="B31" s="4"/>
      <c r="C31" s="4"/>
      <c r="D31" s="27"/>
      <c r="E31" s="41"/>
      <c r="F31" s="101"/>
      <c r="G31" s="41"/>
      <c r="H31" s="27"/>
      <c r="I31" s="41"/>
      <c r="J31" s="101"/>
    </row>
    <row r="32" spans="1:13" ht="21.75" customHeight="1">
      <c r="A32" s="46" t="s">
        <v>142</v>
      </c>
      <c r="B32" s="4"/>
      <c r="C32" s="4"/>
      <c r="D32" s="134">
        <f>D34-D33</f>
        <v>23476</v>
      </c>
      <c r="E32" s="103"/>
      <c r="F32" s="102">
        <f>F34-F33</f>
        <v>21983</v>
      </c>
      <c r="G32" s="103"/>
      <c r="H32" s="134">
        <f>H34-H33</f>
        <v>19617</v>
      </c>
      <c r="I32" s="102"/>
      <c r="J32" s="102">
        <f>J34-J33</f>
        <v>18560</v>
      </c>
    </row>
    <row r="33" spans="1:12" ht="21.75" customHeight="1">
      <c r="A33" s="46" t="s">
        <v>87</v>
      </c>
      <c r="B33" s="4"/>
      <c r="C33" s="4"/>
      <c r="D33" s="105">
        <v>36</v>
      </c>
      <c r="E33" s="103"/>
      <c r="F33" s="104">
        <v>83</v>
      </c>
      <c r="G33" s="103"/>
      <c r="H33" s="105">
        <v>0</v>
      </c>
      <c r="I33" s="106"/>
      <c r="J33" s="105">
        <v>0</v>
      </c>
    </row>
    <row r="34" spans="1:12" ht="21.75" customHeight="1" thickBot="1">
      <c r="A34" s="18" t="s">
        <v>90</v>
      </c>
      <c r="B34" s="4"/>
      <c r="C34" s="4"/>
      <c r="D34" s="70">
        <f>D24</f>
        <v>23512</v>
      </c>
      <c r="E34" s="41"/>
      <c r="F34" s="43">
        <f>F24</f>
        <v>22066</v>
      </c>
      <c r="G34" s="41"/>
      <c r="H34" s="70">
        <f>H24</f>
        <v>19617</v>
      </c>
      <c r="I34" s="41"/>
      <c r="J34" s="43">
        <f>J24</f>
        <v>18560</v>
      </c>
    </row>
    <row r="35" spans="1:12" s="116" customFormat="1" ht="7.5" customHeight="1" thickTop="1">
      <c r="A35" s="117"/>
      <c r="B35" s="113"/>
      <c r="C35" s="113"/>
      <c r="D35" s="67"/>
      <c r="E35" s="118"/>
      <c r="F35" s="120"/>
      <c r="G35" s="121"/>
      <c r="H35" s="120"/>
      <c r="I35" s="121"/>
      <c r="J35" s="120"/>
      <c r="K35" s="5"/>
      <c r="L35" s="5"/>
    </row>
    <row r="36" spans="1:12" s="116" customFormat="1" ht="21.75" customHeight="1">
      <c r="A36" s="123" t="s">
        <v>131</v>
      </c>
      <c r="B36" s="124"/>
      <c r="C36" s="124"/>
      <c r="D36" s="142"/>
      <c r="E36" s="125"/>
      <c r="F36" s="126"/>
      <c r="G36" s="121"/>
      <c r="H36" s="137"/>
      <c r="I36" s="121"/>
      <c r="J36" s="127"/>
      <c r="K36" s="121"/>
      <c r="L36" s="5"/>
    </row>
    <row r="37" spans="1:12" s="116" customFormat="1" ht="21.75" customHeight="1">
      <c r="A37" s="46" t="s">
        <v>142</v>
      </c>
      <c r="B37" s="124"/>
      <c r="C37" s="124"/>
      <c r="D37" s="36">
        <f>D32</f>
        <v>23476</v>
      </c>
      <c r="E37" s="125"/>
      <c r="F37" s="128">
        <f>F32</f>
        <v>21983</v>
      </c>
      <c r="G37" s="121"/>
      <c r="H37" s="128">
        <f>H29</f>
        <v>19617</v>
      </c>
      <c r="I37" s="128"/>
      <c r="J37" s="128">
        <f>J29</f>
        <v>18560</v>
      </c>
      <c r="K37" s="128"/>
      <c r="L37" s="5"/>
    </row>
    <row r="38" spans="1:12" s="116" customFormat="1" ht="21.75" customHeight="1">
      <c r="A38" s="46" t="s">
        <v>87</v>
      </c>
      <c r="B38" s="124"/>
      <c r="C38" s="124"/>
      <c r="D38" s="45">
        <f>D33</f>
        <v>36</v>
      </c>
      <c r="E38" s="125"/>
      <c r="F38" s="129">
        <f>F33</f>
        <v>83</v>
      </c>
      <c r="G38" s="121"/>
      <c r="H38" s="129">
        <v>0</v>
      </c>
      <c r="I38" s="130"/>
      <c r="J38" s="129">
        <v>0</v>
      </c>
      <c r="K38" s="130"/>
      <c r="L38" s="5"/>
    </row>
    <row r="39" spans="1:12" s="116" customFormat="1" ht="21.75" customHeight="1" thickBot="1">
      <c r="A39" s="123" t="s">
        <v>130</v>
      </c>
      <c r="B39" s="124"/>
      <c r="C39" s="124"/>
      <c r="D39" s="94">
        <f>SUM(D37:D38)</f>
        <v>23512</v>
      </c>
      <c r="E39" s="118"/>
      <c r="F39" s="122">
        <f>SUM(F37:F38)</f>
        <v>22066</v>
      </c>
      <c r="G39" s="115"/>
      <c r="H39" s="122">
        <f>SUM(H37:H38)</f>
        <v>19617</v>
      </c>
      <c r="I39" s="118"/>
      <c r="J39" s="122">
        <f>SUM(J37:J38)</f>
        <v>18560</v>
      </c>
      <c r="K39" s="115"/>
      <c r="L39" s="5"/>
    </row>
    <row r="40" spans="1:12" ht="14.25" customHeight="1" thickTop="1">
      <c r="A40" s="18"/>
      <c r="B40" s="4"/>
      <c r="C40" s="4"/>
      <c r="D40" s="27"/>
      <c r="E40" s="41"/>
      <c r="F40" s="101"/>
      <c r="G40" s="41"/>
      <c r="H40" s="27"/>
      <c r="I40" s="41"/>
      <c r="J40" s="101"/>
    </row>
    <row r="41" spans="1:12" ht="26.25" customHeight="1" thickBot="1">
      <c r="A41" s="18" t="s">
        <v>70</v>
      </c>
      <c r="B41" s="4"/>
      <c r="C41" s="4"/>
      <c r="D41" s="138">
        <f>D32/199000</f>
        <v>0.11796984924623116</v>
      </c>
      <c r="E41" s="41"/>
      <c r="F41" s="107">
        <f>F32/199000</f>
        <v>0.11046733668341709</v>
      </c>
      <c r="G41" s="41"/>
      <c r="H41" s="139">
        <f>H32/199000</f>
        <v>9.8577889447236181E-2</v>
      </c>
      <c r="I41" s="41"/>
      <c r="J41" s="107">
        <f>J32/199000</f>
        <v>9.3266331658291457E-2</v>
      </c>
    </row>
    <row r="42" spans="1:12" ht="21.75" customHeight="1" thickTop="1">
      <c r="A42" s="18"/>
      <c r="B42" s="4"/>
      <c r="C42" s="4"/>
      <c r="D42" s="27"/>
      <c r="E42" s="41"/>
      <c r="F42" s="101"/>
      <c r="G42" s="41"/>
      <c r="H42" s="27"/>
      <c r="I42" s="41"/>
      <c r="J42" s="101"/>
    </row>
    <row r="43" spans="1:12" ht="6.75" customHeight="1">
      <c r="A43" s="18"/>
      <c r="B43" s="4"/>
      <c r="C43" s="4"/>
      <c r="D43" s="27"/>
      <c r="E43" s="41"/>
      <c r="F43" s="92"/>
      <c r="G43" s="42"/>
      <c r="H43" s="27"/>
      <c r="I43" s="42"/>
      <c r="J43" s="92"/>
    </row>
  </sheetData>
  <mergeCells count="7">
    <mergeCell ref="D6:F6"/>
    <mergeCell ref="H6:J6"/>
    <mergeCell ref="D8:J8"/>
    <mergeCell ref="D4:F4"/>
    <mergeCell ref="H4:J4"/>
    <mergeCell ref="D5:F5"/>
    <mergeCell ref="H5:J5"/>
  </mergeCells>
  <pageMargins left="0.70866141732283505" right="0.70866141732283505" top="0.47244094488188998" bottom="0.511811023622047" header="0.511811023622047" footer="0.511811023622047"/>
  <pageSetup paperSize="9" scale="92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P29"/>
  <sheetViews>
    <sheetView showGridLines="0" view="pageBreakPreview" zoomScaleNormal="100" zoomScaleSheetLayoutView="100" workbookViewId="0">
      <selection activeCell="A18" sqref="A18"/>
    </sheetView>
  </sheetViews>
  <sheetFormatPr defaultRowHeight="23.25" customHeight="1"/>
  <cols>
    <col min="1" max="1" width="45.42578125" style="15" customWidth="1"/>
    <col min="2" max="2" width="11.85546875" style="12" customWidth="1"/>
    <col min="3" max="3" width="1.28515625" style="12" customWidth="1"/>
    <col min="4" max="4" width="12.7109375" style="12" customWidth="1"/>
    <col min="5" max="5" width="1.28515625" style="12" customWidth="1"/>
    <col min="6" max="6" width="13.7109375" style="12" customWidth="1"/>
    <col min="7" max="7" width="1.28515625" style="12" customWidth="1"/>
    <col min="8" max="8" width="10.7109375" style="12" customWidth="1"/>
    <col min="9" max="9" width="1.28515625" style="12" customWidth="1"/>
    <col min="10" max="10" width="12.42578125" style="12" customWidth="1"/>
    <col min="11" max="11" width="1.28515625" style="12" customWidth="1"/>
    <col min="12" max="12" width="11.7109375" style="12" customWidth="1"/>
    <col min="13" max="13" width="1.28515625" style="12" customWidth="1"/>
    <col min="14" max="14" width="10.42578125" style="12" customWidth="1"/>
    <col min="15" max="15" width="1.28515625" style="12" customWidth="1"/>
    <col min="16" max="16" width="11.85546875" style="12" customWidth="1"/>
    <col min="17" max="17" width="9.140625" style="12"/>
    <col min="18" max="18" width="11.5703125" style="12" bestFit="1" customWidth="1"/>
    <col min="19" max="16384" width="9.140625" style="12"/>
  </cols>
  <sheetData>
    <row r="1" spans="1:16" ht="21.75" customHeight="1">
      <c r="A1" s="9" t="s">
        <v>39</v>
      </c>
    </row>
    <row r="2" spans="1:16" ht="21.75" customHeight="1">
      <c r="A2" s="9" t="s">
        <v>113</v>
      </c>
    </row>
    <row r="3" spans="1:16" ht="18" customHeight="1">
      <c r="A3" s="51"/>
      <c r="B3" s="64"/>
      <c r="C3" s="64"/>
      <c r="D3" s="64"/>
      <c r="E3" s="64"/>
      <c r="F3" s="64"/>
      <c r="G3" s="64"/>
      <c r="H3" s="167" t="s">
        <v>49</v>
      </c>
      <c r="I3" s="167"/>
      <c r="J3" s="167"/>
      <c r="K3" s="64"/>
      <c r="L3" s="64"/>
      <c r="M3" s="64"/>
      <c r="N3" s="64"/>
      <c r="O3" s="64"/>
      <c r="P3" s="64"/>
    </row>
    <row r="4" spans="1:16" ht="18" customHeight="1">
      <c r="A4" s="51"/>
      <c r="B4" s="47"/>
      <c r="C4" s="47"/>
      <c r="D4" s="50"/>
      <c r="E4" s="50"/>
      <c r="F4" s="56" t="s">
        <v>78</v>
      </c>
      <c r="G4" s="3"/>
      <c r="H4" s="166" t="s">
        <v>46</v>
      </c>
      <c r="I4" s="166"/>
      <c r="J4" s="166"/>
      <c r="K4" s="48"/>
      <c r="L4" s="32"/>
      <c r="M4" s="3"/>
      <c r="N4" s="49" t="s">
        <v>27</v>
      </c>
      <c r="O4" s="50"/>
      <c r="P4" s="3"/>
    </row>
    <row r="5" spans="1:16" ht="18" customHeight="1">
      <c r="A5" s="51"/>
      <c r="B5" s="49" t="s">
        <v>17</v>
      </c>
      <c r="C5" s="49"/>
      <c r="D5" s="49"/>
      <c r="E5" s="49"/>
      <c r="F5" s="49" t="s">
        <v>36</v>
      </c>
      <c r="G5" s="47"/>
      <c r="H5" s="49"/>
      <c r="I5" s="47"/>
      <c r="J5" s="49"/>
      <c r="K5" s="49"/>
      <c r="L5" s="49" t="s">
        <v>26</v>
      </c>
      <c r="M5" s="49"/>
      <c r="N5" s="49" t="s">
        <v>71</v>
      </c>
      <c r="O5" s="48"/>
      <c r="P5" s="47"/>
    </row>
    <row r="6" spans="1:16" ht="18" customHeight="1">
      <c r="A6" s="51"/>
      <c r="B6" s="58" t="s">
        <v>72</v>
      </c>
      <c r="C6" s="49"/>
      <c r="D6" s="49" t="s">
        <v>25</v>
      </c>
      <c r="E6" s="49"/>
      <c r="F6" s="49" t="s">
        <v>44</v>
      </c>
      <c r="G6" s="47"/>
      <c r="H6" s="58" t="s">
        <v>134</v>
      </c>
      <c r="I6" s="49"/>
      <c r="J6" s="49"/>
      <c r="K6" s="49"/>
      <c r="L6" s="49" t="s">
        <v>28</v>
      </c>
      <c r="M6" s="49"/>
      <c r="N6" s="49" t="s">
        <v>73</v>
      </c>
      <c r="O6" s="48"/>
      <c r="P6" s="58" t="s">
        <v>26</v>
      </c>
    </row>
    <row r="7" spans="1:16" ht="18" customHeight="1">
      <c r="A7" s="51"/>
      <c r="B7" s="58" t="s">
        <v>74</v>
      </c>
      <c r="C7" s="49"/>
      <c r="D7" s="58" t="s">
        <v>77</v>
      </c>
      <c r="E7" s="49"/>
      <c r="F7" s="49" t="s">
        <v>45</v>
      </c>
      <c r="G7" s="47"/>
      <c r="H7" s="49" t="s">
        <v>63</v>
      </c>
      <c r="I7" s="49"/>
      <c r="J7" s="49" t="s">
        <v>43</v>
      </c>
      <c r="K7" s="49"/>
      <c r="L7" s="49" t="s">
        <v>143</v>
      </c>
      <c r="M7" s="49"/>
      <c r="N7" s="49" t="s">
        <v>75</v>
      </c>
      <c r="O7" s="48"/>
      <c r="P7" s="58" t="s">
        <v>28</v>
      </c>
    </row>
    <row r="8" spans="1:16" ht="18" customHeight="1">
      <c r="A8" s="51"/>
      <c r="B8" s="162" t="s">
        <v>80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</row>
    <row r="9" spans="1:16" ht="21.75" customHeight="1">
      <c r="A9" s="18" t="s">
        <v>97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20.25" customHeight="1">
      <c r="A10" s="18" t="s">
        <v>98</v>
      </c>
      <c r="B10" s="26">
        <v>199000</v>
      </c>
      <c r="C10" s="26"/>
      <c r="D10" s="26">
        <v>55824</v>
      </c>
      <c r="E10" s="26"/>
      <c r="F10" s="26">
        <v>6405</v>
      </c>
      <c r="G10" s="26"/>
      <c r="H10" s="26">
        <v>19900</v>
      </c>
      <c r="I10" s="26"/>
      <c r="J10" s="26">
        <v>344419</v>
      </c>
      <c r="K10" s="26"/>
      <c r="L10" s="26">
        <v>625548</v>
      </c>
      <c r="M10" s="26"/>
      <c r="N10" s="26">
        <v>8136</v>
      </c>
      <c r="O10" s="26"/>
      <c r="P10" s="26">
        <f>SUM(L10:N10)</f>
        <v>633684</v>
      </c>
    </row>
    <row r="11" spans="1:16" s="151" customFormat="1" ht="5.0999999999999996" customHeight="1">
      <c r="A11" s="150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</row>
    <row r="12" spans="1:16" ht="20.25" customHeight="1">
      <c r="A12" s="18" t="s">
        <v>84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ht="20.25" customHeight="1">
      <c r="A13" s="46" t="s">
        <v>144</v>
      </c>
      <c r="B13" s="44">
        <v>0</v>
      </c>
      <c r="C13" s="44"/>
      <c r="D13" s="44">
        <v>0</v>
      </c>
      <c r="E13" s="44"/>
      <c r="F13" s="44">
        <v>0</v>
      </c>
      <c r="G13" s="44"/>
      <c r="H13" s="44">
        <v>0</v>
      </c>
      <c r="I13" s="44"/>
      <c r="J13" s="44">
        <f>'PL-6'!F32</f>
        <v>21983</v>
      </c>
      <c r="K13" s="44"/>
      <c r="L13" s="44">
        <f>SUM(B13:J13)</f>
        <v>21983</v>
      </c>
      <c r="M13" s="44"/>
      <c r="N13" s="44">
        <f>'PL-6'!F33</f>
        <v>83</v>
      </c>
      <c r="O13" s="44"/>
      <c r="P13" s="44">
        <f>SUM(L13:N13)</f>
        <v>22066</v>
      </c>
    </row>
    <row r="14" spans="1:16" ht="20.25" customHeight="1">
      <c r="A14" s="46" t="s">
        <v>145</v>
      </c>
      <c r="B14" s="44">
        <v>0</v>
      </c>
      <c r="C14" s="44"/>
      <c r="D14" s="44">
        <v>0</v>
      </c>
      <c r="E14" s="44"/>
      <c r="F14" s="44">
        <v>0</v>
      </c>
      <c r="G14" s="44"/>
      <c r="H14" s="44">
        <v>0</v>
      </c>
      <c r="I14" s="44"/>
      <c r="J14" s="44">
        <v>0</v>
      </c>
      <c r="K14" s="44"/>
      <c r="L14" s="44">
        <v>0</v>
      </c>
      <c r="M14" s="44"/>
      <c r="N14" s="44">
        <v>0</v>
      </c>
      <c r="O14" s="44"/>
      <c r="P14" s="44">
        <v>0</v>
      </c>
    </row>
    <row r="15" spans="1:16" ht="20.25" customHeight="1">
      <c r="A15" s="18" t="s">
        <v>85</v>
      </c>
      <c r="B15" s="66">
        <f>SUM(B12:B14)</f>
        <v>0</v>
      </c>
      <c r="C15" s="67"/>
      <c r="D15" s="66">
        <f>SUM(D12:D14)</f>
        <v>0</v>
      </c>
      <c r="E15" s="67"/>
      <c r="F15" s="66">
        <f>SUM(F12:F14)</f>
        <v>0</v>
      </c>
      <c r="G15" s="67"/>
      <c r="H15" s="66">
        <f>SUM(H12:H14)</f>
        <v>0</v>
      </c>
      <c r="I15" s="26"/>
      <c r="J15" s="66">
        <f>SUM(J12:J14)</f>
        <v>21983</v>
      </c>
      <c r="K15" s="26"/>
      <c r="L15" s="66">
        <f>SUM(L12:L14)</f>
        <v>21983</v>
      </c>
      <c r="M15" s="26"/>
      <c r="N15" s="66">
        <f>SUM(N12:N14)</f>
        <v>83</v>
      </c>
      <c r="O15" s="26"/>
      <c r="P15" s="66">
        <f>SUM(P12:P14)</f>
        <v>22066</v>
      </c>
    </row>
    <row r="16" spans="1:16" ht="8.25" customHeight="1">
      <c r="A16" s="18"/>
      <c r="B16" s="93"/>
      <c r="C16" s="67"/>
      <c r="D16" s="93"/>
      <c r="E16" s="67"/>
      <c r="F16" s="93"/>
      <c r="G16" s="67"/>
      <c r="H16" s="93"/>
      <c r="I16" s="26"/>
      <c r="J16" s="93"/>
      <c r="K16" s="26"/>
      <c r="L16" s="93"/>
      <c r="M16" s="26"/>
      <c r="N16" s="93"/>
      <c r="O16" s="26"/>
      <c r="P16" s="93"/>
    </row>
    <row r="17" spans="1:16" ht="21" customHeight="1" thickBot="1">
      <c r="A17" s="18" t="s">
        <v>99</v>
      </c>
      <c r="B17" s="94">
        <f>SUM(B10,B15)</f>
        <v>199000</v>
      </c>
      <c r="C17" s="28"/>
      <c r="D17" s="94">
        <f>SUM(D10,D15)</f>
        <v>55824</v>
      </c>
      <c r="E17" s="28"/>
      <c r="F17" s="94">
        <f>SUM(F10,F15)</f>
        <v>6405</v>
      </c>
      <c r="G17" s="28"/>
      <c r="H17" s="94">
        <f>SUM(H10,H15)</f>
        <v>19900</v>
      </c>
      <c r="I17" s="28"/>
      <c r="J17" s="94">
        <f>SUM(J10,J15)</f>
        <v>366402</v>
      </c>
      <c r="K17" s="28"/>
      <c r="L17" s="94">
        <f>SUM(L10,L15)</f>
        <v>647531</v>
      </c>
      <c r="M17" s="28"/>
      <c r="N17" s="94">
        <f>SUM(N10,N15)</f>
        <v>8219</v>
      </c>
      <c r="O17" s="28"/>
      <c r="P17" s="94">
        <f>SUM(P10,P15)</f>
        <v>655750</v>
      </c>
    </row>
    <row r="18" spans="1:16" s="151" customFormat="1" ht="5.0999999999999996" customHeight="1" thickTop="1">
      <c r="A18" s="150"/>
      <c r="F18" s="152"/>
      <c r="G18" s="153"/>
      <c r="H18" s="152"/>
      <c r="I18" s="153"/>
      <c r="J18" s="154"/>
      <c r="K18" s="155"/>
      <c r="L18" s="154"/>
      <c r="M18" s="155"/>
      <c r="N18" s="154"/>
      <c r="O18" s="155"/>
      <c r="P18" s="154"/>
    </row>
    <row r="19" spans="1:16" ht="21" customHeight="1">
      <c r="A19" s="18" t="s">
        <v>121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21" customHeight="1">
      <c r="A20" s="18" t="s">
        <v>122</v>
      </c>
      <c r="B20" s="26">
        <f>'SFP-3-5'!J64</f>
        <v>199000</v>
      </c>
      <c r="C20" s="26"/>
      <c r="D20" s="26">
        <f>D17</f>
        <v>55824</v>
      </c>
      <c r="E20" s="26"/>
      <c r="F20" s="26">
        <f>F17</f>
        <v>6405</v>
      </c>
      <c r="G20" s="26"/>
      <c r="H20" s="26">
        <f>H17</f>
        <v>19900</v>
      </c>
      <c r="I20" s="26"/>
      <c r="J20" s="26">
        <f>'SFP-3-5'!F71</f>
        <v>406354</v>
      </c>
      <c r="K20" s="26"/>
      <c r="L20" s="26">
        <f>SUM(B20:J20)</f>
        <v>687483</v>
      </c>
      <c r="M20" s="26"/>
      <c r="N20" s="26">
        <f>'SFP-3-5'!F73</f>
        <v>6413</v>
      </c>
      <c r="O20" s="26"/>
      <c r="P20" s="26">
        <f>SUM(L20:N20)</f>
        <v>693896</v>
      </c>
    </row>
    <row r="21" spans="1:16" s="151" customFormat="1" ht="5.0999999999999996" customHeight="1">
      <c r="A21" s="150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</row>
    <row r="22" spans="1:16" ht="21" customHeight="1">
      <c r="A22" s="18" t="s">
        <v>84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6" ht="21" customHeight="1">
      <c r="A23" s="46" t="s">
        <v>144</v>
      </c>
      <c r="B23" s="44">
        <v>0</v>
      </c>
      <c r="C23" s="44"/>
      <c r="D23" s="44">
        <v>0</v>
      </c>
      <c r="E23" s="44"/>
      <c r="F23" s="44">
        <v>0</v>
      </c>
      <c r="G23" s="44"/>
      <c r="H23" s="44">
        <v>0</v>
      </c>
      <c r="I23" s="44"/>
      <c r="J23" s="44">
        <f>'PL-6'!D32</f>
        <v>23476</v>
      </c>
      <c r="K23" s="44"/>
      <c r="L23" s="44">
        <f>SUM(B23:J23)</f>
        <v>23476</v>
      </c>
      <c r="M23" s="44"/>
      <c r="N23" s="44">
        <f>'PL-6'!D33</f>
        <v>36</v>
      </c>
      <c r="O23" s="44"/>
      <c r="P23" s="44">
        <f>SUM(L23:N23)</f>
        <v>23512</v>
      </c>
    </row>
    <row r="24" spans="1:16" ht="21" customHeight="1">
      <c r="A24" s="46" t="s">
        <v>145</v>
      </c>
      <c r="B24" s="44">
        <v>0</v>
      </c>
      <c r="C24" s="44"/>
      <c r="D24" s="44">
        <v>0</v>
      </c>
      <c r="E24" s="44"/>
      <c r="F24" s="44">
        <v>0</v>
      </c>
      <c r="G24" s="44"/>
      <c r="H24" s="44">
        <v>0</v>
      </c>
      <c r="I24" s="44"/>
      <c r="J24" s="44">
        <v>0</v>
      </c>
      <c r="K24" s="44"/>
      <c r="L24" s="44">
        <v>0</v>
      </c>
      <c r="M24" s="44"/>
      <c r="N24" s="44">
        <v>0</v>
      </c>
      <c r="O24" s="44"/>
      <c r="P24" s="44">
        <v>0</v>
      </c>
    </row>
    <row r="25" spans="1:16" ht="21" customHeight="1">
      <c r="A25" s="18" t="s">
        <v>85</v>
      </c>
      <c r="B25" s="66">
        <f>SUM(B22:B24)</f>
        <v>0</v>
      </c>
      <c r="C25" s="67"/>
      <c r="D25" s="66">
        <f>SUM(D22:D24)</f>
        <v>0</v>
      </c>
      <c r="E25" s="67"/>
      <c r="F25" s="66">
        <f>SUM(F22:F24)</f>
        <v>0</v>
      </c>
      <c r="G25" s="67"/>
      <c r="H25" s="66">
        <f>SUM(H22:H24)</f>
        <v>0</v>
      </c>
      <c r="I25" s="26"/>
      <c r="J25" s="66">
        <f>SUM(J22:J24)</f>
        <v>23476</v>
      </c>
      <c r="K25" s="26"/>
      <c r="L25" s="66">
        <f>SUM(L22:L24)</f>
        <v>23476</v>
      </c>
      <c r="M25" s="26"/>
      <c r="N25" s="66">
        <f>SUM(N22:N24)</f>
        <v>36</v>
      </c>
      <c r="O25" s="26"/>
      <c r="P25" s="66">
        <f>SUM(P22:P24)</f>
        <v>23512</v>
      </c>
    </row>
    <row r="26" spans="1:16" s="151" customFormat="1" ht="5.0999999999999996" customHeight="1">
      <c r="A26" s="150"/>
      <c r="B26" s="157"/>
      <c r="C26" s="158"/>
      <c r="D26" s="157"/>
      <c r="E26" s="158"/>
      <c r="F26" s="157"/>
      <c r="G26" s="158"/>
      <c r="H26" s="157"/>
      <c r="I26" s="156"/>
      <c r="J26" s="157"/>
      <c r="K26" s="156"/>
      <c r="L26" s="157"/>
      <c r="M26" s="156"/>
      <c r="N26" s="157"/>
      <c r="O26" s="156"/>
      <c r="P26" s="157"/>
    </row>
    <row r="27" spans="1:16" ht="21.75" customHeight="1" thickBot="1">
      <c r="A27" s="18" t="s">
        <v>123</v>
      </c>
      <c r="B27" s="94">
        <f>SUM(B20,B25)</f>
        <v>199000</v>
      </c>
      <c r="C27" s="28"/>
      <c r="D27" s="94">
        <f>SUM(D20,D25)</f>
        <v>55824</v>
      </c>
      <c r="E27" s="28"/>
      <c r="F27" s="94">
        <f>SUM(F20,F25)</f>
        <v>6405</v>
      </c>
      <c r="G27" s="28"/>
      <c r="H27" s="94">
        <f>SUM(H20,H25)</f>
        <v>19900</v>
      </c>
      <c r="I27" s="28"/>
      <c r="J27" s="94">
        <f>SUM(J20,J25)</f>
        <v>429830</v>
      </c>
      <c r="K27" s="28"/>
      <c r="L27" s="94">
        <f>SUM(L20,L25)</f>
        <v>710959</v>
      </c>
      <c r="M27" s="28"/>
      <c r="N27" s="94">
        <f>SUM(N20,N25)</f>
        <v>6449</v>
      </c>
      <c r="O27" s="28"/>
      <c r="P27" s="94">
        <f>SUM(P20,P25)</f>
        <v>717408</v>
      </c>
    </row>
    <row r="28" spans="1:16" ht="23.25" customHeight="1" thickTop="1">
      <c r="L28" s="143">
        <f>L23-'PL-6'!D32</f>
        <v>0</v>
      </c>
      <c r="N28" s="143">
        <f>N23-'PL-6'!D33</f>
        <v>0</v>
      </c>
      <c r="P28" s="143">
        <f>P27-'SFP-3-5'!D74</f>
        <v>0</v>
      </c>
    </row>
    <row r="29" spans="1:16" ht="23.25" customHeight="1">
      <c r="L29" s="143">
        <f>L27-'SFP-3-5'!D72</f>
        <v>0</v>
      </c>
      <c r="N29" s="143">
        <f>N27-'SFP-3-5'!D73</f>
        <v>0</v>
      </c>
    </row>
  </sheetData>
  <mergeCells count="3">
    <mergeCell ref="B8:P8"/>
    <mergeCell ref="H4:J4"/>
    <mergeCell ref="H3:J3"/>
  </mergeCells>
  <phoneticPr fontId="0" type="noConversion"/>
  <pageMargins left="0.7" right="0.7" top="0.48" bottom="0.5" header="0.4" footer="0.5"/>
  <pageSetup paperSize="9" firstPageNumber="7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view="pageBreakPreview" zoomScale="115" zoomScaleNormal="78" zoomScaleSheetLayoutView="115" workbookViewId="0">
      <selection activeCell="A13" sqref="A13"/>
    </sheetView>
  </sheetViews>
  <sheetFormatPr defaultRowHeight="23.25" customHeight="1"/>
  <cols>
    <col min="1" max="1" width="72.28515625" style="51" customWidth="1"/>
    <col min="2" max="2" width="14.140625" style="47" customWidth="1"/>
    <col min="3" max="3" width="2" style="47" customWidth="1"/>
    <col min="4" max="4" width="14.140625" style="47" customWidth="1"/>
    <col min="5" max="5" width="2" style="47" customWidth="1"/>
    <col min="6" max="6" width="14.140625" style="47" customWidth="1"/>
    <col min="7" max="7" width="2" style="47" customWidth="1"/>
    <col min="8" max="8" width="14.140625" style="47" customWidth="1"/>
    <col min="9" max="9" width="2" style="47" customWidth="1"/>
    <col min="10" max="10" width="14.140625" style="47" customWidth="1"/>
    <col min="11" max="11" width="2" style="47" customWidth="1"/>
    <col min="12" max="12" width="9.140625" style="47"/>
    <col min="13" max="13" width="12" style="47" hidden="1" customWidth="1"/>
    <col min="14" max="16384" width="9.140625" style="47"/>
  </cols>
  <sheetData>
    <row r="1" spans="1:11" ht="21.75" customHeight="1">
      <c r="A1" s="9" t="s">
        <v>39</v>
      </c>
      <c r="B1" s="68"/>
      <c r="C1" s="33"/>
      <c r="D1" s="69"/>
      <c r="E1" s="33"/>
      <c r="F1" s="69"/>
      <c r="G1" s="33"/>
      <c r="H1" s="69"/>
      <c r="I1" s="33"/>
      <c r="J1" s="69"/>
      <c r="K1" s="33"/>
    </row>
    <row r="2" spans="1:11" ht="21.75" customHeight="1">
      <c r="A2" s="9" t="s">
        <v>113</v>
      </c>
      <c r="B2" s="69"/>
      <c r="C2" s="33"/>
      <c r="D2" s="69"/>
      <c r="E2" s="33"/>
      <c r="F2" s="69"/>
      <c r="G2" s="33"/>
      <c r="H2" s="69"/>
      <c r="I2" s="33"/>
      <c r="J2" s="69"/>
      <c r="K2" s="33"/>
    </row>
    <row r="3" spans="1:11" ht="18" customHeight="1">
      <c r="A3" s="18"/>
      <c r="B3" s="163" t="s">
        <v>51</v>
      </c>
      <c r="C3" s="163"/>
      <c r="D3" s="163"/>
      <c r="E3" s="163"/>
      <c r="F3" s="163"/>
      <c r="G3" s="163"/>
      <c r="H3" s="163"/>
      <c r="I3" s="163"/>
      <c r="J3" s="163"/>
      <c r="K3" s="33"/>
    </row>
    <row r="4" spans="1:11" ht="18" customHeight="1">
      <c r="A4" s="18"/>
      <c r="B4" s="50"/>
      <c r="C4" s="50"/>
      <c r="D4" s="50"/>
      <c r="E4" s="3"/>
      <c r="F4" s="166" t="s">
        <v>46</v>
      </c>
      <c r="G4" s="166"/>
      <c r="H4" s="166"/>
      <c r="K4" s="33"/>
    </row>
    <row r="5" spans="1:11" ht="18" customHeight="1">
      <c r="A5" s="18"/>
      <c r="B5" s="49" t="s">
        <v>17</v>
      </c>
      <c r="C5" s="49"/>
      <c r="D5" s="49"/>
      <c r="E5" s="49"/>
      <c r="F5" s="52"/>
      <c r="G5" s="33"/>
      <c r="K5" s="33"/>
    </row>
    <row r="6" spans="1:11" ht="19.5" customHeight="1">
      <c r="A6" s="18"/>
      <c r="B6" s="49" t="s">
        <v>72</v>
      </c>
      <c r="C6" s="49"/>
      <c r="D6" s="49" t="s">
        <v>25</v>
      </c>
      <c r="E6" s="49"/>
      <c r="F6" s="49" t="s">
        <v>134</v>
      </c>
      <c r="G6" s="49"/>
      <c r="H6" s="49"/>
      <c r="J6" s="49" t="s">
        <v>26</v>
      </c>
      <c r="K6" s="33"/>
    </row>
    <row r="7" spans="1:11" ht="18" customHeight="1">
      <c r="B7" s="49" t="s">
        <v>74</v>
      </c>
      <c r="C7" s="49"/>
      <c r="D7" s="49" t="s">
        <v>77</v>
      </c>
      <c r="E7" s="49"/>
      <c r="F7" s="49" t="s">
        <v>63</v>
      </c>
      <c r="G7" s="49"/>
      <c r="H7" s="49" t="s">
        <v>43</v>
      </c>
      <c r="J7" s="49" t="s">
        <v>28</v>
      </c>
      <c r="K7" s="33"/>
    </row>
    <row r="8" spans="1:11" ht="18" customHeight="1">
      <c r="B8" s="162" t="s">
        <v>80</v>
      </c>
      <c r="C8" s="162"/>
      <c r="D8" s="162"/>
      <c r="E8" s="162"/>
      <c r="F8" s="162"/>
      <c r="G8" s="162"/>
      <c r="H8" s="162"/>
      <c r="I8" s="162"/>
      <c r="J8" s="162"/>
      <c r="K8" s="33"/>
    </row>
    <row r="9" spans="1:11" ht="21.75" customHeight="1">
      <c r="A9" s="18" t="s">
        <v>97</v>
      </c>
    </row>
    <row r="10" spans="1:11" ht="21.75" customHeight="1">
      <c r="A10" s="18" t="s">
        <v>98</v>
      </c>
      <c r="B10" s="26">
        <v>199000</v>
      </c>
      <c r="C10" s="26"/>
      <c r="D10" s="26">
        <v>55824</v>
      </c>
      <c r="E10" s="26"/>
      <c r="F10" s="26">
        <v>19900</v>
      </c>
      <c r="G10" s="26"/>
      <c r="H10" s="26">
        <v>312563</v>
      </c>
      <c r="I10" s="26"/>
      <c r="J10" s="26">
        <f>SUM(B10:H10)</f>
        <v>587287</v>
      </c>
    </row>
    <row r="11" spans="1:11" ht="5.0999999999999996" customHeight="1">
      <c r="A11" s="18"/>
      <c r="B11" s="26"/>
      <c r="C11" s="26"/>
      <c r="D11" s="26"/>
      <c r="E11" s="26"/>
      <c r="F11" s="26"/>
      <c r="G11" s="26"/>
      <c r="H11" s="26"/>
      <c r="I11" s="26"/>
      <c r="J11" s="26"/>
    </row>
    <row r="12" spans="1:11" ht="21.75" customHeight="1">
      <c r="A12" s="18" t="s">
        <v>84</v>
      </c>
      <c r="B12" s="26"/>
      <c r="C12" s="26"/>
      <c r="D12" s="26"/>
      <c r="E12" s="26"/>
      <c r="F12" s="26"/>
      <c r="G12" s="26"/>
      <c r="H12" s="26"/>
      <c r="I12" s="26"/>
      <c r="J12" s="26"/>
    </row>
    <row r="13" spans="1:11" ht="21.75" customHeight="1">
      <c r="A13" s="46" t="s">
        <v>144</v>
      </c>
      <c r="B13" s="44">
        <v>0</v>
      </c>
      <c r="C13" s="44"/>
      <c r="D13" s="44">
        <v>0</v>
      </c>
      <c r="E13" s="44"/>
      <c r="F13" s="44">
        <v>0</v>
      </c>
      <c r="G13" s="44"/>
      <c r="H13" s="44">
        <f>'PL-6'!J32</f>
        <v>18560</v>
      </c>
      <c r="I13" s="44"/>
      <c r="J13" s="44">
        <f>SUM(B13:H13)</f>
        <v>18560</v>
      </c>
    </row>
    <row r="14" spans="1:11" ht="21.75" customHeight="1">
      <c r="A14" s="46" t="s">
        <v>145</v>
      </c>
      <c r="B14" s="44">
        <v>0</v>
      </c>
      <c r="C14" s="44"/>
      <c r="D14" s="44">
        <v>0</v>
      </c>
      <c r="E14" s="44"/>
      <c r="F14" s="44">
        <v>0</v>
      </c>
      <c r="G14" s="44"/>
      <c r="H14" s="44">
        <v>0</v>
      </c>
      <c r="I14" s="44"/>
      <c r="J14" s="44">
        <v>0</v>
      </c>
    </row>
    <row r="15" spans="1:11" ht="21.75" customHeight="1">
      <c r="A15" s="18" t="s">
        <v>85</v>
      </c>
      <c r="B15" s="65">
        <f>SUM(B13:B14)</f>
        <v>0</v>
      </c>
      <c r="C15" s="26"/>
      <c r="D15" s="65">
        <f>SUM(D13:D14)</f>
        <v>0</v>
      </c>
      <c r="E15" s="26"/>
      <c r="F15" s="65">
        <f>SUM(F13:F14)</f>
        <v>0</v>
      </c>
      <c r="G15" s="26"/>
      <c r="H15" s="65">
        <f>SUM(H13:H14)</f>
        <v>18560</v>
      </c>
      <c r="I15" s="26"/>
      <c r="J15" s="65">
        <f>SUM(J13:J14)</f>
        <v>18560</v>
      </c>
    </row>
    <row r="16" spans="1:11" ht="5.0999999999999996" customHeight="1">
      <c r="A16" s="18"/>
      <c r="B16" s="60"/>
      <c r="C16" s="26"/>
      <c r="D16" s="60"/>
      <c r="E16" s="26"/>
      <c r="F16" s="60"/>
      <c r="G16" s="26"/>
      <c r="H16" s="60"/>
      <c r="I16" s="26"/>
      <c r="J16" s="60"/>
    </row>
    <row r="17" spans="1:10" ht="21.75" customHeight="1" thickBot="1">
      <c r="A17" s="18" t="s">
        <v>99</v>
      </c>
      <c r="B17" s="94">
        <f>B10+B15</f>
        <v>199000</v>
      </c>
      <c r="C17" s="28"/>
      <c r="D17" s="94">
        <f>D10+D15</f>
        <v>55824</v>
      </c>
      <c r="E17" s="28"/>
      <c r="F17" s="94">
        <f>F10+F15</f>
        <v>19900</v>
      </c>
      <c r="G17" s="28"/>
      <c r="H17" s="94">
        <f>H10+H15</f>
        <v>331123</v>
      </c>
      <c r="I17" s="28"/>
      <c r="J17" s="94">
        <f>J10+J15</f>
        <v>605847</v>
      </c>
    </row>
    <row r="18" spans="1:10" ht="13.5" customHeight="1" thickTop="1"/>
    <row r="19" spans="1:10" ht="21.75" customHeight="1">
      <c r="A19" s="18" t="s">
        <v>121</v>
      </c>
    </row>
    <row r="20" spans="1:10" ht="21.75" customHeight="1">
      <c r="A20" s="18" t="s">
        <v>122</v>
      </c>
      <c r="B20" s="26">
        <f>B17</f>
        <v>199000</v>
      </c>
      <c r="C20" s="26"/>
      <c r="D20" s="26">
        <f>D17</f>
        <v>55824</v>
      </c>
      <c r="E20" s="26"/>
      <c r="F20" s="26">
        <f>F17</f>
        <v>19900</v>
      </c>
      <c r="G20" s="26"/>
      <c r="H20" s="26">
        <f>'SFP-3-5'!J71</f>
        <v>359917</v>
      </c>
      <c r="I20" s="26"/>
      <c r="J20" s="26">
        <f>SUM(B20:H20)</f>
        <v>634641</v>
      </c>
    </row>
    <row r="21" spans="1:10" ht="5.0999999999999996" customHeight="1">
      <c r="A21" s="18"/>
      <c r="B21" s="26"/>
      <c r="C21" s="26"/>
      <c r="D21" s="26"/>
      <c r="E21" s="26"/>
      <c r="F21" s="26"/>
      <c r="G21" s="26"/>
      <c r="H21" s="26"/>
      <c r="I21" s="26"/>
      <c r="J21" s="26"/>
    </row>
    <row r="22" spans="1:10" ht="21.75" customHeight="1">
      <c r="A22" s="18" t="s">
        <v>84</v>
      </c>
      <c r="B22" s="26"/>
      <c r="C22" s="26"/>
      <c r="D22" s="26"/>
      <c r="E22" s="26"/>
      <c r="F22" s="26"/>
      <c r="G22" s="26"/>
      <c r="H22" s="26"/>
      <c r="I22" s="26"/>
      <c r="J22" s="26"/>
    </row>
    <row r="23" spans="1:10" ht="21.75" customHeight="1">
      <c r="A23" s="46" t="s">
        <v>144</v>
      </c>
      <c r="B23" s="44">
        <v>0</v>
      </c>
      <c r="C23" s="44"/>
      <c r="D23" s="44">
        <v>0</v>
      </c>
      <c r="E23" s="44"/>
      <c r="F23" s="44">
        <v>0</v>
      </c>
      <c r="G23" s="44"/>
      <c r="H23" s="133">
        <f>'PL-6'!H34</f>
        <v>19617</v>
      </c>
      <c r="I23" s="44"/>
      <c r="J23" s="44">
        <f>SUM(B23:H23)</f>
        <v>19617</v>
      </c>
    </row>
    <row r="24" spans="1:10" ht="21.75" customHeight="1">
      <c r="A24" s="46" t="s">
        <v>145</v>
      </c>
      <c r="B24" s="44">
        <v>0</v>
      </c>
      <c r="C24" s="44"/>
      <c r="D24" s="44">
        <v>0</v>
      </c>
      <c r="E24" s="44"/>
      <c r="F24" s="44">
        <v>0</v>
      </c>
      <c r="G24" s="44"/>
      <c r="H24" s="44">
        <v>0</v>
      </c>
      <c r="I24" s="44"/>
      <c r="J24" s="44">
        <v>0</v>
      </c>
    </row>
    <row r="25" spans="1:10" ht="21.75" customHeight="1">
      <c r="A25" s="18" t="s">
        <v>85</v>
      </c>
      <c r="B25" s="65">
        <f>SUM(B23:B24)</f>
        <v>0</v>
      </c>
      <c r="C25" s="26"/>
      <c r="D25" s="65">
        <f>SUM(D23:D24)</f>
        <v>0</v>
      </c>
      <c r="E25" s="26"/>
      <c r="F25" s="65">
        <f>SUM(F23:F24)</f>
        <v>0</v>
      </c>
      <c r="G25" s="26"/>
      <c r="H25" s="65">
        <f>SUM(H23:H24)</f>
        <v>19617</v>
      </c>
      <c r="I25" s="26"/>
      <c r="J25" s="65">
        <f>SUM(J23:J24)</f>
        <v>19617</v>
      </c>
    </row>
    <row r="26" spans="1:10" ht="5.0999999999999996" customHeight="1">
      <c r="A26" s="18"/>
      <c r="B26" s="60"/>
      <c r="C26" s="26"/>
      <c r="D26" s="60"/>
      <c r="E26" s="26"/>
      <c r="F26" s="60"/>
      <c r="G26" s="26"/>
      <c r="H26" s="60"/>
      <c r="I26" s="26"/>
      <c r="J26" s="60"/>
    </row>
    <row r="27" spans="1:10" ht="21.75" customHeight="1" thickBot="1">
      <c r="A27" s="18" t="s">
        <v>123</v>
      </c>
      <c r="B27" s="94">
        <f>B20+B25</f>
        <v>199000</v>
      </c>
      <c r="C27" s="28"/>
      <c r="D27" s="94">
        <f>D20+D25</f>
        <v>55824</v>
      </c>
      <c r="E27" s="28"/>
      <c r="F27" s="94">
        <f>F20+F25</f>
        <v>19900</v>
      </c>
      <c r="G27" s="28"/>
      <c r="H27" s="94">
        <f>H20+H25</f>
        <v>379534</v>
      </c>
      <c r="I27" s="28"/>
      <c r="J27" s="94">
        <f>J20+J25</f>
        <v>654258</v>
      </c>
    </row>
    <row r="28" spans="1:10" ht="23.25" customHeight="1" thickTop="1">
      <c r="H28" s="140">
        <f>H23-'PL-6'!H29</f>
        <v>0</v>
      </c>
      <c r="J28" s="140">
        <f>J27-'SFP-3-5'!H74</f>
        <v>0</v>
      </c>
    </row>
  </sheetData>
  <mergeCells count="3">
    <mergeCell ref="F4:H4"/>
    <mergeCell ref="B8:J8"/>
    <mergeCell ref="B3:J3"/>
  </mergeCells>
  <phoneticPr fontId="0" type="noConversion"/>
  <pageMargins left="0.7" right="0.7" top="0.48" bottom="0.46" header="0.5" footer="0.5"/>
  <pageSetup paperSize="9" scale="96" firstPageNumber="8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69"/>
  <sheetViews>
    <sheetView showGridLines="0" tabSelected="1" view="pageBreakPreview" zoomScale="85" zoomScaleNormal="100" zoomScaleSheetLayoutView="85" workbookViewId="0">
      <selection activeCell="F54" sqref="F54"/>
    </sheetView>
  </sheetViews>
  <sheetFormatPr defaultColWidth="35" defaultRowHeight="23.25" customHeight="1"/>
  <cols>
    <col min="1" max="1" width="50.42578125" style="5" customWidth="1"/>
    <col min="2" max="2" width="12.28515625" style="13" customWidth="1"/>
    <col min="3" max="3" width="2.42578125" style="5" customWidth="1"/>
    <col min="4" max="4" width="12.28515625" style="13" customWidth="1"/>
    <col min="5" max="5" width="2.42578125" style="5" customWidth="1"/>
    <col min="6" max="6" width="12.28515625" style="5" customWidth="1"/>
    <col min="7" max="7" width="2.42578125" style="5" customWidth="1"/>
    <col min="8" max="8" width="12.28515625" style="5" customWidth="1"/>
    <col min="9" max="16384" width="35" style="5"/>
  </cols>
  <sheetData>
    <row r="1" spans="1:8" ht="23.25" customHeight="1">
      <c r="A1" s="9" t="s">
        <v>39</v>
      </c>
    </row>
    <row r="2" spans="1:8" ht="23.25" customHeight="1">
      <c r="A2" s="20" t="s">
        <v>88</v>
      </c>
    </row>
    <row r="3" spans="1:8" ht="23.25" customHeight="1">
      <c r="A3" s="9"/>
      <c r="B3" s="8"/>
      <c r="C3" s="8"/>
      <c r="D3" s="8"/>
    </row>
    <row r="4" spans="1:8" ht="21.75">
      <c r="B4" s="163" t="s">
        <v>47</v>
      </c>
      <c r="C4" s="163"/>
      <c r="D4" s="163"/>
      <c r="E4" s="3"/>
      <c r="F4" s="163" t="s">
        <v>48</v>
      </c>
      <c r="G4" s="163"/>
      <c r="H4" s="163"/>
    </row>
    <row r="5" spans="1:8" ht="21" customHeight="1">
      <c r="B5" s="164" t="s">
        <v>82</v>
      </c>
      <c r="C5" s="165"/>
      <c r="D5" s="165"/>
      <c r="E5" s="3"/>
      <c r="F5" s="164" t="s">
        <v>82</v>
      </c>
      <c r="G5" s="165"/>
      <c r="H5" s="165"/>
    </row>
    <row r="6" spans="1:8" ht="21" customHeight="1">
      <c r="B6" s="164" t="s">
        <v>89</v>
      </c>
      <c r="C6" s="165"/>
      <c r="D6" s="165"/>
      <c r="E6" s="3"/>
      <c r="F6" s="164" t="s">
        <v>89</v>
      </c>
      <c r="G6" s="165"/>
      <c r="H6" s="165"/>
    </row>
    <row r="7" spans="1:8" ht="21" customHeight="1">
      <c r="B7" s="2">
        <v>2561</v>
      </c>
      <c r="C7" s="2"/>
      <c r="D7" s="2">
        <v>2560</v>
      </c>
      <c r="E7" s="2"/>
      <c r="F7" s="2">
        <v>2561</v>
      </c>
      <c r="G7" s="2"/>
      <c r="H7" s="2">
        <v>2560</v>
      </c>
    </row>
    <row r="8" spans="1:8" ht="21" customHeight="1">
      <c r="B8" s="168" t="s">
        <v>80</v>
      </c>
      <c r="C8" s="168"/>
      <c r="D8" s="168"/>
      <c r="E8" s="168"/>
      <c r="F8" s="168"/>
      <c r="G8" s="168"/>
      <c r="H8" s="168"/>
    </row>
    <row r="9" spans="1:8" ht="19.5" customHeight="1">
      <c r="A9" s="21" t="s">
        <v>29</v>
      </c>
      <c r="B9" s="61"/>
      <c r="C9" s="22"/>
      <c r="D9" s="61"/>
      <c r="E9" s="22"/>
      <c r="F9" s="22"/>
      <c r="G9" s="22"/>
      <c r="H9" s="22"/>
    </row>
    <row r="10" spans="1:8" ht="22.5" customHeight="1">
      <c r="A10" s="71" t="s">
        <v>90</v>
      </c>
      <c r="B10" s="53">
        <v>23512</v>
      </c>
      <c r="C10" s="57"/>
      <c r="D10" s="53">
        <f>'PL-6'!F34</f>
        <v>22066</v>
      </c>
      <c r="E10" s="57"/>
      <c r="F10" s="57">
        <v>19617</v>
      </c>
      <c r="G10" s="57"/>
      <c r="H10" s="57">
        <f>'PL-6'!J34</f>
        <v>18560</v>
      </c>
    </row>
    <row r="11" spans="1:8" ht="22.5" customHeight="1">
      <c r="A11" s="73" t="s">
        <v>124</v>
      </c>
      <c r="B11" s="74"/>
      <c r="C11" s="35"/>
      <c r="D11" s="74"/>
      <c r="E11" s="35"/>
      <c r="F11" s="72"/>
      <c r="G11" s="35"/>
      <c r="H11" s="72"/>
    </row>
    <row r="12" spans="1:8" ht="22.5" customHeight="1">
      <c r="A12" s="95" t="s">
        <v>69</v>
      </c>
      <c r="B12" s="34">
        <v>5929</v>
      </c>
      <c r="C12" s="57"/>
      <c r="D12" s="34">
        <v>5439</v>
      </c>
      <c r="E12" s="75"/>
      <c r="F12" s="35">
        <v>4917</v>
      </c>
      <c r="G12" s="57"/>
      <c r="H12" s="35">
        <v>4654</v>
      </c>
    </row>
    <row r="13" spans="1:8" ht="22.5" customHeight="1">
      <c r="A13" s="76" t="s">
        <v>57</v>
      </c>
      <c r="B13" s="34">
        <v>75</v>
      </c>
      <c r="C13" s="77"/>
      <c r="D13" s="34">
        <v>27</v>
      </c>
      <c r="E13" s="77"/>
      <c r="F13" s="35">
        <v>57</v>
      </c>
      <c r="G13" s="77"/>
      <c r="H13" s="35">
        <v>16</v>
      </c>
    </row>
    <row r="14" spans="1:8" ht="22.5" customHeight="1">
      <c r="A14" s="72" t="s">
        <v>37</v>
      </c>
      <c r="B14" s="34">
        <v>5811</v>
      </c>
      <c r="C14" s="57"/>
      <c r="D14" s="34">
        <v>5824</v>
      </c>
      <c r="E14" s="75"/>
      <c r="F14" s="35">
        <v>4880</v>
      </c>
      <c r="G14" s="57"/>
      <c r="H14" s="35">
        <v>4891</v>
      </c>
    </row>
    <row r="15" spans="1:8" ht="22.5" customHeight="1">
      <c r="A15" s="79" t="s">
        <v>148</v>
      </c>
      <c r="B15" s="35">
        <v>-520</v>
      </c>
      <c r="C15" s="57"/>
      <c r="D15" s="106">
        <v>335</v>
      </c>
      <c r="E15" s="57"/>
      <c r="F15" s="35">
        <v>-520</v>
      </c>
      <c r="G15" s="57"/>
      <c r="H15" s="35">
        <v>335</v>
      </c>
    </row>
    <row r="16" spans="1:8" ht="22.5" customHeight="1">
      <c r="A16" s="79" t="s">
        <v>100</v>
      </c>
      <c r="B16" s="35">
        <v>-1698</v>
      </c>
      <c r="C16" s="57"/>
      <c r="D16" s="35">
        <v>-235</v>
      </c>
      <c r="E16" s="57"/>
      <c r="F16" s="36">
        <v>0</v>
      </c>
      <c r="G16" s="57"/>
      <c r="H16" s="36">
        <v>0</v>
      </c>
    </row>
    <row r="17" spans="1:8" ht="21.75">
      <c r="A17" s="79" t="s">
        <v>140</v>
      </c>
      <c r="B17" s="35">
        <v>29</v>
      </c>
      <c r="C17" s="57"/>
      <c r="D17" s="149">
        <v>-170</v>
      </c>
      <c r="E17" s="57"/>
      <c r="F17" s="36">
        <v>29</v>
      </c>
      <c r="G17" s="57"/>
      <c r="H17" s="146">
        <v>0</v>
      </c>
    </row>
    <row r="18" spans="1:8" ht="22.5" customHeight="1">
      <c r="A18" s="79" t="s">
        <v>136</v>
      </c>
      <c r="B18" s="34">
        <v>60</v>
      </c>
      <c r="C18" s="57"/>
      <c r="D18" s="34">
        <v>-100</v>
      </c>
      <c r="E18" s="57"/>
      <c r="F18" s="36">
        <v>-24</v>
      </c>
      <c r="G18" s="57"/>
      <c r="H18" s="36">
        <v>12</v>
      </c>
    </row>
    <row r="19" spans="1:8" ht="22.5" customHeight="1">
      <c r="A19" s="79" t="s">
        <v>149</v>
      </c>
      <c r="B19" s="35">
        <v>-522</v>
      </c>
      <c r="C19" s="57"/>
      <c r="D19" s="35">
        <v>-193</v>
      </c>
      <c r="E19" s="57"/>
      <c r="F19" s="35">
        <v>0</v>
      </c>
      <c r="G19" s="57"/>
      <c r="H19" s="35">
        <v>-156</v>
      </c>
    </row>
    <row r="20" spans="1:8" ht="22.5" customHeight="1">
      <c r="A20" s="72" t="s">
        <v>107</v>
      </c>
      <c r="B20" s="59">
        <v>-117</v>
      </c>
      <c r="C20" s="77"/>
      <c r="D20" s="59">
        <v>-33</v>
      </c>
      <c r="E20" s="77"/>
      <c r="F20" s="59">
        <v>-117</v>
      </c>
      <c r="G20" s="77"/>
      <c r="H20" s="59">
        <v>-33</v>
      </c>
    </row>
    <row r="21" spans="1:8" ht="22.5" customHeight="1">
      <c r="A21" s="72"/>
      <c r="B21" s="81">
        <f>SUM(B10:B20)</f>
        <v>32559</v>
      </c>
      <c r="C21" s="35">
        <f>SUM(C10:C20)</f>
        <v>0</v>
      </c>
      <c r="D21" s="81">
        <f>SUM(D10:D20)</f>
        <v>32960</v>
      </c>
      <c r="E21" s="35"/>
      <c r="F21" s="35">
        <f>SUM(F10:F20)</f>
        <v>28839</v>
      </c>
      <c r="G21" s="35"/>
      <c r="H21" s="35">
        <f>SUM(H10:H20)</f>
        <v>28279</v>
      </c>
    </row>
    <row r="22" spans="1:8" ht="22.5" customHeight="1">
      <c r="A22" s="73" t="s">
        <v>30</v>
      </c>
      <c r="B22" s="72"/>
      <c r="C22" s="35"/>
      <c r="D22" s="72"/>
      <c r="E22" s="35"/>
      <c r="F22" s="72"/>
      <c r="G22" s="35"/>
      <c r="H22" s="72"/>
    </row>
    <row r="23" spans="1:8" ht="22.5" customHeight="1">
      <c r="A23" s="72" t="s">
        <v>61</v>
      </c>
      <c r="B23" s="35">
        <v>-101</v>
      </c>
      <c r="C23" s="57"/>
      <c r="D23" s="35">
        <v>-8969</v>
      </c>
      <c r="E23" s="57"/>
      <c r="F23" s="57">
        <v>1494</v>
      </c>
      <c r="G23" s="57"/>
      <c r="H23" s="35">
        <v>-8723</v>
      </c>
    </row>
    <row r="24" spans="1:8" ht="22.5" customHeight="1">
      <c r="A24" s="95" t="s">
        <v>115</v>
      </c>
      <c r="B24" s="35">
        <v>-901</v>
      </c>
      <c r="C24" s="57"/>
      <c r="D24" s="35">
        <v>154</v>
      </c>
      <c r="E24" s="57"/>
      <c r="F24" s="57">
        <v>50</v>
      </c>
      <c r="G24" s="57"/>
      <c r="H24" s="35">
        <v>-287</v>
      </c>
    </row>
    <row r="25" spans="1:8" ht="22.5" customHeight="1">
      <c r="A25" s="72" t="s">
        <v>4</v>
      </c>
      <c r="B25" s="35">
        <v>-2240</v>
      </c>
      <c r="C25" s="57"/>
      <c r="D25" s="35">
        <v>-5040</v>
      </c>
      <c r="E25" s="57"/>
      <c r="F25" s="57">
        <v>649</v>
      </c>
      <c r="G25" s="57"/>
      <c r="H25" s="35">
        <v>-2049</v>
      </c>
    </row>
    <row r="26" spans="1:8" ht="22.5" customHeight="1">
      <c r="A26" s="71" t="s">
        <v>7</v>
      </c>
      <c r="B26" s="36">
        <v>0</v>
      </c>
      <c r="C26" s="57"/>
      <c r="D26" s="35">
        <v>320</v>
      </c>
      <c r="E26" s="57"/>
      <c r="F26" s="36">
        <v>0</v>
      </c>
      <c r="G26" s="57"/>
      <c r="H26" s="36">
        <v>0</v>
      </c>
    </row>
    <row r="27" spans="1:8" ht="22.5" customHeight="1">
      <c r="A27" s="72" t="s">
        <v>62</v>
      </c>
      <c r="B27" s="35">
        <v>-661</v>
      </c>
      <c r="C27" s="57"/>
      <c r="D27" s="53">
        <v>13347</v>
      </c>
      <c r="E27" s="57"/>
      <c r="F27" s="35">
        <v>-424</v>
      </c>
      <c r="G27" s="57"/>
      <c r="H27" s="57">
        <f>11093+1</f>
        <v>11094</v>
      </c>
    </row>
    <row r="28" spans="1:8" ht="22.5" customHeight="1">
      <c r="A28" s="95" t="s">
        <v>116</v>
      </c>
      <c r="B28" s="78">
        <v>5789</v>
      </c>
      <c r="C28" s="77"/>
      <c r="D28" s="78">
        <v>3887</v>
      </c>
      <c r="E28" s="77"/>
      <c r="F28" s="97">
        <v>4360</v>
      </c>
      <c r="G28" s="77"/>
      <c r="H28" s="97">
        <v>3575</v>
      </c>
    </row>
    <row r="29" spans="1:8" ht="22.5" customHeight="1">
      <c r="A29" s="76" t="s">
        <v>101</v>
      </c>
      <c r="B29" s="35">
        <v>-2175</v>
      </c>
      <c r="C29" s="57"/>
      <c r="D29" s="53">
        <v>650</v>
      </c>
      <c r="E29" s="57"/>
      <c r="F29" s="35">
        <v>305</v>
      </c>
      <c r="G29" s="57"/>
      <c r="H29" s="35">
        <v>517</v>
      </c>
    </row>
    <row r="30" spans="1:8" ht="22.5" customHeight="1">
      <c r="A30" s="51" t="s">
        <v>110</v>
      </c>
      <c r="B30" s="144">
        <f>SUM(B21:B29)</f>
        <v>32270</v>
      </c>
      <c r="C30" s="53"/>
      <c r="D30" s="111">
        <f>SUM(D21:D29)</f>
        <v>37309</v>
      </c>
      <c r="E30" s="57"/>
      <c r="F30" s="144">
        <f>SUM(F21:F29)</f>
        <v>35273</v>
      </c>
      <c r="G30" s="57"/>
      <c r="H30" s="111">
        <f>SUM(H21:H29)</f>
        <v>32406</v>
      </c>
    </row>
    <row r="31" spans="1:8" ht="22.5" customHeight="1">
      <c r="A31" s="72" t="s">
        <v>102</v>
      </c>
      <c r="B31" s="35">
        <v>-455</v>
      </c>
      <c r="C31" s="57"/>
      <c r="D31" s="35">
        <v>-447</v>
      </c>
      <c r="E31" s="57"/>
      <c r="F31" s="35">
        <v>-423</v>
      </c>
      <c r="G31" s="57"/>
      <c r="H31" s="35">
        <v>-415</v>
      </c>
    </row>
    <row r="32" spans="1:8" ht="21.75">
      <c r="A32" s="83" t="s">
        <v>109</v>
      </c>
      <c r="B32" s="25">
        <f>SUM(B30:B31)</f>
        <v>31815</v>
      </c>
      <c r="C32" s="24"/>
      <c r="D32" s="25">
        <f>SUM(D30:D31)</f>
        <v>36862</v>
      </c>
      <c r="E32" s="24"/>
      <c r="F32" s="25">
        <f>SUM(F30:F31)</f>
        <v>34850</v>
      </c>
      <c r="G32" s="24"/>
      <c r="H32" s="25">
        <f>SUM(H30:H31)</f>
        <v>31991</v>
      </c>
    </row>
    <row r="33" spans="1:8" ht="22.5" customHeight="1">
      <c r="A33" s="18" t="s">
        <v>39</v>
      </c>
    </row>
    <row r="34" spans="1:8" ht="22.5" customHeight="1">
      <c r="A34" s="8" t="s">
        <v>88</v>
      </c>
    </row>
    <row r="35" spans="1:8" ht="23.25" customHeight="1">
      <c r="A35" s="8"/>
      <c r="B35" s="8"/>
      <c r="C35" s="8"/>
      <c r="D35" s="8"/>
    </row>
    <row r="36" spans="1:8" ht="23.25" customHeight="1">
      <c r="B36" s="163" t="s">
        <v>52</v>
      </c>
      <c r="C36" s="163"/>
      <c r="D36" s="163"/>
      <c r="E36" s="147"/>
      <c r="F36" s="163" t="s">
        <v>51</v>
      </c>
      <c r="G36" s="163"/>
      <c r="H36" s="163"/>
    </row>
    <row r="37" spans="1:8" ht="21.75">
      <c r="B37" s="164" t="s">
        <v>82</v>
      </c>
      <c r="C37" s="165"/>
      <c r="D37" s="165"/>
      <c r="E37" s="147"/>
      <c r="F37" s="164" t="s">
        <v>82</v>
      </c>
      <c r="G37" s="165"/>
      <c r="H37" s="165"/>
    </row>
    <row r="38" spans="1:8" ht="21.75">
      <c r="B38" s="164" t="s">
        <v>89</v>
      </c>
      <c r="C38" s="165"/>
      <c r="D38" s="165"/>
      <c r="E38" s="147"/>
      <c r="F38" s="164" t="s">
        <v>89</v>
      </c>
      <c r="G38" s="165"/>
      <c r="H38" s="165"/>
    </row>
    <row r="39" spans="1:8" ht="23.25" customHeight="1">
      <c r="B39" s="2">
        <v>2561</v>
      </c>
      <c r="C39" s="2"/>
      <c r="D39" s="2">
        <v>2560</v>
      </c>
      <c r="E39" s="2"/>
      <c r="F39" s="2">
        <v>2561</v>
      </c>
      <c r="G39" s="2"/>
      <c r="H39" s="2">
        <v>2560</v>
      </c>
    </row>
    <row r="40" spans="1:8" ht="23.25" customHeight="1">
      <c r="B40" s="168" t="s">
        <v>80</v>
      </c>
      <c r="C40" s="168"/>
      <c r="D40" s="168"/>
      <c r="E40" s="168"/>
      <c r="F40" s="168"/>
      <c r="G40" s="168"/>
      <c r="H40" s="168"/>
    </row>
    <row r="41" spans="1:8" ht="23.25" customHeight="1">
      <c r="A41" s="84" t="s">
        <v>31</v>
      </c>
      <c r="B41" s="85"/>
      <c r="C41" s="81"/>
      <c r="D41" s="85"/>
      <c r="E41" s="81"/>
      <c r="F41" s="81"/>
      <c r="G41" s="81"/>
      <c r="H41" s="81"/>
    </row>
    <row r="42" spans="1:8" ht="23.25" customHeight="1">
      <c r="A42" s="72" t="s">
        <v>103</v>
      </c>
      <c r="B42" s="85">
        <v>650</v>
      </c>
      <c r="C42" s="81"/>
      <c r="D42" s="85">
        <v>193</v>
      </c>
      <c r="E42" s="81"/>
      <c r="F42" s="110">
        <v>0</v>
      </c>
      <c r="G42" s="81"/>
      <c r="H42" s="81">
        <v>156</v>
      </c>
    </row>
    <row r="43" spans="1:8" ht="23.25" customHeight="1">
      <c r="A43" s="72" t="s">
        <v>104</v>
      </c>
      <c r="B43" s="35">
        <v>-6310</v>
      </c>
      <c r="C43" s="53"/>
      <c r="D43" s="35">
        <v>-4243</v>
      </c>
      <c r="E43" s="57"/>
      <c r="F43" s="35">
        <v>-5441</v>
      </c>
      <c r="G43" s="57"/>
      <c r="H43" s="35">
        <v>-2206</v>
      </c>
    </row>
    <row r="44" spans="1:8" ht="23.25" hidden="1" customHeight="1">
      <c r="A44" s="72" t="s">
        <v>32</v>
      </c>
      <c r="B44" s="86"/>
      <c r="C44" s="53"/>
      <c r="D44" s="86"/>
      <c r="E44" s="53"/>
      <c r="F44" s="86"/>
      <c r="G44" s="53"/>
      <c r="H44" s="86"/>
    </row>
    <row r="45" spans="1:8" ht="23.25" customHeight="1">
      <c r="A45" s="95" t="s">
        <v>150</v>
      </c>
      <c r="B45" s="86">
        <v>66748</v>
      </c>
      <c r="C45" s="53"/>
      <c r="D45" s="86">
        <v>66139</v>
      </c>
      <c r="E45" s="53"/>
      <c r="F45" s="86">
        <v>66748</v>
      </c>
      <c r="G45" s="53"/>
      <c r="H45" s="86">
        <v>66139</v>
      </c>
    </row>
    <row r="46" spans="1:8" ht="23.25" hidden="1" customHeight="1">
      <c r="A46" s="95" t="s">
        <v>94</v>
      </c>
      <c r="B46" s="86"/>
      <c r="C46" s="53"/>
      <c r="D46" s="86">
        <v>0</v>
      </c>
      <c r="E46" s="53"/>
      <c r="F46" s="86"/>
      <c r="G46" s="53"/>
      <c r="H46" s="86">
        <v>0</v>
      </c>
    </row>
    <row r="47" spans="1:8" ht="23.25" hidden="1" customHeight="1">
      <c r="A47" s="71" t="s">
        <v>76</v>
      </c>
      <c r="B47" s="36"/>
      <c r="C47" s="53"/>
      <c r="D47" s="36">
        <v>0</v>
      </c>
      <c r="E47" s="53"/>
      <c r="F47" s="36"/>
      <c r="G47" s="53"/>
      <c r="H47" s="36">
        <v>0</v>
      </c>
    </row>
    <row r="48" spans="1:8" ht="23.25" customHeight="1">
      <c r="A48" s="95" t="s">
        <v>146</v>
      </c>
      <c r="B48" s="36">
        <v>117</v>
      </c>
      <c r="C48" s="53"/>
      <c r="D48" s="36">
        <v>33</v>
      </c>
      <c r="E48" s="78"/>
      <c r="F48" s="36">
        <v>117</v>
      </c>
      <c r="G48" s="53"/>
      <c r="H48" s="36">
        <v>33</v>
      </c>
    </row>
    <row r="49" spans="1:8" ht="23.25" customHeight="1">
      <c r="A49" s="83" t="s">
        <v>151</v>
      </c>
      <c r="B49" s="65">
        <f>SUM(B42:B48)</f>
        <v>61205</v>
      </c>
      <c r="C49" s="24"/>
      <c r="D49" s="65">
        <f>SUM(D42:D48)</f>
        <v>62122</v>
      </c>
      <c r="E49" s="24"/>
      <c r="F49" s="65">
        <f>SUM(F42:F48)</f>
        <v>61424</v>
      </c>
      <c r="G49" s="24"/>
      <c r="H49" s="65">
        <f>SUM(H42:H48)</f>
        <v>64122</v>
      </c>
    </row>
    <row r="50" spans="1:8" ht="16.5" customHeight="1">
      <c r="A50" s="83"/>
      <c r="B50" s="26"/>
      <c r="C50" s="24"/>
      <c r="D50" s="26"/>
      <c r="E50" s="24"/>
      <c r="F50" s="27"/>
      <c r="G50" s="24"/>
      <c r="H50" s="27"/>
    </row>
    <row r="51" spans="1:8" ht="23.25" customHeight="1">
      <c r="A51" s="84" t="s">
        <v>33</v>
      </c>
      <c r="B51" s="34"/>
      <c r="C51" s="35"/>
      <c r="D51" s="34"/>
      <c r="E51" s="35"/>
      <c r="F51" s="35"/>
      <c r="G51" s="35"/>
      <c r="H51" s="35"/>
    </row>
    <row r="52" spans="1:8" ht="23.25" customHeight="1">
      <c r="A52" s="72" t="s">
        <v>126</v>
      </c>
      <c r="B52" s="36"/>
      <c r="C52" s="53"/>
      <c r="D52" s="36"/>
      <c r="E52" s="53"/>
      <c r="F52" s="36"/>
      <c r="G52" s="53"/>
      <c r="H52" s="36"/>
    </row>
    <row r="53" spans="1:8" ht="23.25" customHeight="1">
      <c r="A53" s="72" t="s">
        <v>127</v>
      </c>
      <c r="B53" s="36">
        <v>-20</v>
      </c>
      <c r="C53" s="53"/>
      <c r="D53" s="36">
        <v>0</v>
      </c>
      <c r="E53" s="53"/>
      <c r="F53" s="36">
        <v>0</v>
      </c>
      <c r="G53" s="53"/>
      <c r="H53" s="36">
        <v>0</v>
      </c>
    </row>
    <row r="54" spans="1:8" ht="23.25" customHeight="1">
      <c r="A54" s="95" t="s">
        <v>147</v>
      </c>
      <c r="B54" s="35">
        <v>-75</v>
      </c>
      <c r="C54" s="78"/>
      <c r="D54" s="35">
        <v>-27</v>
      </c>
      <c r="E54" s="57"/>
      <c r="F54" s="35">
        <v>-57</v>
      </c>
      <c r="G54" s="57"/>
      <c r="H54" s="35">
        <f>-15-1</f>
        <v>-16</v>
      </c>
    </row>
    <row r="55" spans="1:8" ht="23.25" customHeight="1">
      <c r="A55" s="83" t="s">
        <v>114</v>
      </c>
      <c r="B55" s="65">
        <f>SUM(B52:B54)</f>
        <v>-95</v>
      </c>
      <c r="C55" s="24"/>
      <c r="D55" s="65">
        <f>SUM(D52:D54)</f>
        <v>-27</v>
      </c>
      <c r="E55" s="24"/>
      <c r="F55" s="25">
        <f>SUM(F52:F54)</f>
        <v>-57</v>
      </c>
      <c r="G55" s="24"/>
      <c r="H55" s="25">
        <f>SUM(H52:H54)</f>
        <v>-16</v>
      </c>
    </row>
    <row r="56" spans="1:8" ht="16.5" customHeight="1">
      <c r="A56" s="83"/>
      <c r="B56" s="87"/>
      <c r="C56" s="88"/>
      <c r="D56" s="87"/>
      <c r="E56" s="88"/>
      <c r="F56" s="89"/>
      <c r="G56" s="88"/>
      <c r="H56" s="89"/>
    </row>
    <row r="57" spans="1:8" ht="23.25" customHeight="1">
      <c r="A57" s="47" t="s">
        <v>125</v>
      </c>
      <c r="B57" s="5"/>
      <c r="D57" s="5"/>
    </row>
    <row r="58" spans="1:8" ht="23.25" customHeight="1">
      <c r="A58" s="5" t="s">
        <v>138</v>
      </c>
      <c r="B58" s="55">
        <f>B32+B49+B55</f>
        <v>92925</v>
      </c>
      <c r="D58" s="55">
        <f>D32+D49+D55</f>
        <v>98957</v>
      </c>
      <c r="F58" s="55">
        <f>F32+F49+F55</f>
        <v>96217</v>
      </c>
      <c r="H58" s="55">
        <f>H32+H49+H55</f>
        <v>96097</v>
      </c>
    </row>
    <row r="59" spans="1:8" ht="23.25" customHeight="1">
      <c r="A59" s="5" t="s">
        <v>137</v>
      </c>
      <c r="B59" s="5"/>
      <c r="D59" s="5"/>
    </row>
    <row r="60" spans="1:8" ht="23.25" customHeight="1">
      <c r="A60" s="76" t="s">
        <v>139</v>
      </c>
      <c r="B60" s="35">
        <v>555</v>
      </c>
      <c r="C60" s="24"/>
      <c r="D60" s="35">
        <v>-320</v>
      </c>
      <c r="E60" s="24"/>
      <c r="F60" s="35">
        <v>555</v>
      </c>
      <c r="G60" s="24"/>
      <c r="H60" s="35">
        <v>-320</v>
      </c>
    </row>
    <row r="61" spans="1:8" ht="23.25" customHeight="1">
      <c r="A61" s="83" t="s">
        <v>125</v>
      </c>
      <c r="B61" s="145">
        <f>SUM(B58:B60)</f>
        <v>93480</v>
      </c>
      <c r="C61" s="24"/>
      <c r="D61" s="145">
        <f>SUM(D58:D60)</f>
        <v>98637</v>
      </c>
      <c r="E61" s="24"/>
      <c r="F61" s="145">
        <f>SUM(F58:F60)</f>
        <v>96772</v>
      </c>
      <c r="G61" s="24"/>
      <c r="H61" s="145">
        <f>SUM(H58:H60)</f>
        <v>95777</v>
      </c>
    </row>
    <row r="62" spans="1:8" ht="23.25" customHeight="1">
      <c r="A62" s="76" t="s">
        <v>105</v>
      </c>
      <c r="B62" s="53">
        <v>254198</v>
      </c>
      <c r="C62" s="53"/>
      <c r="D62" s="53">
        <v>204694</v>
      </c>
      <c r="E62" s="53"/>
      <c r="F62" s="53">
        <v>205586</v>
      </c>
      <c r="G62" s="53"/>
      <c r="H62" s="53">
        <v>156167</v>
      </c>
    </row>
    <row r="63" spans="1:8" ht="23.25" customHeight="1" thickBot="1">
      <c r="A63" s="83" t="s">
        <v>106</v>
      </c>
      <c r="B63" s="29">
        <f>SUM(B61:B62)</f>
        <v>347678</v>
      </c>
      <c r="C63" s="24"/>
      <c r="D63" s="29">
        <f>SUM(D61:D62)</f>
        <v>303331</v>
      </c>
      <c r="E63" s="24"/>
      <c r="F63" s="70">
        <f>SUM(F61:F62)</f>
        <v>302358</v>
      </c>
      <c r="G63" s="24"/>
      <c r="H63" s="70">
        <f>SUM(H61:H62)</f>
        <v>251944</v>
      </c>
    </row>
    <row r="64" spans="1:8" ht="16.5" customHeight="1" thickTop="1">
      <c r="A64" s="72"/>
      <c r="B64" s="85"/>
      <c r="C64" s="81"/>
      <c r="D64" s="85"/>
      <c r="E64" s="81"/>
      <c r="F64" s="85"/>
      <c r="G64" s="81"/>
      <c r="H64" s="85"/>
    </row>
    <row r="65" spans="1:8" ht="23.25" customHeight="1">
      <c r="A65" s="84" t="s">
        <v>133</v>
      </c>
      <c r="B65" s="85"/>
      <c r="C65" s="81"/>
      <c r="D65" s="85"/>
      <c r="E65" s="81"/>
      <c r="F65" s="85"/>
      <c r="G65" s="81"/>
      <c r="H65" s="85"/>
    </row>
    <row r="66" spans="1:8" ht="23.25" customHeight="1">
      <c r="A66" s="95" t="s">
        <v>152</v>
      </c>
      <c r="B66" s="160">
        <v>2017</v>
      </c>
      <c r="C66" s="161"/>
      <c r="D66" s="160">
        <v>1488</v>
      </c>
      <c r="E66" s="161"/>
      <c r="F66" s="160">
        <v>330</v>
      </c>
      <c r="G66" s="161"/>
      <c r="H66" s="160">
        <v>606</v>
      </c>
    </row>
    <row r="68" spans="1:8" ht="23.25" hidden="1" customHeight="1">
      <c r="A68" s="96" t="s">
        <v>133</v>
      </c>
      <c r="B68" s="85"/>
      <c r="C68" s="81"/>
      <c r="D68" s="85"/>
      <c r="E68" s="81"/>
      <c r="F68" s="85"/>
      <c r="G68" s="81"/>
      <c r="H68" s="85"/>
    </row>
    <row r="69" spans="1:8" ht="23.25" hidden="1" customHeight="1">
      <c r="A69" s="95" t="s">
        <v>135</v>
      </c>
      <c r="B69" s="85"/>
      <c r="C69" s="81"/>
      <c r="D69" s="26">
        <v>0</v>
      </c>
      <c r="E69" s="81"/>
      <c r="F69" s="26">
        <v>0</v>
      </c>
      <c r="G69" s="81"/>
      <c r="H69" s="26">
        <v>0</v>
      </c>
    </row>
  </sheetData>
  <mergeCells count="14">
    <mergeCell ref="B40:H40"/>
    <mergeCell ref="B8:H8"/>
    <mergeCell ref="B36:D36"/>
    <mergeCell ref="F36:H36"/>
    <mergeCell ref="B37:D37"/>
    <mergeCell ref="F37:H37"/>
    <mergeCell ref="B38:D38"/>
    <mergeCell ref="F38:H38"/>
    <mergeCell ref="B4:D4"/>
    <mergeCell ref="F4:H4"/>
    <mergeCell ref="B5:D5"/>
    <mergeCell ref="F5:H5"/>
    <mergeCell ref="B6:D6"/>
    <mergeCell ref="F6:H6"/>
  </mergeCells>
  <pageMargins left="0.7" right="0.64" top="0.48" bottom="0.5" header="0.5" footer="0.5"/>
  <pageSetup paperSize="9" scale="93" firstPageNumber="9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
&amp;P&amp;R&amp;"Angsana New,Italic"
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SFP-3-5</vt:lpstr>
      <vt:lpstr>PL-6</vt:lpstr>
      <vt:lpstr>CH Consolidated-7</vt:lpstr>
      <vt:lpstr>CH Separate-8</vt:lpstr>
      <vt:lpstr>CF-9-10</vt:lpstr>
      <vt:lpstr>'CF-9-10'!_Hlk120336604</vt:lpstr>
      <vt:lpstr>'CF-9-10'!Print_Area</vt:lpstr>
      <vt:lpstr>'CH Consolidated-7'!Print_Area</vt:lpstr>
      <vt:lpstr>'CH Separate-8'!Print_Area</vt:lpstr>
      <vt:lpstr>'PL-6'!Print_Area</vt:lpstr>
      <vt:lpstr>'SFP-3-5'!Print_Area</vt:lpstr>
      <vt:lpstr>'CF-9-10'!Print_Titles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prapaphan</cp:lastModifiedBy>
  <cp:lastPrinted>2018-05-11T06:53:02Z</cp:lastPrinted>
  <dcterms:created xsi:type="dcterms:W3CDTF">2006-01-06T08:39:44Z</dcterms:created>
  <dcterms:modified xsi:type="dcterms:W3CDTF">2018-05-14T04:26:49Z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