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120" windowWidth="20490" windowHeight="7635"/>
  </bookViews>
  <sheets>
    <sheet name="BL-2-3" sheetId="9" r:id="rId1"/>
    <sheet name="PL" sheetId="6" r:id="rId2"/>
    <sheet name="SH5-6" sheetId="7" r:id="rId3"/>
    <sheet name="CF7-8" sheetId="10" r:id="rId4"/>
  </sheets>
  <definedNames>
    <definedName name="_xlnm.Print_Area" localSheetId="3">'CF7-8'!$A$1:$F$69</definedName>
    <definedName name="_xlnm.Print_Area" localSheetId="1">PL!$A$1:$F$37</definedName>
    <definedName name="_xlnm.Print_Area" localSheetId="2">'SH5-6'!$A$1:$L$40</definedName>
    <definedName name="Title2nd" localSheetId="3">'CF7-8'!#REF!</definedName>
    <definedName name="Title2nd" localSheetId="1">PL!#REF!</definedName>
  </definedNames>
  <calcPr calcId="152511"/>
</workbook>
</file>

<file path=xl/calcChain.xml><?xml version="1.0" encoding="utf-8"?>
<calcChain xmlns="http://schemas.openxmlformats.org/spreadsheetml/2006/main">
  <c r="J37" i="7" l="1"/>
  <c r="J39" i="7" s="1"/>
  <c r="H39" i="7"/>
  <c r="F39" i="7"/>
  <c r="D39" i="7"/>
  <c r="L35" i="7"/>
  <c r="L37" i="7" s="1"/>
  <c r="D14" i="6"/>
  <c r="D22" i="6"/>
  <c r="D26" i="9"/>
  <c r="D24" i="6" l="1"/>
  <c r="D26" i="6" s="1"/>
  <c r="D30" i="6" s="1"/>
  <c r="F56" i="10"/>
  <c r="F46" i="10"/>
  <c r="F16" i="10"/>
  <c r="F30" i="10" s="1"/>
  <c r="F33" i="10" s="1"/>
  <c r="E56" i="10"/>
  <c r="D56" i="10"/>
  <c r="D46" i="10"/>
  <c r="D16" i="10"/>
  <c r="D30" i="10" s="1"/>
  <c r="D33" i="10" s="1"/>
  <c r="D58" i="10" l="1"/>
  <c r="D60" i="10" s="1"/>
  <c r="F58" i="10"/>
  <c r="F60" i="10" s="1"/>
  <c r="L32" i="7" l="1"/>
  <c r="L39" i="7" s="1"/>
  <c r="L13" i="7"/>
  <c r="H17" i="7"/>
  <c r="F17" i="7"/>
  <c r="D17" i="7"/>
  <c r="D68" i="9"/>
  <c r="F68" i="9"/>
  <c r="D55" i="9"/>
  <c r="D46" i="9"/>
  <c r="D16" i="9"/>
  <c r="D28" i="9" s="1"/>
  <c r="F16" i="9"/>
  <c r="D57" i="9" l="1"/>
  <c r="D70" i="9" s="1"/>
  <c r="J15" i="7"/>
  <c r="J17" i="7" s="1"/>
  <c r="L17" i="7" s="1"/>
  <c r="L10" i="7"/>
  <c r="F22" i="6"/>
  <c r="F14" i="6"/>
  <c r="F24" i="6" l="1"/>
  <c r="F26" i="6" s="1"/>
  <c r="F30" i="6" s="1"/>
  <c r="L15" i="7"/>
  <c r="F55" i="9" l="1"/>
  <c r="F46" i="9"/>
  <c r="F26" i="9"/>
  <c r="F28" i="9" s="1"/>
  <c r="F57" i="9" l="1"/>
  <c r="F70" i="9" s="1"/>
</calcChain>
</file>

<file path=xl/sharedStrings.xml><?xml version="1.0" encoding="utf-8"?>
<sst xmlns="http://schemas.openxmlformats.org/spreadsheetml/2006/main" count="190" uniqueCount="135">
  <si>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</si>
  <si>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</si>
  <si>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</si>
  <si>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</si>
  <si>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</si>
  <si>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</si>
  <si>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</si>
  <si>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</si>
  <si>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</si>
  <si>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</si>
  <si>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</si>
  <si>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</si>
  <si>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</si>
  <si>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</si>
  <si>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</si>
  <si>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</si>
  <si>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</si>
  <si>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</si>
  <si>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</si>
  <si>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</si>
  <si>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</si>
  <si>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</si>
  <si>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</si>
  <si>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</si>
  <si>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</si>
  <si>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</si>
  <si>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</si>
  <si>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</si>
  <si>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</si>
  <si>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</si>
  <si>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</si>
  <si>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</si>
  <si>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</si>
  <si>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</si>
  <si>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</si>
  <si>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</si>
  <si>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</si>
  <si>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</si>
  <si>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</si>
  <si>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</si>
  <si>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</si>
  <si>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</si>
  <si>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</si>
  <si>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</si>
  <si>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</si>
  <si>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</si>
  <si>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</si>
  <si>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</si>
  <si>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</si>
  <si>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</si>
  <si>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</si>
  <si>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</si>
  <si>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</si>
  <si>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</si>
  <si>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</si>
  <si>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</si>
  <si>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Financial costs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</si>
  <si>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</si>
  <si>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</si>
  <si>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</si>
  <si>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</si>
  <si>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</si>
  <si>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</si>
  <si>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Financial costs paid</t>
  </si>
  <si>
    <t>Proceeds from short-term loans from financial institutions</t>
  </si>
  <si>
    <t>Repayment of short-term loans from financial institutions</t>
  </si>
  <si>
    <t>Proceeds from issuance of debentures</t>
  </si>
  <si>
    <t>Proceeds from long-term loans</t>
  </si>
  <si>
    <t>Repayment of long-term loans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</si>
  <si>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</si>
  <si>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</si>
  <si>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</si>
  <si>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</si>
  <si>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</si>
  <si>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</si>
  <si>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</si>
  <si>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</si>
  <si>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</si>
  <si>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</si>
  <si>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</si>
  <si>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</si>
  <si>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</si>
  <si>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</si>
  <si>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</si>
  <si>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 xml:space="preserve">Property and equipment </t>
  </si>
  <si>
    <t>3, 7</t>
  </si>
  <si>
    <t>Diluted earnings per share</t>
  </si>
  <si>
    <t>Basic earnings per share</t>
  </si>
  <si>
    <t xml:space="preserve">Net cash from operating activities </t>
  </si>
  <si>
    <t>Balance at 1 January 2017</t>
  </si>
  <si>
    <t xml:space="preserve">      Legal reserve</t>
  </si>
  <si>
    <t>Taxes paid</t>
  </si>
  <si>
    <t>Acquisition of equipment</t>
  </si>
  <si>
    <t>Current portion of receivables under finance lease contracts</t>
  </si>
  <si>
    <t>31 March</t>
  </si>
  <si>
    <t>Revenue</t>
  </si>
  <si>
    <t>Total revenue</t>
  </si>
  <si>
    <t>Tax income</t>
  </si>
  <si>
    <t>Share</t>
  </si>
  <si>
    <t xml:space="preserve">premium </t>
  </si>
  <si>
    <t xml:space="preserve">    Other comprehensive income </t>
  </si>
  <si>
    <t>Balance at 1 January 2018</t>
  </si>
  <si>
    <t xml:space="preserve">Net cash used in financing activities  </t>
  </si>
  <si>
    <t>Statement of comprehensive income (Unaudited)</t>
  </si>
  <si>
    <t xml:space="preserve"> </t>
  </si>
  <si>
    <t>Three-month period ended</t>
  </si>
  <si>
    <t>Total comprehensive income for the period</t>
  </si>
  <si>
    <t>Statement of changes in equity (Unaudited)</t>
  </si>
  <si>
    <t>Three-month period ended 31 March 2017</t>
  </si>
  <si>
    <t>Comprehensive income for the period</t>
  </si>
  <si>
    <t>Balance at 31 March 2017</t>
  </si>
  <si>
    <t>Three-month period ended 31 March 2018</t>
  </si>
  <si>
    <t>Balance at 31 March 2018</t>
  </si>
  <si>
    <t>Cash and cash equivalents at 31 March</t>
  </si>
  <si>
    <t>Profit for the period</t>
  </si>
  <si>
    <t>Statement of cash flows (Unaudited)</t>
  </si>
  <si>
    <t>3, 8</t>
  </si>
  <si>
    <t>5, 6, 7</t>
  </si>
  <si>
    <t xml:space="preserve">               -</t>
  </si>
  <si>
    <t xml:space="preserve">                -</t>
  </si>
  <si>
    <t xml:space="preserve">Net cash from (used in) investing activities  </t>
  </si>
  <si>
    <t>Net cash generated from operating</t>
  </si>
  <si>
    <t>Provisions of employee benefits</t>
  </si>
  <si>
    <t>Other long-term investments</t>
  </si>
  <si>
    <t>Other comprehensive income for the period, net of tax</t>
  </si>
  <si>
    <t>Acquisition of intangible assets</t>
  </si>
  <si>
    <t xml:space="preserve">Non-current provisions for employee benefit </t>
  </si>
  <si>
    <t xml:space="preserve">    Profit for the period</t>
  </si>
  <si>
    <t>Loss on disposal of equipment</t>
  </si>
  <si>
    <t>Proceeds from sale of equipment</t>
  </si>
  <si>
    <t>Net decrease in cash and cash equivalents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</si>
  <si>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</si>
  <si>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Gain on disposal of equipment and assets held for sale</t>
  </si>
  <si>
    <t>Adjustments to reconcile profit to cash receipts (payments)</t>
  </si>
  <si>
    <t>Doubtful debts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</si>
</sst>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_(* #,##0.000_);_(* \(#,##0.000\);_(* &quot;-&quot;???_);_(@_)"/>
  </numFmts>
  <fonts count="36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b/>
      <sz val="5"/>
      <name val="Times New Roman"/>
      <family val="1"/>
    </font>
    <font>
      <b/>
      <i/>
      <sz val="5"/>
      <name val="Times New Roman"/>
      <family val="1"/>
    </font>
    <font>
      <sz val="5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</cellStyleXfs>
  <cellXfs count="165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164" fontId="25" fillId="0" borderId="0" xfId="39" applyNumberFormat="1" applyFont="1" applyFill="1" applyBorder="1" applyAlignment="1">
      <alignment horizontal="right"/>
    </xf>
    <xf numFmtId="0" fontId="15" fillId="0" borderId="0" xfId="40" applyFont="1" applyFill="1" applyAlignment="1">
      <alignment horizontal="center"/>
    </xf>
    <xf numFmtId="0" fontId="15" fillId="0" borderId="0" xfId="40" applyFont="1" applyFill="1" applyAlignment="1"/>
    <xf numFmtId="0" fontId="25" fillId="0" borderId="0" xfId="0" applyFont="1" applyFill="1" applyAlignment="1"/>
    <xf numFmtId="0" fontId="2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43" fontId="15" fillId="0" borderId="0" xfId="28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0" fontId="0" fillId="0" borderId="0" xfId="39" applyNumberFormat="1" applyFont="1" applyFill="1" applyBorder="1" applyAlignment="1">
      <alignment horizontal="center"/>
    </xf>
    <xf numFmtId="0" fontId="25" fillId="0" borderId="0" xfId="0" applyFont="1" applyFill="1"/>
    <xf numFmtId="0" fontId="0" fillId="0" borderId="0" xfId="0" applyFont="1" applyFill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164" fontId="0" fillId="0" borderId="0" xfId="0" applyNumberFormat="1" applyFont="1" applyFill="1" applyBorder="1" applyAlignment="1"/>
    <xf numFmtId="166" fontId="15" fillId="0" borderId="0" xfId="28" applyNumberFormat="1" applyFont="1" applyFill="1" applyAlignment="1"/>
    <xf numFmtId="166" fontId="25" fillId="0" borderId="0" xfId="28" applyNumberFormat="1" applyFont="1" applyFill="1" applyBorder="1" applyAlignment="1">
      <alignment horizontal="right"/>
    </xf>
    <xf numFmtId="0" fontId="23" fillId="0" borderId="0" xfId="0" applyFont="1" applyFill="1" applyAlignment="1">
      <alignment horizontal="center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9" fontId="0" fillId="0" borderId="0" xfId="39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left"/>
    </xf>
    <xf numFmtId="49" fontId="22" fillId="0" borderId="0" xfId="0" applyNumberFormat="1" applyFont="1" applyFill="1" applyAlignment="1"/>
    <xf numFmtId="0" fontId="15" fillId="0" borderId="0" xfId="0" applyNumberFormat="1" applyFont="1" applyFill="1" applyBorder="1" applyAlignment="1">
      <alignment horizontal="center"/>
    </xf>
    <xf numFmtId="166" fontId="15" fillId="0" borderId="0" xfId="0" applyNumberFormat="1" applyFont="1" applyFill="1" applyAlignment="1"/>
    <xf numFmtId="164" fontId="15" fillId="0" borderId="0" xfId="0" applyNumberFormat="1" applyFont="1" applyFill="1" applyAlignment="1">
      <alignment horizontal="center"/>
    </xf>
    <xf numFmtId="164" fontId="25" fillId="0" borderId="10" xfId="0" applyNumberFormat="1" applyFont="1" applyFill="1" applyBorder="1" applyAlignment="1"/>
    <xf numFmtId="164" fontId="25" fillId="0" borderId="0" xfId="0" applyNumberFormat="1" applyFont="1" applyFill="1" applyAlignment="1"/>
    <xf numFmtId="164" fontId="15" fillId="0" borderId="0" xfId="0" applyNumberFormat="1" applyFont="1" applyFill="1" applyBorder="1" applyAlignment="1"/>
    <xf numFmtId="0" fontId="24" fillId="0" borderId="0" xfId="0" applyFont="1" applyFill="1" applyAlignment="1">
      <alignment horizontal="center"/>
    </xf>
    <xf numFmtId="164" fontId="15" fillId="0" borderId="11" xfId="0" applyNumberFormat="1" applyFont="1" applyFill="1" applyBorder="1" applyAlignment="1"/>
    <xf numFmtId="164" fontId="25" fillId="0" borderId="12" xfId="0" applyNumberFormat="1" applyFont="1" applyFill="1" applyBorder="1" applyAlignment="1"/>
    <xf numFmtId="165" fontId="25" fillId="0" borderId="12" xfId="0" applyNumberFormat="1" applyFont="1" applyFill="1" applyBorder="1" applyAlignment="1"/>
    <xf numFmtId="49" fontId="21" fillId="0" borderId="0" xfId="0" applyNumberFormat="1" applyFont="1" applyFill="1" applyAlignment="1">
      <alignment horizontal="left"/>
    </xf>
    <xf numFmtId="0" fontId="15" fillId="0" borderId="0" xfId="0" applyFont="1" applyFill="1"/>
    <xf numFmtId="49" fontId="30" fillId="0" borderId="0" xfId="0" applyNumberFormat="1" applyFont="1" applyFill="1" applyAlignment="1">
      <alignment horizontal="center"/>
    </xf>
    <xf numFmtId="0" fontId="26" fillId="0" borderId="0" xfId="0" applyNumberFormat="1" applyFont="1" applyFill="1" applyBorder="1" applyAlignment="1"/>
    <xf numFmtId="0" fontId="27" fillId="0" borderId="0" xfId="0" applyNumberFormat="1" applyFont="1" applyFill="1" applyAlignment="1"/>
    <xf numFmtId="164" fontId="27" fillId="0" borderId="0" xfId="0" applyNumberFormat="1" applyFont="1" applyFill="1" applyAlignment="1"/>
    <xf numFmtId="0" fontId="22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49" fontId="23" fillId="0" borderId="0" xfId="0" applyNumberFormat="1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6" fontId="25" fillId="0" borderId="0" xfId="28" applyNumberFormat="1" applyFont="1" applyFill="1" applyBorder="1" applyAlignment="1">
      <alignment horizontal="center"/>
    </xf>
    <xf numFmtId="43" fontId="15" fillId="0" borderId="0" xfId="28" applyFont="1" applyFill="1"/>
    <xf numFmtId="49" fontId="31" fillId="0" borderId="0" xfId="0" applyNumberFormat="1" applyFont="1" applyFill="1" applyAlignment="1"/>
    <xf numFmtId="49" fontId="32" fillId="0" borderId="0" xfId="0" applyNumberFormat="1" applyFont="1" applyFill="1" applyAlignment="1">
      <alignment horizontal="center"/>
    </xf>
    <xf numFmtId="37" fontId="33" fillId="0" borderId="0" xfId="0" applyNumberFormat="1" applyFont="1" applyFill="1" applyBorder="1" applyAlignment="1">
      <alignment horizontal="center"/>
    </xf>
    <xf numFmtId="37" fontId="33" fillId="0" borderId="0" xfId="0" applyNumberFormat="1" applyFont="1" applyFill="1" applyBorder="1" applyAlignment="1">
      <alignment horizontal="right"/>
    </xf>
    <xf numFmtId="0" fontId="33" fillId="0" borderId="0" xfId="0" applyFont="1" applyFill="1"/>
    <xf numFmtId="37" fontId="31" fillId="0" borderId="0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37" fontId="25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6" fontId="0" fillId="0" borderId="0" xfId="28" applyNumberFormat="1" applyFont="1" applyFill="1" applyBorder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7" fontId="25" fillId="0" borderId="0" xfId="28" applyNumberFormat="1" applyFont="1" applyFill="1"/>
    <xf numFmtId="168" fontId="25" fillId="0" borderId="0" xfId="28" applyNumberFormat="1" applyFont="1" applyFill="1"/>
    <xf numFmtId="166" fontId="0" fillId="0" borderId="10" xfId="28" applyNumberFormat="1" applyFont="1" applyFill="1" applyBorder="1" applyAlignment="1">
      <alignment horizontal="center"/>
    </xf>
    <xf numFmtId="41" fontId="25" fillId="0" borderId="10" xfId="0" applyNumberFormat="1" applyFont="1" applyFill="1" applyBorder="1"/>
    <xf numFmtId="166" fontId="33" fillId="0" borderId="0" xfId="28" applyNumberFormat="1" applyFont="1" applyFill="1" applyBorder="1" applyAlignment="1">
      <alignment horizontal="center"/>
    </xf>
    <xf numFmtId="166" fontId="33" fillId="0" borderId="0" xfId="28" applyNumberFormat="1" applyFont="1" applyFill="1" applyAlignment="1">
      <alignment horizontal="right"/>
    </xf>
    <xf numFmtId="0" fontId="31" fillId="0" borderId="0" xfId="0" applyFont="1" applyFill="1"/>
    <xf numFmtId="41" fontId="31" fillId="0" borderId="0" xfId="0" applyNumberFormat="1" applyFont="1" applyFill="1" applyBorder="1"/>
    <xf numFmtId="37" fontId="25" fillId="0" borderId="12" xfId="0" applyNumberFormat="1" applyFont="1" applyFill="1" applyBorder="1"/>
    <xf numFmtId="0" fontId="23" fillId="0" borderId="0" xfId="39" applyNumberFormat="1" applyFont="1" applyFill="1" applyBorder="1" applyAlignment="1">
      <alignment horizontal="center"/>
    </xf>
    <xf numFmtId="166" fontId="0" fillId="0" borderId="0" xfId="28" applyNumberFormat="1" applyFont="1" applyFill="1" applyBorder="1" applyAlignment="1">
      <alignment horizontal="right"/>
    </xf>
    <xf numFmtId="0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25" fillId="0" borderId="0" xfId="40" applyNumberFormat="1" applyFont="1" applyFill="1" applyAlignment="1"/>
    <xf numFmtId="0" fontId="23" fillId="0" borderId="0" xfId="40" applyNumberFormat="1" applyFont="1" applyFill="1" applyBorder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24" fillId="0" borderId="0" xfId="40" applyFont="1" applyFill="1" applyAlignment="1"/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0" fontId="23" fillId="0" borderId="0" xfId="40" applyFont="1" applyFill="1" applyAlignment="1"/>
    <xf numFmtId="0" fontId="0" fillId="0" borderId="0" xfId="40" applyFont="1" applyFill="1" applyAlignment="1"/>
    <xf numFmtId="37" fontId="15" fillId="0" borderId="0" xfId="40" applyNumberFormat="1" applyFont="1" applyFill="1" applyBorder="1" applyAlignment="1"/>
    <xf numFmtId="166" fontId="0" fillId="0" borderId="13" xfId="28" applyNumberFormat="1" applyFont="1" applyFill="1" applyBorder="1" applyAlignment="1">
      <alignment horizontal="right"/>
    </xf>
    <xf numFmtId="37" fontId="25" fillId="0" borderId="0" xfId="40" applyNumberFormat="1" applyFont="1" applyFill="1" applyAlignment="1">
      <alignment horizontal="right"/>
    </xf>
    <xf numFmtId="41" fontId="15" fillId="0" borderId="0" xfId="40" applyNumberFormat="1" applyFont="1" applyFill="1" applyAlignment="1">
      <alignment horizontal="right"/>
    </xf>
    <xf numFmtId="0" fontId="15" fillId="0" borderId="0" xfId="40" applyFont="1" applyFill="1" applyBorder="1" applyAlignment="1"/>
    <xf numFmtId="41" fontId="15" fillId="0" borderId="0" xfId="40" applyNumberFormat="1" applyFont="1" applyFill="1" applyBorder="1" applyAlignment="1">
      <alignment horizontal="right"/>
    </xf>
    <xf numFmtId="164" fontId="0" fillId="0" borderId="0" xfId="40" applyNumberFormat="1" applyFont="1" applyFill="1" applyAlignment="1"/>
    <xf numFmtId="166" fontId="0" fillId="0" borderId="11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25" fillId="0" borderId="0" xfId="40" applyFont="1" applyFill="1" applyAlignment="1"/>
    <xf numFmtId="166" fontId="25" fillId="0" borderId="10" xfId="28" applyNumberFormat="1" applyFont="1" applyFill="1" applyBorder="1" applyAlignment="1">
      <alignment horizontal="right"/>
    </xf>
    <xf numFmtId="41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166" fontId="0" fillId="0" borderId="0" xfId="40" applyNumberFormat="1" applyFont="1" applyFill="1" applyAlignment="1"/>
    <xf numFmtId="166" fontId="25" fillId="0" borderId="10" xfId="40" applyNumberFormat="1" applyFont="1" applyFill="1" applyBorder="1" applyAlignment="1"/>
    <xf numFmtId="164" fontId="15" fillId="0" borderId="0" xfId="40" applyNumberFormat="1" applyFont="1" applyFill="1" applyAlignment="1"/>
    <xf numFmtId="166" fontId="15" fillId="0" borderId="0" xfId="28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164" fontId="25" fillId="0" borderId="0" xfId="40" applyNumberFormat="1" applyFont="1" applyFill="1" applyAlignment="1"/>
    <xf numFmtId="166" fontId="25" fillId="0" borderId="14" xfId="40" applyNumberFormat="1" applyFont="1" applyFill="1" applyBorder="1" applyAlignment="1"/>
    <xf numFmtId="43" fontId="15" fillId="0" borderId="0" xfId="28" applyFont="1" applyFill="1" applyAlignment="1"/>
    <xf numFmtId="37" fontId="23" fillId="0" borderId="0" xfId="40" applyNumberFormat="1" applyFont="1" applyFill="1" applyAlignment="1">
      <alignment horizontal="center"/>
    </xf>
    <xf numFmtId="169" fontId="0" fillId="0" borderId="0" xfId="0" applyNumberFormat="1" applyFont="1" applyFill="1" applyAlignment="1">
      <alignment horizontal="center"/>
    </xf>
    <xf numFmtId="169" fontId="0" fillId="0" borderId="11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24" fillId="0" borderId="0" xfId="0" applyNumberFormat="1" applyFont="1" applyFill="1" applyAlignment="1">
      <alignment vertical="distributed"/>
    </xf>
    <xf numFmtId="49" fontId="15" fillId="0" borderId="0" xfId="0" applyNumberFormat="1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25" fillId="0" borderId="0" xfId="0" applyNumberFormat="1" applyFont="1" applyFill="1" applyAlignment="1">
      <alignment vertical="distributed"/>
    </xf>
    <xf numFmtId="166" fontId="25" fillId="0" borderId="10" xfId="28" applyNumberFormat="1" applyFont="1" applyFill="1" applyBorder="1" applyAlignment="1">
      <alignment horizontal="center"/>
    </xf>
    <xf numFmtId="166" fontId="25" fillId="0" borderId="0" xfId="28" applyNumberFormat="1" applyFont="1" applyFill="1" applyAlignment="1">
      <alignment horizontal="right"/>
    </xf>
    <xf numFmtId="49" fontId="21" fillId="0" borderId="0" xfId="39" applyNumberFormat="1" applyFont="1" applyFill="1" applyAlignment="1">
      <alignment horizontal="left"/>
    </xf>
    <xf numFmtId="0" fontId="23" fillId="0" borderId="0" xfId="39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left"/>
    </xf>
    <xf numFmtId="164" fontId="15" fillId="0" borderId="11" xfId="0" applyNumberFormat="1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35" fillId="0" borderId="0" xfId="47" applyFont="1" applyFill="1" applyAlignment="1">
      <alignment horizontal="center"/>
    </xf>
    <xf numFmtId="0" fontId="15" fillId="0" borderId="0" xfId="47" applyFont="1" applyFill="1" applyAlignment="1">
      <alignment horizontal="center"/>
    </xf>
    <xf numFmtId="49" fontId="35" fillId="0" borderId="0" xfId="47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21" fillId="0" borderId="0" xfId="40" applyNumberFormat="1" applyFont="1" applyFill="1" applyAlignment="1">
      <alignment horizontal="left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46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/>
    <cellStyle name="Normal_pha085a101b-09e-1 Rev 2" xfId="39"/>
    <cellStyle name="Normal_pha085a101b-09e-1 Rev 2 (2)" xfId="40"/>
    <cellStyle name="Normal_SMK45Q1" xfId="47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46" zoomScale="90" zoomScaleNormal="100" zoomScaleSheetLayoutView="90" workbookViewId="0">
      <selection activeCell="A68" sqref="A68"/>
    </sheetView>
  </sheetViews>
  <sheetFormatPr defaultColWidth="9.140625" defaultRowHeight="19.5" customHeight="1" x14ac:dyDescent="0.25"/>
  <cols>
    <col min="1" max="1" width="53.42578125" style="10" customWidth="1"/>
    <col min="2" max="2" width="5.5703125" style="3" customWidth="1"/>
    <col min="3" max="3" width="1.140625" style="1" customWidth="1"/>
    <col min="4" max="4" width="12.7109375" style="4" customWidth="1"/>
    <col min="5" max="5" width="1.140625" style="4" customWidth="1"/>
    <col min="6" max="6" width="12.5703125" style="4" customWidth="1"/>
    <col min="7" max="16384" width="9.140625" style="1"/>
  </cols>
  <sheetData>
    <row r="1" spans="1:6" ht="19.5" customHeight="1" x14ac:dyDescent="0.3">
      <c r="A1" s="152" t="s">
        <v>0</v>
      </c>
      <c r="B1" s="152"/>
      <c r="C1" s="152"/>
      <c r="D1" s="152"/>
      <c r="E1" s="152"/>
      <c r="F1" s="152"/>
    </row>
    <row r="2" spans="1:6" ht="19.5" customHeight="1" x14ac:dyDescent="0.25">
      <c r="A2" s="2" t="s">
        <v>83</v>
      </c>
    </row>
    <row r="4" spans="1:6" ht="19.5" customHeight="1" x14ac:dyDescent="0.25">
      <c r="A4" s="2"/>
      <c r="B4" s="5"/>
      <c r="D4" s="52" t="s">
        <v>94</v>
      </c>
      <c r="E4" s="7"/>
      <c r="F4" s="6" t="s">
        <v>36</v>
      </c>
    </row>
    <row r="5" spans="1:6" ht="19.5" customHeight="1" x14ac:dyDescent="0.25">
      <c r="A5" s="2" t="s">
        <v>1</v>
      </c>
      <c r="B5" s="5" t="s">
        <v>2</v>
      </c>
      <c r="C5" s="8"/>
      <c r="D5" s="9">
        <v>2018</v>
      </c>
      <c r="E5" s="5"/>
      <c r="F5" s="9">
        <v>2017</v>
      </c>
    </row>
    <row r="6" spans="1:6" ht="19.5" customHeight="1" x14ac:dyDescent="0.25">
      <c r="A6" s="1"/>
      <c r="B6" s="1"/>
      <c r="C6" s="8"/>
      <c r="D6" s="9" t="s">
        <v>37</v>
      </c>
      <c r="E6" s="5"/>
      <c r="F6" s="26"/>
    </row>
    <row r="7" spans="1:6" ht="19.5" customHeight="1" x14ac:dyDescent="0.25">
      <c r="A7" s="2"/>
      <c r="B7" s="5"/>
      <c r="C7" s="8"/>
      <c r="D7" s="153" t="s">
        <v>38</v>
      </c>
      <c r="E7" s="153"/>
      <c r="F7" s="153"/>
    </row>
    <row r="8" spans="1:6" ht="19.5" customHeight="1" x14ac:dyDescent="0.25">
      <c r="A8" s="37" t="s">
        <v>3</v>
      </c>
      <c r="B8" s="38"/>
      <c r="C8" s="39"/>
      <c r="D8" s="19"/>
      <c r="E8" s="19"/>
      <c r="F8" s="19"/>
    </row>
    <row r="9" spans="1:6" ht="19.5" customHeight="1" x14ac:dyDescent="0.25">
      <c r="A9" s="23" t="s">
        <v>4</v>
      </c>
      <c r="B9" s="38">
        <v>4</v>
      </c>
      <c r="C9" s="39"/>
      <c r="D9" s="19">
        <v>91833</v>
      </c>
      <c r="E9" s="19"/>
      <c r="F9" s="19">
        <v>214792</v>
      </c>
    </row>
    <row r="10" spans="1:6" ht="19.5" customHeight="1" x14ac:dyDescent="0.25">
      <c r="A10" s="23" t="s">
        <v>5</v>
      </c>
      <c r="B10" s="38">
        <v>5</v>
      </c>
      <c r="C10" s="39"/>
      <c r="D10" s="19">
        <v>205348</v>
      </c>
      <c r="E10" s="19"/>
      <c r="F10" s="19">
        <v>201542</v>
      </c>
    </row>
    <row r="11" spans="1:6" ht="19.5" customHeight="1" x14ac:dyDescent="0.25">
      <c r="A11" s="40" t="s">
        <v>93</v>
      </c>
      <c r="B11" s="38">
        <v>6</v>
      </c>
      <c r="C11" s="39"/>
      <c r="D11" s="19">
        <v>870981</v>
      </c>
      <c r="E11" s="19"/>
      <c r="F11" s="19">
        <v>915015</v>
      </c>
    </row>
    <row r="12" spans="1:6" ht="19.5" customHeight="1" x14ac:dyDescent="0.25">
      <c r="A12" s="40" t="s">
        <v>71</v>
      </c>
      <c r="B12" s="38" t="s">
        <v>85</v>
      </c>
      <c r="C12" s="39"/>
      <c r="D12" s="19">
        <v>508749</v>
      </c>
      <c r="E12" s="19"/>
      <c r="F12" s="19">
        <v>466624</v>
      </c>
    </row>
    <row r="13" spans="1:6" ht="19.5" customHeight="1" x14ac:dyDescent="0.25">
      <c r="A13" s="40" t="s">
        <v>79</v>
      </c>
      <c r="B13" s="38"/>
      <c r="C13" s="39"/>
      <c r="D13" s="19">
        <v>112288</v>
      </c>
      <c r="E13" s="19"/>
      <c r="F13" s="19">
        <v>92161</v>
      </c>
    </row>
    <row r="14" spans="1:6" ht="19.5" customHeight="1" x14ac:dyDescent="0.25">
      <c r="A14" s="40" t="s">
        <v>78</v>
      </c>
      <c r="B14" s="38"/>
      <c r="C14" s="39"/>
      <c r="D14" s="19">
        <v>3409</v>
      </c>
      <c r="E14" s="19"/>
      <c r="F14" s="19">
        <v>742</v>
      </c>
    </row>
    <row r="15" spans="1:6" ht="19.5" customHeight="1" x14ac:dyDescent="0.25">
      <c r="A15" s="23" t="s">
        <v>6</v>
      </c>
      <c r="B15" s="38"/>
      <c r="C15" s="39"/>
      <c r="D15" s="19">
        <v>4762</v>
      </c>
      <c r="E15" s="19"/>
      <c r="F15" s="19">
        <v>22555</v>
      </c>
    </row>
    <row r="16" spans="1:6" ht="19.5" customHeight="1" x14ac:dyDescent="0.25">
      <c r="A16" s="41" t="s">
        <v>7</v>
      </c>
      <c r="B16" s="38"/>
      <c r="C16" s="39"/>
      <c r="D16" s="25">
        <f>SUM(D9:D15)</f>
        <v>1797370</v>
      </c>
      <c r="E16" s="42"/>
      <c r="F16" s="25">
        <f>SUM(F9:F15)</f>
        <v>1913431</v>
      </c>
    </row>
    <row r="17" spans="1:6" ht="19.5" customHeight="1" x14ac:dyDescent="0.25">
      <c r="A17" s="23"/>
      <c r="B17" s="38"/>
      <c r="C17" s="39"/>
      <c r="D17" s="19"/>
      <c r="E17" s="19"/>
      <c r="F17" s="19"/>
    </row>
    <row r="18" spans="1:6" ht="19.5" customHeight="1" x14ac:dyDescent="0.25">
      <c r="A18" s="37" t="s">
        <v>8</v>
      </c>
      <c r="B18" s="38"/>
      <c r="C18" s="39"/>
      <c r="D18" s="19"/>
      <c r="E18" s="19"/>
      <c r="F18" s="19"/>
    </row>
    <row r="19" spans="1:6" ht="19.5" customHeight="1" x14ac:dyDescent="0.25">
      <c r="A19" s="23" t="s">
        <v>9</v>
      </c>
      <c r="B19" s="38">
        <v>6</v>
      </c>
      <c r="C19" s="39"/>
      <c r="D19" s="19">
        <v>1224864</v>
      </c>
      <c r="E19" s="19"/>
      <c r="F19" s="19">
        <v>1281358</v>
      </c>
    </row>
    <row r="20" spans="1:6" ht="19.5" customHeight="1" x14ac:dyDescent="0.25">
      <c r="A20" s="43" t="s">
        <v>123</v>
      </c>
      <c r="B20" s="38">
        <v>3</v>
      </c>
      <c r="C20" s="39"/>
      <c r="D20" s="32">
        <v>0</v>
      </c>
      <c r="E20" s="32"/>
      <c r="F20" s="32">
        <v>0</v>
      </c>
    </row>
    <row r="21" spans="1:6" ht="19.5" customHeight="1" x14ac:dyDescent="0.25">
      <c r="A21" s="23" t="s">
        <v>84</v>
      </c>
      <c r="B21" s="38" t="s">
        <v>116</v>
      </c>
      <c r="C21" s="39"/>
      <c r="D21" s="19">
        <v>9491392</v>
      </c>
      <c r="E21" s="19"/>
      <c r="F21" s="19">
        <v>9686506</v>
      </c>
    </row>
    <row r="22" spans="1:6" ht="19.5" customHeight="1" x14ac:dyDescent="0.25">
      <c r="A22" s="40" t="s">
        <v>76</v>
      </c>
      <c r="B22" s="38"/>
      <c r="C22" s="39"/>
      <c r="D22" s="19">
        <v>23992</v>
      </c>
      <c r="E22" s="19"/>
      <c r="F22" s="19">
        <v>23992</v>
      </c>
    </row>
    <row r="23" spans="1:6" ht="19.5" customHeight="1" x14ac:dyDescent="0.25">
      <c r="A23" s="23" t="s">
        <v>10</v>
      </c>
      <c r="B23" s="38"/>
      <c r="C23" s="39"/>
      <c r="D23" s="19">
        <v>2710</v>
      </c>
      <c r="E23" s="19"/>
      <c r="F23" s="19">
        <v>2744</v>
      </c>
    </row>
    <row r="24" spans="1:6" ht="19.5" customHeight="1" x14ac:dyDescent="0.25">
      <c r="A24" s="40" t="s">
        <v>39</v>
      </c>
      <c r="B24" s="38">
        <v>9</v>
      </c>
      <c r="C24" s="39"/>
      <c r="D24" s="19">
        <v>313676</v>
      </c>
      <c r="E24" s="19"/>
      <c r="F24" s="19">
        <v>293577</v>
      </c>
    </row>
    <row r="25" spans="1:6" ht="19.5" customHeight="1" x14ac:dyDescent="0.25">
      <c r="A25" s="23" t="s">
        <v>11</v>
      </c>
      <c r="B25" s="38"/>
      <c r="C25" s="39"/>
      <c r="D25" s="53">
        <v>12630</v>
      </c>
      <c r="E25" s="19"/>
      <c r="F25" s="19">
        <v>9837</v>
      </c>
    </row>
    <row r="26" spans="1:6" ht="19.5" customHeight="1" x14ac:dyDescent="0.25">
      <c r="A26" s="41" t="s">
        <v>12</v>
      </c>
      <c r="B26" s="38"/>
      <c r="C26" s="39"/>
      <c r="D26" s="25">
        <f>SUM(D19:D25)</f>
        <v>11069264</v>
      </c>
      <c r="E26" s="42"/>
      <c r="F26" s="25">
        <f>SUM(F19:F25)</f>
        <v>11298014</v>
      </c>
    </row>
    <row r="27" spans="1:6" ht="19.5" customHeight="1" x14ac:dyDescent="0.25">
      <c r="A27" s="23"/>
      <c r="B27" s="38"/>
      <c r="C27" s="39"/>
      <c r="D27" s="18"/>
      <c r="E27" s="18"/>
      <c r="F27" s="18"/>
    </row>
    <row r="28" spans="1:6" ht="19.5" customHeight="1" thickBot="1" x14ac:dyDescent="0.3">
      <c r="A28" s="41" t="s">
        <v>13</v>
      </c>
      <c r="B28" s="38"/>
      <c r="C28" s="39"/>
      <c r="D28" s="44">
        <f>D16+D26</f>
        <v>12866634</v>
      </c>
      <c r="E28" s="42"/>
      <c r="F28" s="44">
        <f>F16+F26</f>
        <v>13211445</v>
      </c>
    </row>
    <row r="29" spans="1:6" ht="19.5" customHeight="1" thickTop="1" x14ac:dyDescent="0.25">
      <c r="A29" s="30"/>
      <c r="B29" s="5"/>
      <c r="C29" s="8"/>
      <c r="D29" s="12"/>
      <c r="E29" s="12"/>
      <c r="F29" s="12"/>
    </row>
    <row r="30" spans="1:6" ht="19.5" customHeight="1" x14ac:dyDescent="0.25">
      <c r="A30" s="29"/>
      <c r="B30" s="5"/>
      <c r="C30" s="8"/>
      <c r="D30" s="11"/>
      <c r="E30" s="11"/>
      <c r="F30" s="11"/>
    </row>
    <row r="31" spans="1:6" ht="19.5" customHeight="1" x14ac:dyDescent="0.25">
      <c r="A31" s="30"/>
      <c r="B31" s="5"/>
      <c r="C31" s="8"/>
      <c r="D31" s="12"/>
      <c r="E31" s="12"/>
      <c r="F31" s="12"/>
    </row>
    <row r="33" spans="1:7" ht="19.5" customHeight="1" x14ac:dyDescent="0.3">
      <c r="A33" s="152" t="s">
        <v>0</v>
      </c>
      <c r="B33" s="152"/>
      <c r="C33" s="152"/>
      <c r="D33" s="152"/>
      <c r="E33" s="152"/>
      <c r="F33" s="152"/>
    </row>
    <row r="34" spans="1:7" ht="19.5" customHeight="1" x14ac:dyDescent="0.25">
      <c r="A34" s="2" t="s">
        <v>83</v>
      </c>
    </row>
    <row r="35" spans="1:7" ht="19.5" customHeight="1" x14ac:dyDescent="0.25">
      <c r="A35" s="2"/>
    </row>
    <row r="36" spans="1:7" ht="19.5" customHeight="1" x14ac:dyDescent="0.25">
      <c r="A36" s="2"/>
      <c r="B36" s="5"/>
      <c r="C36" s="8"/>
      <c r="D36" s="52" t="s">
        <v>94</v>
      </c>
      <c r="E36" s="7"/>
      <c r="F36" s="6" t="s">
        <v>36</v>
      </c>
    </row>
    <row r="37" spans="1:7" ht="19.5" customHeight="1" x14ac:dyDescent="0.25">
      <c r="A37" s="2" t="s">
        <v>14</v>
      </c>
      <c r="B37" s="5" t="s">
        <v>2</v>
      </c>
      <c r="C37" s="8"/>
      <c r="D37" s="9">
        <v>2018</v>
      </c>
      <c r="E37" s="54"/>
      <c r="F37" s="9">
        <v>2017</v>
      </c>
    </row>
    <row r="38" spans="1:7" ht="19.5" customHeight="1" x14ac:dyDescent="0.25">
      <c r="A38" s="2"/>
      <c r="B38" s="5"/>
      <c r="C38" s="8"/>
      <c r="D38" s="9" t="s">
        <v>37</v>
      </c>
      <c r="E38" s="5"/>
      <c r="F38" s="26"/>
    </row>
    <row r="39" spans="1:7" ht="19.5" customHeight="1" x14ac:dyDescent="0.25">
      <c r="A39" s="2"/>
      <c r="B39" s="5"/>
      <c r="C39" s="8"/>
      <c r="D39" s="153" t="s">
        <v>38</v>
      </c>
      <c r="E39" s="153"/>
      <c r="F39" s="153"/>
    </row>
    <row r="40" spans="1:7" ht="19.5" customHeight="1" x14ac:dyDescent="0.25">
      <c r="A40" s="37" t="s">
        <v>15</v>
      </c>
      <c r="B40" s="38"/>
      <c r="C40" s="39"/>
      <c r="D40" s="19"/>
      <c r="E40" s="19"/>
      <c r="F40" s="19"/>
      <c r="G40" s="8"/>
    </row>
    <row r="41" spans="1:7" ht="19.5" customHeight="1" x14ac:dyDescent="0.25">
      <c r="A41" s="40" t="s">
        <v>16</v>
      </c>
      <c r="B41" s="38">
        <v>10.1</v>
      </c>
      <c r="C41" s="39"/>
      <c r="D41" s="19">
        <v>912207</v>
      </c>
      <c r="E41" s="19"/>
      <c r="F41" s="19">
        <v>827786</v>
      </c>
      <c r="G41" s="8"/>
    </row>
    <row r="42" spans="1:7" ht="19.5" customHeight="1" x14ac:dyDescent="0.25">
      <c r="A42" s="23" t="s">
        <v>17</v>
      </c>
      <c r="B42" s="38">
        <v>3</v>
      </c>
      <c r="C42" s="39"/>
      <c r="D42" s="19">
        <v>159250</v>
      </c>
      <c r="E42" s="19"/>
      <c r="F42" s="19">
        <v>223123</v>
      </c>
      <c r="G42" s="8"/>
    </row>
    <row r="43" spans="1:7" ht="19.5" customHeight="1" x14ac:dyDescent="0.25">
      <c r="A43" s="40" t="s">
        <v>72</v>
      </c>
      <c r="B43" s="38"/>
      <c r="C43" s="39"/>
      <c r="D43" s="19">
        <v>188244</v>
      </c>
      <c r="E43" s="19"/>
      <c r="F43" s="19">
        <v>192919</v>
      </c>
      <c r="G43" s="8"/>
    </row>
    <row r="44" spans="1:7" ht="19.5" customHeight="1" x14ac:dyDescent="0.25">
      <c r="A44" s="23" t="s">
        <v>18</v>
      </c>
      <c r="B44" s="38">
        <v>10.199999999999999</v>
      </c>
      <c r="C44" s="39"/>
      <c r="D44" s="19">
        <v>1449775</v>
      </c>
      <c r="E44" s="19"/>
      <c r="F44" s="19">
        <v>1749781</v>
      </c>
      <c r="G44" s="8"/>
    </row>
    <row r="45" spans="1:7" ht="19.5" customHeight="1" x14ac:dyDescent="0.25">
      <c r="A45" s="40" t="s">
        <v>40</v>
      </c>
      <c r="B45" s="38">
        <v>10.3</v>
      </c>
      <c r="C45" s="39"/>
      <c r="D45" s="19">
        <v>835092</v>
      </c>
      <c r="E45" s="19"/>
      <c r="F45" s="19">
        <v>877522</v>
      </c>
      <c r="G45" s="8"/>
    </row>
    <row r="46" spans="1:7" ht="19.5" customHeight="1" x14ac:dyDescent="0.25">
      <c r="A46" s="41" t="s">
        <v>19</v>
      </c>
      <c r="B46" s="38"/>
      <c r="C46" s="39"/>
      <c r="D46" s="25">
        <f>SUM(D41:D45)</f>
        <v>3544568</v>
      </c>
      <c r="E46" s="42"/>
      <c r="F46" s="25">
        <f>SUM(F41:F45)</f>
        <v>3871131</v>
      </c>
      <c r="G46" s="8"/>
    </row>
    <row r="47" spans="1:7" ht="19.5" customHeight="1" x14ac:dyDescent="0.25">
      <c r="A47" s="23"/>
      <c r="B47" s="38"/>
      <c r="C47" s="39"/>
      <c r="D47" s="19"/>
      <c r="E47" s="19"/>
      <c r="F47" s="19"/>
      <c r="G47" s="8"/>
    </row>
    <row r="48" spans="1:7" ht="19.5" customHeight="1" x14ac:dyDescent="0.25">
      <c r="A48" s="37" t="s">
        <v>20</v>
      </c>
      <c r="B48" s="38"/>
      <c r="C48" s="39"/>
      <c r="D48" s="19"/>
      <c r="E48" s="19"/>
      <c r="F48" s="19"/>
      <c r="G48" s="8"/>
    </row>
    <row r="49" spans="1:7" ht="19.5" customHeight="1" x14ac:dyDescent="0.25">
      <c r="A49" s="23" t="s">
        <v>21</v>
      </c>
      <c r="B49" s="38">
        <v>10.199999999999999</v>
      </c>
      <c r="C49" s="39"/>
      <c r="D49" s="19">
        <v>4896780</v>
      </c>
      <c r="E49" s="19"/>
      <c r="F49" s="19">
        <v>4896791</v>
      </c>
      <c r="G49" s="8"/>
    </row>
    <row r="50" spans="1:7" ht="19.5" customHeight="1" x14ac:dyDescent="0.25">
      <c r="A50" s="40" t="s">
        <v>41</v>
      </c>
      <c r="B50" s="38">
        <v>10.3</v>
      </c>
      <c r="C50" s="39"/>
      <c r="D50" s="19">
        <v>1121109</v>
      </c>
      <c r="E50" s="19"/>
      <c r="F50" s="19">
        <v>1198262</v>
      </c>
      <c r="G50" s="8"/>
    </row>
    <row r="51" spans="1:7" ht="19.5" customHeight="1" x14ac:dyDescent="0.25">
      <c r="A51" s="23" t="s">
        <v>22</v>
      </c>
      <c r="B51" s="38"/>
      <c r="C51" s="39"/>
      <c r="D51" s="45"/>
      <c r="E51" s="19"/>
      <c r="G51" s="8"/>
    </row>
    <row r="52" spans="1:7" ht="19.5" customHeight="1" x14ac:dyDescent="0.25">
      <c r="A52" s="23" t="s">
        <v>23</v>
      </c>
      <c r="B52" s="38"/>
      <c r="C52" s="46"/>
      <c r="D52" s="19">
        <v>167622</v>
      </c>
      <c r="E52" s="18"/>
      <c r="F52" s="45">
        <v>178279</v>
      </c>
      <c r="G52" s="8"/>
    </row>
    <row r="53" spans="1:7" ht="19.5" customHeight="1" x14ac:dyDescent="0.25">
      <c r="A53" s="23" t="s">
        <v>24</v>
      </c>
      <c r="B53" s="47"/>
      <c r="C53" s="39"/>
      <c r="D53" s="19">
        <v>165497</v>
      </c>
      <c r="E53" s="19"/>
      <c r="F53" s="19">
        <v>151509</v>
      </c>
      <c r="G53" s="8"/>
    </row>
    <row r="54" spans="1:7" ht="19.5" customHeight="1" x14ac:dyDescent="0.25">
      <c r="A54" s="40" t="s">
        <v>126</v>
      </c>
      <c r="B54" s="38"/>
      <c r="C54" s="39"/>
      <c r="D54" s="19">
        <v>54654</v>
      </c>
      <c r="E54" s="19"/>
      <c r="F54" s="19">
        <v>53365</v>
      </c>
      <c r="G54" s="8"/>
    </row>
    <row r="55" spans="1:7" ht="19.5" customHeight="1" x14ac:dyDescent="0.25">
      <c r="A55" s="41" t="s">
        <v>25</v>
      </c>
      <c r="B55" s="38"/>
      <c r="C55" s="39"/>
      <c r="D55" s="25">
        <f>SUM(D49:D54)</f>
        <v>6405662</v>
      </c>
      <c r="E55" s="42"/>
      <c r="F55" s="25">
        <f>SUM(F49:F54)</f>
        <v>6478206</v>
      </c>
      <c r="G55" s="8"/>
    </row>
    <row r="56" spans="1:7" ht="19.5" customHeight="1" x14ac:dyDescent="0.25">
      <c r="A56" s="41"/>
      <c r="B56" s="38"/>
      <c r="C56" s="39"/>
      <c r="D56" s="48"/>
      <c r="E56" s="42"/>
      <c r="F56" s="48"/>
      <c r="G56" s="8"/>
    </row>
    <row r="57" spans="1:7" ht="19.5" customHeight="1" x14ac:dyDescent="0.25">
      <c r="A57" s="41" t="s">
        <v>26</v>
      </c>
      <c r="B57" s="38"/>
      <c r="C57" s="39"/>
      <c r="D57" s="49">
        <f>+D46+D55</f>
        <v>9950230</v>
      </c>
      <c r="E57" s="42"/>
      <c r="F57" s="49">
        <f>+F46+F55</f>
        <v>10349337</v>
      </c>
      <c r="G57" s="8"/>
    </row>
    <row r="58" spans="1:7" ht="19.5" customHeight="1" x14ac:dyDescent="0.25">
      <c r="A58" s="23"/>
      <c r="B58" s="38"/>
      <c r="C58" s="39"/>
      <c r="D58" s="19"/>
      <c r="E58" s="19"/>
      <c r="F58" s="19"/>
      <c r="G58" s="8"/>
    </row>
    <row r="59" spans="1:7" ht="19.5" customHeight="1" x14ac:dyDescent="0.25">
      <c r="A59" s="146" t="s">
        <v>27</v>
      </c>
      <c r="B59" s="38"/>
      <c r="C59" s="39"/>
      <c r="D59" s="19"/>
      <c r="E59" s="19"/>
      <c r="F59" s="19"/>
      <c r="G59" s="8"/>
    </row>
    <row r="60" spans="1:7" ht="19.5" customHeight="1" x14ac:dyDescent="0.25">
      <c r="A60" s="147" t="s">
        <v>28</v>
      </c>
      <c r="B60" s="38"/>
      <c r="C60" s="39"/>
      <c r="D60" s="19"/>
      <c r="E60" s="19"/>
      <c r="F60" s="19"/>
    </row>
    <row r="61" spans="1:7" ht="19.5" customHeight="1" thickBot="1" x14ac:dyDescent="0.3">
      <c r="A61" s="147" t="s">
        <v>29</v>
      </c>
      <c r="B61" s="38"/>
      <c r="C61" s="39"/>
      <c r="D61" s="20">
        <v>646200</v>
      </c>
      <c r="E61" s="19"/>
      <c r="F61" s="20">
        <v>646200</v>
      </c>
    </row>
    <row r="62" spans="1:7" ht="19.5" customHeight="1" thickTop="1" x14ac:dyDescent="0.25">
      <c r="A62" s="147" t="s">
        <v>30</v>
      </c>
      <c r="B62" s="38"/>
      <c r="C62" s="39"/>
      <c r="D62" s="19">
        <v>596493</v>
      </c>
      <c r="E62" s="19"/>
      <c r="F62" s="19">
        <v>596493</v>
      </c>
    </row>
    <row r="63" spans="1:7" ht="19.5" customHeight="1" x14ac:dyDescent="0.25">
      <c r="A63" s="148" t="s">
        <v>77</v>
      </c>
      <c r="B63" s="38"/>
      <c r="C63" s="39"/>
      <c r="D63" s="19">
        <v>645118</v>
      </c>
      <c r="E63" s="19"/>
      <c r="F63" s="19">
        <v>645118</v>
      </c>
    </row>
    <row r="64" spans="1:7" ht="19.5" customHeight="1" x14ac:dyDescent="0.25">
      <c r="A64" s="148" t="s">
        <v>31</v>
      </c>
      <c r="B64" s="38"/>
      <c r="C64" s="39"/>
      <c r="D64" s="19"/>
      <c r="E64" s="19"/>
      <c r="F64" s="19"/>
    </row>
    <row r="65" spans="1:8" ht="19.5" customHeight="1" x14ac:dyDescent="0.45">
      <c r="A65" s="148" t="s">
        <v>32</v>
      </c>
      <c r="B65" s="38"/>
      <c r="C65" s="39"/>
      <c r="D65" s="21"/>
      <c r="E65" s="19"/>
      <c r="F65" s="21"/>
    </row>
    <row r="66" spans="1:8" ht="19.5" customHeight="1" x14ac:dyDescent="0.25">
      <c r="A66" s="148" t="s">
        <v>90</v>
      </c>
      <c r="B66" s="38"/>
      <c r="C66" s="39"/>
      <c r="D66" s="19">
        <v>64620</v>
      </c>
      <c r="E66" s="19"/>
      <c r="F66" s="19">
        <v>64620</v>
      </c>
    </row>
    <row r="67" spans="1:8" ht="19.5" customHeight="1" x14ac:dyDescent="0.25">
      <c r="A67" s="148" t="s">
        <v>33</v>
      </c>
      <c r="B67" s="38"/>
      <c r="C67" s="46"/>
      <c r="D67" s="19">
        <v>1610173</v>
      </c>
      <c r="E67" s="18"/>
      <c r="F67" s="19">
        <v>1555877</v>
      </c>
      <c r="G67" s="8"/>
      <c r="H67" s="8"/>
    </row>
    <row r="68" spans="1:8" ht="19.5" customHeight="1" x14ac:dyDescent="0.25">
      <c r="A68" s="149" t="s">
        <v>34</v>
      </c>
      <c r="B68" s="50"/>
      <c r="C68" s="51"/>
      <c r="D68" s="25">
        <f>SUM(D62:D67)</f>
        <v>2916404</v>
      </c>
      <c r="E68" s="42"/>
      <c r="F68" s="25">
        <f>SUM(F62:F67)</f>
        <v>2862108</v>
      </c>
      <c r="G68" s="8"/>
      <c r="H68" s="8"/>
    </row>
    <row r="69" spans="1:8" ht="19.5" customHeight="1" x14ac:dyDescent="0.25">
      <c r="A69" s="147"/>
      <c r="B69" s="38"/>
      <c r="C69" s="39"/>
      <c r="D69" s="48"/>
      <c r="E69" s="48"/>
      <c r="F69" s="48"/>
      <c r="G69" s="8"/>
      <c r="H69" s="8"/>
    </row>
    <row r="70" spans="1:8" ht="19.5" customHeight="1" thickBot="1" x14ac:dyDescent="0.3">
      <c r="A70" s="149" t="s">
        <v>35</v>
      </c>
      <c r="B70" s="38"/>
      <c r="C70" s="39"/>
      <c r="D70" s="44">
        <f>SUM(D57+D68)</f>
        <v>12866634</v>
      </c>
      <c r="E70" s="42"/>
      <c r="F70" s="44">
        <f>SUM(F57+F68)</f>
        <v>13211445</v>
      </c>
      <c r="G70" s="8"/>
      <c r="H70" s="8"/>
    </row>
    <row r="71" spans="1:8" ht="19.5" customHeight="1" thickTop="1" x14ac:dyDescent="0.25">
      <c r="A71" s="29"/>
      <c r="B71" s="5"/>
      <c r="C71" s="8"/>
      <c r="D71" s="33"/>
      <c r="E71" s="11"/>
      <c r="F71" s="18"/>
      <c r="G71" s="8"/>
      <c r="H71" s="8"/>
    </row>
    <row r="72" spans="1:8" ht="19.5" customHeight="1" x14ac:dyDescent="0.25">
      <c r="A72" s="29"/>
      <c r="B72" s="5"/>
      <c r="C72" s="8"/>
      <c r="D72" s="12"/>
      <c r="E72" s="12"/>
      <c r="F72" s="12"/>
      <c r="G72" s="8"/>
      <c r="H72" s="8"/>
    </row>
    <row r="73" spans="1:8" ht="19.5" customHeight="1" x14ac:dyDescent="0.25">
      <c r="A73" s="30"/>
      <c r="B73" s="5"/>
      <c r="C73" s="8"/>
      <c r="D73" s="12"/>
      <c r="E73" s="12"/>
      <c r="F73" s="12"/>
      <c r="G73" s="8"/>
      <c r="H73" s="8"/>
    </row>
    <row r="74" spans="1:8" ht="19.5" customHeight="1" x14ac:dyDescent="0.25">
      <c r="A74" s="29"/>
      <c r="C74" s="31"/>
      <c r="D74" s="31"/>
      <c r="E74" s="31"/>
      <c r="F74" s="31"/>
      <c r="G74" s="8"/>
      <c r="H74" s="8"/>
    </row>
    <row r="75" spans="1:8" ht="19.5" customHeight="1" x14ac:dyDescent="0.25">
      <c r="A75" s="29"/>
      <c r="C75" s="8"/>
      <c r="D75" s="31"/>
      <c r="E75" s="31"/>
      <c r="F75" s="31"/>
      <c r="G75" s="8"/>
      <c r="H75" s="8"/>
    </row>
    <row r="76" spans="1:8" ht="19.5" customHeight="1" x14ac:dyDescent="0.25">
      <c r="A76" s="29"/>
      <c r="C76" s="8"/>
      <c r="D76" s="31"/>
      <c r="E76" s="31"/>
      <c r="F76" s="31"/>
      <c r="G76" s="8"/>
      <c r="H76" s="8"/>
    </row>
    <row r="77" spans="1:8" ht="19.5" customHeight="1" x14ac:dyDescent="0.25">
      <c r="A77" s="29"/>
      <c r="C77" s="8"/>
      <c r="D77" s="31"/>
      <c r="E77" s="31"/>
      <c r="F77" s="31"/>
      <c r="G77" s="8"/>
      <c r="H77" s="8"/>
    </row>
    <row r="78" spans="1:8" ht="19.5" customHeight="1" x14ac:dyDescent="0.25">
      <c r="A78" s="29"/>
      <c r="C78" s="8"/>
      <c r="D78" s="31"/>
      <c r="E78" s="31"/>
      <c r="F78" s="31"/>
      <c r="G78" s="8"/>
      <c r="H78" s="8"/>
    </row>
  </sheetData>
  <mergeCells count="4">
    <mergeCell ref="A1:F1"/>
    <mergeCell ref="D7:F7"/>
    <mergeCell ref="A33:F33"/>
    <mergeCell ref="D39:F39"/>
  </mergeCells>
  <pageMargins left="0.8" right="0.8" top="0.48" bottom="0.5" header="0.5" footer="0.5"/>
  <pageSetup paperSize="9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6"/>
  <sheetViews>
    <sheetView view="pageBreakPreview" zoomScale="90" zoomScaleNormal="110" zoomScaleSheetLayoutView="90" workbookViewId="0">
      <selection activeCell="I19" sqref="I19"/>
    </sheetView>
  </sheetViews>
  <sheetFormatPr defaultColWidth="9.140625" defaultRowHeight="20.25" customHeight="1" x14ac:dyDescent="0.25"/>
  <cols>
    <col min="1" max="1" width="53.5703125" style="23" customWidth="1"/>
    <col min="2" max="2" width="9.5703125" style="47" customWidth="1"/>
    <col min="3" max="3" width="1.140625" style="39" customWidth="1"/>
    <col min="4" max="4" width="14.85546875" style="45" customWidth="1"/>
    <col min="5" max="5" width="1.140625" style="45" customWidth="1"/>
    <col min="6" max="6" width="15.7109375" style="45" customWidth="1"/>
    <col min="7" max="7" width="9.140625" style="39"/>
    <col min="8" max="8" width="17.85546875" style="34" bestFit="1" customWidth="1"/>
    <col min="9" max="9" width="11" style="39" bestFit="1" customWidth="1"/>
    <col min="10" max="16384" width="9.140625" style="39"/>
  </cols>
  <sheetData>
    <row r="1" spans="1:9" ht="20.25" customHeight="1" x14ac:dyDescent="0.3">
      <c r="A1" s="55" t="s">
        <v>0</v>
      </c>
    </row>
    <row r="2" spans="1:9" ht="20.25" customHeight="1" x14ac:dyDescent="0.25">
      <c r="A2" s="56" t="s">
        <v>103</v>
      </c>
    </row>
    <row r="3" spans="1:9" ht="20.25" customHeight="1" x14ac:dyDescent="0.25">
      <c r="A3" s="56"/>
    </row>
    <row r="4" spans="1:9" ht="20.25" customHeight="1" x14ac:dyDescent="0.25">
      <c r="A4" s="56"/>
      <c r="D4" s="154" t="s">
        <v>105</v>
      </c>
      <c r="E4" s="155"/>
      <c r="F4" s="155"/>
    </row>
    <row r="5" spans="1:9" ht="20.25" customHeight="1" x14ac:dyDescent="0.25">
      <c r="A5" s="56"/>
      <c r="D5" s="154" t="s">
        <v>94</v>
      </c>
      <c r="E5" s="154"/>
      <c r="F5" s="154"/>
    </row>
    <row r="6" spans="1:9" ht="20.25" customHeight="1" x14ac:dyDescent="0.25">
      <c r="B6" s="38" t="s">
        <v>2</v>
      </c>
      <c r="C6" s="46"/>
      <c r="D6" s="57">
        <v>2018</v>
      </c>
      <c r="E6" s="38"/>
      <c r="F6" s="57">
        <v>2017</v>
      </c>
    </row>
    <row r="7" spans="1:9" ht="20.25" customHeight="1" x14ac:dyDescent="0.25">
      <c r="B7" s="38"/>
      <c r="C7" s="46"/>
      <c r="D7" s="153" t="s">
        <v>38</v>
      </c>
      <c r="E7" s="153"/>
      <c r="F7" s="153"/>
    </row>
    <row r="8" spans="1:9" ht="20.25" customHeight="1" x14ac:dyDescent="0.25">
      <c r="A8" s="37" t="s">
        <v>95</v>
      </c>
      <c r="B8" s="36"/>
      <c r="C8" s="36"/>
      <c r="D8" s="39"/>
      <c r="E8" s="39"/>
      <c r="F8" s="39"/>
    </row>
    <row r="9" spans="1:9" ht="20.25" customHeight="1" x14ac:dyDescent="0.25">
      <c r="A9" s="40" t="s">
        <v>73</v>
      </c>
      <c r="B9" s="36">
        <v>3</v>
      </c>
      <c r="C9" s="36"/>
      <c r="D9" s="45">
        <v>641402</v>
      </c>
      <c r="F9" s="45">
        <v>659255</v>
      </c>
      <c r="I9" s="58"/>
    </row>
    <row r="10" spans="1:9" ht="20.25" customHeight="1" x14ac:dyDescent="0.25">
      <c r="A10" s="40" t="s">
        <v>42</v>
      </c>
      <c r="B10" s="36"/>
      <c r="C10" s="36"/>
      <c r="D10" s="45">
        <v>33492</v>
      </c>
      <c r="F10" s="45">
        <v>36977</v>
      </c>
      <c r="I10" s="58"/>
    </row>
    <row r="11" spans="1:9" ht="20.25" customHeight="1" x14ac:dyDescent="0.25">
      <c r="A11" s="40" t="s">
        <v>80</v>
      </c>
      <c r="B11" s="36"/>
      <c r="C11" s="36"/>
      <c r="D11" s="45">
        <v>311674</v>
      </c>
      <c r="F11" s="45">
        <v>239452</v>
      </c>
      <c r="I11" s="58"/>
    </row>
    <row r="12" spans="1:9" ht="20.25" customHeight="1" x14ac:dyDescent="0.25">
      <c r="A12" s="40" t="s">
        <v>132</v>
      </c>
      <c r="B12" s="39"/>
      <c r="C12" s="36"/>
      <c r="D12" s="45">
        <v>408</v>
      </c>
      <c r="F12" s="19">
        <v>811</v>
      </c>
      <c r="I12" s="58"/>
    </row>
    <row r="13" spans="1:9" ht="20.25" customHeight="1" x14ac:dyDescent="0.25">
      <c r="A13" s="23" t="s">
        <v>43</v>
      </c>
      <c r="B13" s="36">
        <v>3</v>
      </c>
      <c r="C13" s="36"/>
      <c r="D13" s="45">
        <v>10810</v>
      </c>
      <c r="F13" s="45">
        <v>10415</v>
      </c>
      <c r="I13" s="58"/>
    </row>
    <row r="14" spans="1:9" ht="20.25" customHeight="1" x14ac:dyDescent="0.25">
      <c r="A14" s="41" t="s">
        <v>96</v>
      </c>
      <c r="B14" s="36"/>
      <c r="C14" s="36"/>
      <c r="D14" s="60">
        <f>SUM(D9:D13)</f>
        <v>997786</v>
      </c>
      <c r="E14" s="61"/>
      <c r="F14" s="60">
        <f>SUM(F9:F13)</f>
        <v>946910</v>
      </c>
      <c r="I14" s="58"/>
    </row>
    <row r="15" spans="1:9" ht="20.25" customHeight="1" x14ac:dyDescent="0.25">
      <c r="B15" s="36"/>
      <c r="C15" s="36"/>
      <c r="I15" s="58"/>
    </row>
    <row r="16" spans="1:9" ht="20.25" customHeight="1" x14ac:dyDescent="0.25">
      <c r="A16" s="37" t="s">
        <v>44</v>
      </c>
      <c r="B16" s="36"/>
      <c r="C16" s="36"/>
      <c r="I16" s="58"/>
    </row>
    <row r="17" spans="1:9" ht="20.25" customHeight="1" x14ac:dyDescent="0.25">
      <c r="A17" s="40" t="s">
        <v>45</v>
      </c>
      <c r="B17" s="36">
        <v>3</v>
      </c>
      <c r="C17" s="36"/>
      <c r="D17" s="45">
        <v>519618</v>
      </c>
      <c r="F17" s="45">
        <v>530370</v>
      </c>
      <c r="I17" s="58"/>
    </row>
    <row r="18" spans="1:9" ht="20.25" customHeight="1" x14ac:dyDescent="0.25">
      <c r="A18" s="40" t="s">
        <v>81</v>
      </c>
      <c r="B18" s="36"/>
      <c r="C18" s="36"/>
      <c r="D18" s="45">
        <v>311917</v>
      </c>
      <c r="F18" s="45">
        <v>245007</v>
      </c>
      <c r="I18" s="58"/>
    </row>
    <row r="19" spans="1:9" ht="20.25" customHeight="1" x14ac:dyDescent="0.25">
      <c r="A19" s="40" t="s">
        <v>46</v>
      </c>
      <c r="B19" s="36">
        <v>3</v>
      </c>
      <c r="C19" s="36"/>
      <c r="D19" s="45">
        <v>66990</v>
      </c>
      <c r="F19" s="45">
        <v>60947</v>
      </c>
      <c r="I19" s="58"/>
    </row>
    <row r="20" spans="1:9" ht="20.25" customHeight="1" x14ac:dyDescent="0.25">
      <c r="A20" s="40" t="s">
        <v>134</v>
      </c>
      <c r="B20" s="36" t="s">
        <v>117</v>
      </c>
      <c r="C20" s="36"/>
      <c r="D20" s="143" t="s">
        <v>118</v>
      </c>
      <c r="F20" s="143" t="s">
        <v>119</v>
      </c>
      <c r="I20" s="58"/>
    </row>
    <row r="21" spans="1:9" ht="20.25" customHeight="1" x14ac:dyDescent="0.25">
      <c r="A21" s="23" t="s">
        <v>48</v>
      </c>
      <c r="B21" s="36"/>
      <c r="C21" s="36"/>
      <c r="D21" s="62">
        <v>65064</v>
      </c>
      <c r="F21" s="62">
        <v>72197</v>
      </c>
      <c r="I21" s="58"/>
    </row>
    <row r="22" spans="1:9" ht="20.25" customHeight="1" x14ac:dyDescent="0.25">
      <c r="A22" s="41" t="s">
        <v>47</v>
      </c>
      <c r="B22" s="36"/>
      <c r="C22" s="36"/>
      <c r="D22" s="60">
        <f>SUM(D17:D21)</f>
        <v>963589</v>
      </c>
      <c r="E22" s="61"/>
      <c r="F22" s="60">
        <f>SUM(F17:F21)</f>
        <v>908521</v>
      </c>
      <c r="I22" s="58"/>
    </row>
    <row r="23" spans="1:9" ht="20.25" customHeight="1" x14ac:dyDescent="0.25">
      <c r="B23" s="36"/>
      <c r="C23" s="36"/>
      <c r="I23" s="58"/>
    </row>
    <row r="24" spans="1:9" ht="20.25" customHeight="1" x14ac:dyDescent="0.25">
      <c r="A24" s="41" t="s">
        <v>74</v>
      </c>
      <c r="B24" s="63"/>
      <c r="C24" s="63"/>
      <c r="D24" s="61">
        <f>SUM(D14-D22)</f>
        <v>34197</v>
      </c>
      <c r="E24" s="61"/>
      <c r="F24" s="61">
        <f>SUM(F14-F22)</f>
        <v>38389</v>
      </c>
      <c r="I24" s="58"/>
    </row>
    <row r="25" spans="1:9" ht="20.25" customHeight="1" x14ac:dyDescent="0.25">
      <c r="A25" s="43" t="s">
        <v>97</v>
      </c>
      <c r="B25" s="36">
        <v>13</v>
      </c>
      <c r="C25" s="36"/>
      <c r="D25" s="64">
        <v>-20099</v>
      </c>
      <c r="E25" s="62"/>
      <c r="F25" s="64">
        <v>-17957</v>
      </c>
      <c r="I25" s="58"/>
    </row>
    <row r="26" spans="1:9" ht="20.25" customHeight="1" x14ac:dyDescent="0.25">
      <c r="A26" s="41" t="s">
        <v>114</v>
      </c>
      <c r="B26" s="36"/>
      <c r="C26" s="36"/>
      <c r="D26" s="60">
        <f>SUM(D24-D25)</f>
        <v>54296</v>
      </c>
      <c r="E26" s="61"/>
      <c r="F26" s="60">
        <f>SUM(F24-F25)</f>
        <v>56346</v>
      </c>
      <c r="I26" s="58"/>
    </row>
    <row r="27" spans="1:9" ht="20.25" customHeight="1" x14ac:dyDescent="0.25">
      <c r="B27" s="36"/>
      <c r="C27" s="36"/>
      <c r="D27" s="39"/>
      <c r="E27" s="39"/>
      <c r="F27" s="39"/>
      <c r="I27" s="58"/>
    </row>
    <row r="28" spans="1:9" ht="20.25" customHeight="1" x14ac:dyDescent="0.25">
      <c r="A28" s="16" t="s">
        <v>75</v>
      </c>
      <c r="B28" s="36"/>
      <c r="C28" s="36"/>
      <c r="D28" s="39"/>
      <c r="E28" s="39"/>
      <c r="F28" s="39"/>
      <c r="I28" s="58"/>
    </row>
    <row r="29" spans="1:9" ht="20.25" customHeight="1" x14ac:dyDescent="0.25">
      <c r="A29" s="145" t="s">
        <v>124</v>
      </c>
      <c r="B29" s="36"/>
      <c r="C29" s="36"/>
      <c r="D29" s="144" t="s">
        <v>118</v>
      </c>
      <c r="E29" s="24"/>
      <c r="F29" s="144" t="s">
        <v>119</v>
      </c>
      <c r="I29" s="58"/>
    </row>
    <row r="30" spans="1:9" ht="20.25" customHeight="1" thickBot="1" x14ac:dyDescent="0.3">
      <c r="A30" s="41" t="s">
        <v>106</v>
      </c>
      <c r="B30" s="36"/>
      <c r="C30" s="36"/>
      <c r="D30" s="65">
        <f>D26</f>
        <v>54296</v>
      </c>
      <c r="E30" s="51"/>
      <c r="F30" s="65">
        <f>F26</f>
        <v>56346</v>
      </c>
      <c r="I30" s="58"/>
    </row>
    <row r="31" spans="1:9" ht="20.25" customHeight="1" thickTop="1" x14ac:dyDescent="0.25">
      <c r="A31" s="41"/>
      <c r="B31" s="36"/>
      <c r="C31" s="36"/>
      <c r="D31" s="39"/>
      <c r="E31" s="39"/>
      <c r="F31" s="39"/>
      <c r="I31" s="58"/>
    </row>
    <row r="32" spans="1:9" ht="20.25" customHeight="1" x14ac:dyDescent="0.25">
      <c r="A32" s="41" t="s">
        <v>131</v>
      </c>
      <c r="B32" s="36">
        <v>14</v>
      </c>
      <c r="D32" s="39"/>
      <c r="E32" s="39"/>
      <c r="F32" s="39"/>
      <c r="I32" s="58"/>
    </row>
    <row r="33" spans="1:9" ht="20.25" customHeight="1" thickBot="1" x14ac:dyDescent="0.3">
      <c r="A33" s="40" t="s">
        <v>87</v>
      </c>
      <c r="C33" s="36"/>
      <c r="D33" s="66">
        <v>0.09</v>
      </c>
      <c r="E33" s="22"/>
      <c r="F33" s="66">
        <v>0.09</v>
      </c>
      <c r="I33" s="58"/>
    </row>
    <row r="34" spans="1:9" ht="20.25" customHeight="1" thickTop="1" thickBot="1" x14ac:dyDescent="0.3">
      <c r="A34" s="40" t="s">
        <v>86</v>
      </c>
      <c r="C34" s="36"/>
      <c r="D34" s="66">
        <v>0.09</v>
      </c>
      <c r="E34" s="22"/>
      <c r="F34" s="66">
        <v>0.09</v>
      </c>
      <c r="I34" s="58"/>
    </row>
    <row r="35" spans="1:9" ht="20.25" customHeight="1" thickTop="1" x14ac:dyDescent="0.25">
      <c r="I35" s="58"/>
    </row>
    <row r="36" spans="1:9" ht="20.25" customHeight="1" x14ac:dyDescent="0.25">
      <c r="I36" s="58"/>
    </row>
  </sheetData>
  <mergeCells count="3">
    <mergeCell ref="D5:F5"/>
    <mergeCell ref="D7:F7"/>
    <mergeCell ref="D4:F4"/>
  </mergeCells>
  <phoneticPr fontId="20" type="noConversion"/>
  <pageMargins left="0.8" right="0.8" top="0.48" bottom="0.5" header="0.5" footer="0.5"/>
  <pageSetup paperSize="9" scale="90" firstPageNumber="4" orientation="portrait" useFirstPageNumber="1" r:id="rId1"/>
  <headerFoot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40"/>
  <sheetViews>
    <sheetView view="pageBreakPreview" topLeftCell="A22" zoomScale="80" zoomScaleNormal="90" zoomScaleSheetLayoutView="80" workbookViewId="0">
      <selection activeCell="S36" sqref="S36"/>
    </sheetView>
  </sheetViews>
  <sheetFormatPr defaultColWidth="9.140625" defaultRowHeight="19.5" customHeight="1" x14ac:dyDescent="0.25"/>
  <cols>
    <col min="1" max="1" width="55.140625" style="68" customWidth="1"/>
    <col min="2" max="2" width="7.28515625" style="36" customWidth="1"/>
    <col min="3" max="3" width="1.28515625" style="68" customWidth="1"/>
    <col min="4" max="4" width="14.7109375" style="68" customWidth="1"/>
    <col min="5" max="5" width="1.140625" style="68" customWidth="1"/>
    <col min="6" max="6" width="14.5703125" style="68" customWidth="1"/>
    <col min="7" max="7" width="1.28515625" style="68" customWidth="1"/>
    <col min="8" max="8" width="14.28515625" style="68" customWidth="1"/>
    <col min="9" max="9" width="1.42578125" style="68" customWidth="1"/>
    <col min="10" max="10" width="15.28515625" style="68" customWidth="1"/>
    <col min="11" max="11" width="1.140625" style="68" customWidth="1"/>
    <col min="12" max="12" width="15.5703125" style="68" customWidth="1"/>
    <col min="13" max="13" width="18.140625" style="68" bestFit="1" customWidth="1"/>
    <col min="14" max="16384" width="9.140625" style="68"/>
  </cols>
  <sheetData>
    <row r="1" spans="1:13" ht="19.5" customHeight="1" x14ac:dyDescent="0.3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67"/>
      <c r="L1" s="19"/>
    </row>
    <row r="2" spans="1:13" ht="19.5" customHeight="1" x14ac:dyDescent="0.25">
      <c r="A2" s="56" t="s">
        <v>107</v>
      </c>
      <c r="B2" s="69"/>
      <c r="C2" s="56"/>
      <c r="D2" s="70"/>
      <c r="E2" s="71"/>
      <c r="F2" s="72"/>
      <c r="G2" s="45"/>
      <c r="I2" s="45"/>
      <c r="L2" s="19"/>
    </row>
    <row r="3" spans="1:13" ht="19.5" customHeight="1" x14ac:dyDescent="0.25">
      <c r="A3" s="56"/>
      <c r="B3" s="69"/>
      <c r="C3" s="56"/>
      <c r="D3" s="73"/>
      <c r="E3" s="73"/>
      <c r="F3" s="57"/>
      <c r="G3" s="73"/>
      <c r="H3" s="159"/>
      <c r="I3" s="159"/>
      <c r="J3" s="159"/>
      <c r="K3" s="17"/>
      <c r="L3" s="73"/>
    </row>
    <row r="4" spans="1:13" ht="19.5" customHeight="1" x14ac:dyDescent="0.25">
      <c r="A4" s="41"/>
      <c r="B4" s="74"/>
      <c r="C4" s="41"/>
      <c r="D4" s="75"/>
      <c r="E4" s="75"/>
      <c r="F4" s="57"/>
      <c r="G4" s="76"/>
      <c r="H4" s="157" t="s">
        <v>31</v>
      </c>
      <c r="I4" s="157"/>
      <c r="J4" s="157"/>
      <c r="K4" s="17"/>
      <c r="L4" s="77"/>
    </row>
    <row r="5" spans="1:13" ht="19.5" customHeight="1" x14ac:dyDescent="0.25">
      <c r="A5" s="41"/>
      <c r="B5" s="74"/>
      <c r="C5" s="41"/>
      <c r="D5" s="75" t="s">
        <v>49</v>
      </c>
      <c r="E5" s="75"/>
      <c r="F5" s="76"/>
      <c r="G5" s="78"/>
      <c r="H5" s="77"/>
      <c r="L5" s="14"/>
    </row>
    <row r="6" spans="1:13" ht="19.5" customHeight="1" x14ac:dyDescent="0.25">
      <c r="A6" s="41"/>
      <c r="B6" s="74"/>
      <c r="C6" s="41"/>
      <c r="D6" s="75" t="s">
        <v>50</v>
      </c>
      <c r="E6" s="75"/>
      <c r="F6" s="76" t="s">
        <v>98</v>
      </c>
      <c r="G6" s="78"/>
      <c r="H6" s="77"/>
      <c r="L6" s="13"/>
    </row>
    <row r="7" spans="1:13" ht="19.5" customHeight="1" x14ac:dyDescent="0.25">
      <c r="A7" s="41"/>
      <c r="B7" s="79" t="s">
        <v>104</v>
      </c>
      <c r="C7" s="41"/>
      <c r="D7" s="80" t="s">
        <v>51</v>
      </c>
      <c r="E7" s="75"/>
      <c r="F7" s="80" t="s">
        <v>99</v>
      </c>
      <c r="G7" s="76"/>
      <c r="H7" s="17" t="s">
        <v>52</v>
      </c>
      <c r="I7" s="59"/>
      <c r="J7" s="17" t="s">
        <v>53</v>
      </c>
      <c r="K7" s="17"/>
      <c r="L7" s="13" t="s">
        <v>34</v>
      </c>
    </row>
    <row r="8" spans="1:13" ht="19.5" customHeight="1" x14ac:dyDescent="0.25">
      <c r="B8" s="74"/>
      <c r="C8" s="41"/>
      <c r="D8" s="158" t="s">
        <v>38</v>
      </c>
      <c r="E8" s="158"/>
      <c r="F8" s="158"/>
      <c r="G8" s="158"/>
      <c r="H8" s="158"/>
      <c r="I8" s="158"/>
      <c r="J8" s="158"/>
      <c r="K8" s="158"/>
      <c r="L8" s="158"/>
    </row>
    <row r="9" spans="1:13" ht="19.5" customHeight="1" x14ac:dyDescent="0.25">
      <c r="A9" s="41" t="s">
        <v>108</v>
      </c>
      <c r="B9" s="74"/>
      <c r="C9" s="41"/>
      <c r="M9" s="82"/>
    </row>
    <row r="10" spans="1:13" ht="19.5" customHeight="1" x14ac:dyDescent="0.25">
      <c r="A10" s="15" t="s">
        <v>89</v>
      </c>
      <c r="B10" s="74"/>
      <c r="C10" s="41"/>
      <c r="D10" s="35">
        <v>596493</v>
      </c>
      <c r="E10" s="81"/>
      <c r="F10" s="35">
        <v>645118</v>
      </c>
      <c r="G10" s="81"/>
      <c r="H10" s="35">
        <v>64559</v>
      </c>
      <c r="I10" s="35"/>
      <c r="J10" s="35">
        <v>1446044</v>
      </c>
      <c r="K10" s="35"/>
      <c r="L10" s="35">
        <f>SUM(D10:J10)</f>
        <v>2752214</v>
      </c>
    </row>
    <row r="11" spans="1:13" s="87" customFormat="1" ht="19.5" customHeight="1" x14ac:dyDescent="0.15">
      <c r="A11" s="83"/>
      <c r="B11" s="84"/>
      <c r="C11" s="83"/>
      <c r="D11" s="85"/>
      <c r="E11" s="86"/>
      <c r="F11" s="85"/>
      <c r="G11" s="86"/>
      <c r="H11" s="85"/>
      <c r="J11" s="88"/>
      <c r="K11" s="88"/>
      <c r="L11" s="88"/>
    </row>
    <row r="12" spans="1:13" ht="19.5" customHeight="1" x14ac:dyDescent="0.25">
      <c r="A12" s="41" t="s">
        <v>109</v>
      </c>
      <c r="B12" s="74"/>
      <c r="C12" s="41"/>
      <c r="D12" s="90"/>
      <c r="E12" s="91"/>
      <c r="F12" s="90"/>
      <c r="G12" s="91"/>
      <c r="H12" s="90"/>
      <c r="I12" s="92"/>
      <c r="J12" s="93"/>
      <c r="K12" s="93"/>
      <c r="L12" s="93"/>
    </row>
    <row r="13" spans="1:13" s="27" customFormat="1" ht="19.5" customHeight="1" x14ac:dyDescent="0.25">
      <c r="A13" s="94" t="s">
        <v>127</v>
      </c>
      <c r="B13" s="74"/>
      <c r="C13" s="41"/>
      <c r="D13" s="95">
        <v>0</v>
      </c>
      <c r="E13" s="107"/>
      <c r="F13" s="95">
        <v>0</v>
      </c>
      <c r="G13" s="107"/>
      <c r="H13" s="95">
        <v>0</v>
      </c>
      <c r="I13" s="28"/>
      <c r="J13" s="89">
        <v>56346</v>
      </c>
      <c r="K13" s="89"/>
      <c r="L13" s="89">
        <f>SUM(J13:K13)</f>
        <v>56346</v>
      </c>
      <c r="M13" s="97"/>
    </row>
    <row r="14" spans="1:13" s="27" customFormat="1" ht="19.5" customHeight="1" x14ac:dyDescent="0.25">
      <c r="A14" s="94" t="s">
        <v>100</v>
      </c>
      <c r="B14" s="74"/>
      <c r="C14" s="41"/>
      <c r="D14" s="95">
        <v>0</v>
      </c>
      <c r="E14" s="96"/>
      <c r="F14" s="95">
        <v>0</v>
      </c>
      <c r="G14" s="96"/>
      <c r="H14" s="95">
        <v>0</v>
      </c>
      <c r="I14" s="28"/>
      <c r="J14" s="95">
        <v>0</v>
      </c>
      <c r="K14" s="91"/>
      <c r="L14" s="95">
        <v>0</v>
      </c>
      <c r="M14" s="98"/>
    </row>
    <row r="15" spans="1:13" s="27" customFormat="1" ht="19.5" customHeight="1" x14ac:dyDescent="0.25">
      <c r="A15" s="41" t="s">
        <v>106</v>
      </c>
      <c r="B15" s="74"/>
      <c r="C15" s="41"/>
      <c r="D15" s="99">
        <v>0</v>
      </c>
      <c r="E15" s="96"/>
      <c r="F15" s="99">
        <v>0</v>
      </c>
      <c r="G15" s="96"/>
      <c r="H15" s="99">
        <v>0</v>
      </c>
      <c r="J15" s="100">
        <f>SUM(J13:J14)</f>
        <v>56346</v>
      </c>
      <c r="K15" s="93"/>
      <c r="L15" s="100">
        <f>SUM(L13:L14)</f>
        <v>56346</v>
      </c>
    </row>
    <row r="16" spans="1:13" s="103" customFormat="1" ht="19.5" customHeight="1" x14ac:dyDescent="0.15">
      <c r="A16" s="83"/>
      <c r="B16" s="84"/>
      <c r="C16" s="83"/>
      <c r="D16" s="101"/>
      <c r="E16" s="102"/>
      <c r="F16" s="101"/>
      <c r="G16" s="102"/>
      <c r="H16" s="101"/>
      <c r="J16" s="104"/>
      <c r="K16" s="88"/>
      <c r="L16" s="104"/>
    </row>
    <row r="17" spans="1:14" ht="19.5" customHeight="1" thickBot="1" x14ac:dyDescent="0.3">
      <c r="A17" s="41" t="s">
        <v>110</v>
      </c>
      <c r="B17" s="74"/>
      <c r="C17" s="41"/>
      <c r="D17" s="105">
        <f>SUM(D10)</f>
        <v>596493</v>
      </c>
      <c r="E17" s="27"/>
      <c r="F17" s="105">
        <f>SUM(F10)</f>
        <v>645118</v>
      </c>
      <c r="G17" s="27"/>
      <c r="H17" s="105">
        <f>SUM(H10)</f>
        <v>64559</v>
      </c>
      <c r="I17" s="27"/>
      <c r="J17" s="105">
        <f>SUM(J10+J15)</f>
        <v>1502390</v>
      </c>
      <c r="K17" s="93"/>
      <c r="L17" s="105">
        <f>SUM(D17:J17)</f>
        <v>2808560</v>
      </c>
    </row>
    <row r="18" spans="1:14" ht="19.5" customHeight="1" thickTop="1" x14ac:dyDescent="0.25">
      <c r="H18" s="82"/>
      <c r="I18" s="82"/>
      <c r="J18" s="82"/>
      <c r="K18" s="82"/>
      <c r="L18" s="82"/>
      <c r="M18" s="82"/>
      <c r="N18" s="82"/>
    </row>
    <row r="19" spans="1:14" ht="19.5" customHeight="1" x14ac:dyDescent="0.25">
      <c r="A19" s="41"/>
      <c r="B19" s="74"/>
      <c r="C19" s="41"/>
      <c r="D19" s="93"/>
      <c r="E19" s="27"/>
      <c r="F19" s="93"/>
      <c r="G19" s="27"/>
      <c r="H19" s="93"/>
      <c r="I19" s="27"/>
      <c r="J19" s="93"/>
      <c r="K19" s="93"/>
      <c r="L19" s="93"/>
    </row>
    <row r="20" spans="1:14" ht="19.5" customHeight="1" x14ac:dyDescent="0.25">
      <c r="A20" s="41"/>
      <c r="B20" s="74"/>
      <c r="C20" s="41"/>
      <c r="D20" s="93"/>
      <c r="E20" s="27"/>
      <c r="F20" s="93"/>
      <c r="G20" s="27"/>
      <c r="H20" s="93"/>
      <c r="I20" s="27"/>
      <c r="J20" s="93"/>
      <c r="K20" s="93"/>
      <c r="L20" s="93"/>
    </row>
    <row r="21" spans="1:14" ht="19.5" customHeight="1" x14ac:dyDescent="0.25">
      <c r="A21" s="41"/>
      <c r="B21" s="74"/>
      <c r="C21" s="41"/>
      <c r="D21" s="93"/>
      <c r="E21" s="27"/>
      <c r="F21" s="93"/>
      <c r="G21" s="27"/>
      <c r="H21" s="93"/>
      <c r="I21" s="27"/>
      <c r="J21" s="93"/>
      <c r="K21" s="93"/>
      <c r="L21" s="93"/>
    </row>
    <row r="22" spans="1:14" ht="19.5" customHeight="1" x14ac:dyDescent="0.25">
      <c r="A22" s="41"/>
      <c r="B22" s="74"/>
      <c r="C22" s="41"/>
      <c r="D22" s="93"/>
      <c r="E22" s="27"/>
      <c r="F22" s="93"/>
      <c r="G22" s="27"/>
      <c r="H22" s="93"/>
      <c r="I22" s="27"/>
      <c r="J22" s="93"/>
      <c r="K22" s="93"/>
      <c r="L22" s="93"/>
    </row>
    <row r="23" spans="1:14" ht="19.5" customHeight="1" x14ac:dyDescent="0.3">
      <c r="A23" s="156" t="s">
        <v>0</v>
      </c>
      <c r="B23" s="156"/>
      <c r="C23" s="156"/>
      <c r="D23" s="156"/>
      <c r="E23" s="156"/>
      <c r="F23" s="156"/>
      <c r="G23" s="156"/>
      <c r="H23" s="156"/>
      <c r="I23" s="156"/>
      <c r="J23" s="156"/>
      <c r="K23" s="67"/>
      <c r="L23" s="19"/>
    </row>
    <row r="24" spans="1:14" ht="19.5" customHeight="1" x14ac:dyDescent="0.25">
      <c r="A24" s="56" t="s">
        <v>107</v>
      </c>
      <c r="B24" s="69"/>
      <c r="C24" s="56"/>
      <c r="D24" s="70"/>
      <c r="E24" s="71"/>
      <c r="F24" s="72"/>
      <c r="G24" s="45"/>
      <c r="I24" s="45"/>
      <c r="L24" s="19"/>
    </row>
    <row r="25" spans="1:14" ht="19.5" customHeight="1" x14ac:dyDescent="0.25">
      <c r="A25" s="56"/>
      <c r="B25" s="69"/>
      <c r="C25" s="56"/>
      <c r="D25" s="73"/>
      <c r="E25" s="73"/>
      <c r="F25" s="57"/>
      <c r="G25" s="73"/>
      <c r="H25" s="159"/>
      <c r="I25" s="159"/>
      <c r="J25" s="159"/>
      <c r="K25" s="17"/>
      <c r="L25" s="73"/>
    </row>
    <row r="26" spans="1:14" ht="19.5" customHeight="1" x14ac:dyDescent="0.25">
      <c r="A26" s="41"/>
      <c r="B26" s="74"/>
      <c r="C26" s="41"/>
      <c r="D26" s="75"/>
      <c r="E26" s="75"/>
      <c r="F26" s="57"/>
      <c r="G26" s="76"/>
      <c r="H26" s="157" t="s">
        <v>31</v>
      </c>
      <c r="I26" s="157"/>
      <c r="J26" s="157"/>
      <c r="K26" s="17"/>
      <c r="L26" s="77"/>
    </row>
    <row r="27" spans="1:14" ht="19.5" customHeight="1" x14ac:dyDescent="0.25">
      <c r="A27" s="41"/>
      <c r="B27" s="74"/>
      <c r="C27" s="41"/>
      <c r="D27" s="75" t="s">
        <v>49</v>
      </c>
      <c r="E27" s="75"/>
      <c r="F27" s="76"/>
      <c r="G27" s="78"/>
      <c r="H27" s="77"/>
      <c r="L27" s="14"/>
    </row>
    <row r="28" spans="1:14" ht="19.5" customHeight="1" x14ac:dyDescent="0.25">
      <c r="A28" s="41"/>
      <c r="B28" s="74"/>
      <c r="C28" s="41"/>
      <c r="D28" s="75" t="s">
        <v>50</v>
      </c>
      <c r="E28" s="75"/>
      <c r="F28" s="76" t="s">
        <v>98</v>
      </c>
      <c r="G28" s="78"/>
      <c r="H28" s="77"/>
      <c r="L28" s="13"/>
    </row>
    <row r="29" spans="1:14" ht="19.5" customHeight="1" x14ac:dyDescent="0.25">
      <c r="A29" s="41"/>
      <c r="B29" s="79"/>
      <c r="C29" s="41"/>
      <c r="D29" s="80" t="s">
        <v>51</v>
      </c>
      <c r="E29" s="75"/>
      <c r="F29" s="80" t="s">
        <v>99</v>
      </c>
      <c r="G29" s="76"/>
      <c r="H29" s="17" t="s">
        <v>52</v>
      </c>
      <c r="I29" s="59"/>
      <c r="J29" s="17" t="s">
        <v>53</v>
      </c>
      <c r="K29" s="17"/>
      <c r="L29" s="13" t="s">
        <v>34</v>
      </c>
    </row>
    <row r="30" spans="1:14" ht="19.5" customHeight="1" x14ac:dyDescent="0.25">
      <c r="B30" s="74"/>
      <c r="C30" s="41"/>
      <c r="D30" s="158" t="s">
        <v>38</v>
      </c>
      <c r="E30" s="158"/>
      <c r="F30" s="158"/>
      <c r="G30" s="158"/>
      <c r="H30" s="158"/>
      <c r="I30" s="158"/>
      <c r="J30" s="158"/>
      <c r="K30" s="158"/>
      <c r="L30" s="158"/>
    </row>
    <row r="31" spans="1:14" ht="19.5" customHeight="1" x14ac:dyDescent="0.25">
      <c r="A31" s="41" t="s">
        <v>111</v>
      </c>
      <c r="B31" s="74"/>
      <c r="C31" s="41"/>
      <c r="D31" s="35"/>
      <c r="E31" s="81"/>
      <c r="F31" s="35"/>
      <c r="G31" s="81"/>
      <c r="H31" s="35"/>
      <c r="I31" s="35"/>
      <c r="J31" s="35"/>
      <c r="K31" s="35"/>
      <c r="L31" s="35"/>
      <c r="M31" s="82"/>
    </row>
    <row r="32" spans="1:14" ht="19.5" customHeight="1" x14ac:dyDescent="0.25">
      <c r="A32" s="15" t="s">
        <v>101</v>
      </c>
      <c r="B32" s="74"/>
      <c r="C32" s="41"/>
      <c r="D32" s="35">
        <v>596493</v>
      </c>
      <c r="E32" s="81"/>
      <c r="F32" s="35">
        <v>645118</v>
      </c>
      <c r="G32" s="81"/>
      <c r="H32" s="35">
        <v>64620</v>
      </c>
      <c r="I32" s="35"/>
      <c r="J32" s="35">
        <v>1555877</v>
      </c>
      <c r="K32" s="35"/>
      <c r="L32" s="35">
        <f>SUM(D32:J32)</f>
        <v>2862108</v>
      </c>
    </row>
    <row r="33" spans="1:14" s="87" customFormat="1" ht="19.5" customHeight="1" x14ac:dyDescent="0.15">
      <c r="A33" s="83"/>
      <c r="B33" s="84"/>
      <c r="C33" s="83"/>
      <c r="D33" s="85"/>
      <c r="E33" s="86"/>
      <c r="F33" s="85"/>
      <c r="G33" s="86"/>
      <c r="H33" s="85"/>
      <c r="J33" s="88"/>
      <c r="K33" s="88"/>
      <c r="L33" s="88"/>
    </row>
    <row r="34" spans="1:14" ht="19.5" customHeight="1" x14ac:dyDescent="0.25">
      <c r="A34" s="41" t="s">
        <v>109</v>
      </c>
      <c r="B34" s="74"/>
      <c r="C34" s="41"/>
      <c r="D34" s="90"/>
      <c r="E34" s="91"/>
      <c r="F34" s="90"/>
      <c r="G34" s="91"/>
      <c r="H34" s="90"/>
      <c r="I34" s="92"/>
      <c r="J34" s="93"/>
      <c r="K34" s="93"/>
      <c r="L34" s="93"/>
    </row>
    <row r="35" spans="1:14" s="27" customFormat="1" ht="19.5" customHeight="1" x14ac:dyDescent="0.25">
      <c r="A35" s="94" t="s">
        <v>127</v>
      </c>
      <c r="B35" s="74"/>
      <c r="C35" s="41"/>
      <c r="D35" s="95">
        <v>0</v>
      </c>
      <c r="E35" s="107"/>
      <c r="F35" s="95">
        <v>0</v>
      </c>
      <c r="G35" s="107"/>
      <c r="H35" s="95">
        <v>0</v>
      </c>
      <c r="I35" s="28"/>
      <c r="J35" s="89">
        <v>54296</v>
      </c>
      <c r="K35" s="89"/>
      <c r="L35" s="89">
        <f>SUM(D35:J35)</f>
        <v>54296</v>
      </c>
      <c r="M35" s="97"/>
    </row>
    <row r="36" spans="1:14" s="27" customFormat="1" ht="19.5" customHeight="1" x14ac:dyDescent="0.25">
      <c r="A36" s="94" t="s">
        <v>100</v>
      </c>
      <c r="B36" s="74"/>
      <c r="C36" s="41"/>
      <c r="D36" s="95">
        <v>0</v>
      </c>
      <c r="E36" s="96"/>
      <c r="F36" s="95">
        <v>0</v>
      </c>
      <c r="G36" s="96"/>
      <c r="H36" s="95">
        <v>0</v>
      </c>
      <c r="I36" s="28"/>
      <c r="J36" s="95">
        <v>0</v>
      </c>
      <c r="K36" s="91"/>
      <c r="L36" s="95">
        <v>0</v>
      </c>
      <c r="M36" s="98"/>
    </row>
    <row r="37" spans="1:14" s="27" customFormat="1" ht="19.5" customHeight="1" x14ac:dyDescent="0.25">
      <c r="A37" s="41" t="s">
        <v>106</v>
      </c>
      <c r="B37" s="74"/>
      <c r="C37" s="41"/>
      <c r="D37" s="150">
        <v>0</v>
      </c>
      <c r="E37" s="151"/>
      <c r="F37" s="150">
        <v>0</v>
      </c>
      <c r="G37" s="151"/>
      <c r="H37" s="150">
        <v>0</v>
      </c>
      <c r="J37" s="150">
        <f>SUM(J34:J36)</f>
        <v>54296</v>
      </c>
      <c r="K37" s="93"/>
      <c r="L37" s="150">
        <f>SUM(L34:L36)</f>
        <v>54296</v>
      </c>
    </row>
    <row r="38" spans="1:14" s="103" customFormat="1" ht="19.5" customHeight="1" x14ac:dyDescent="0.15">
      <c r="A38" s="83"/>
      <c r="B38" s="84"/>
      <c r="C38" s="83"/>
      <c r="D38" s="101"/>
      <c r="E38" s="102"/>
      <c r="F38" s="101"/>
      <c r="G38" s="102"/>
      <c r="H38" s="101"/>
      <c r="J38" s="104"/>
      <c r="K38" s="88"/>
      <c r="L38" s="104"/>
    </row>
    <row r="39" spans="1:14" ht="19.5" customHeight="1" thickBot="1" x14ac:dyDescent="0.3">
      <c r="A39" s="41" t="s">
        <v>112</v>
      </c>
      <c r="B39" s="74"/>
      <c r="C39" s="41"/>
      <c r="D39" s="105">
        <f>+D32+D37</f>
        <v>596493</v>
      </c>
      <c r="E39" s="27"/>
      <c r="F39" s="105">
        <f>+F32+F37</f>
        <v>645118</v>
      </c>
      <c r="G39" s="27"/>
      <c r="H39" s="105">
        <f>+H32+H37</f>
        <v>64620</v>
      </c>
      <c r="I39" s="27"/>
      <c r="J39" s="105">
        <f>+J32+J37</f>
        <v>1610173</v>
      </c>
      <c r="K39" s="93"/>
      <c r="L39" s="105">
        <f>+L32+L37</f>
        <v>2916404</v>
      </c>
    </row>
    <row r="40" spans="1:14" ht="19.5" customHeight="1" thickTop="1" x14ac:dyDescent="0.25">
      <c r="H40" s="82"/>
      <c r="I40" s="82"/>
      <c r="J40" s="82"/>
      <c r="K40" s="82"/>
      <c r="L40" s="82"/>
      <c r="M40" s="82"/>
      <c r="N40" s="82"/>
    </row>
  </sheetData>
  <mergeCells count="8">
    <mergeCell ref="A23:J23"/>
    <mergeCell ref="H26:J26"/>
    <mergeCell ref="D30:L30"/>
    <mergeCell ref="A1:J1"/>
    <mergeCell ref="H4:J4"/>
    <mergeCell ref="D8:L8"/>
    <mergeCell ref="H3:J3"/>
    <mergeCell ref="H25:J25"/>
  </mergeCells>
  <phoneticPr fontId="20" type="noConversion"/>
  <pageMargins left="0.8" right="0.8" top="0.48" bottom="0.5" header="0.5" footer="0.5"/>
  <pageSetup paperSize="9" scale="91" firstPageNumber="5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3"/>
  <sheetViews>
    <sheetView view="pageBreakPreview" zoomScale="90" zoomScaleNormal="110" zoomScaleSheetLayoutView="90" workbookViewId="0">
      <selection activeCell="A11" sqref="A11"/>
    </sheetView>
  </sheetViews>
  <sheetFormatPr defaultColWidth="9.140625" defaultRowHeight="19.5" customHeight="1" x14ac:dyDescent="0.25"/>
  <cols>
    <col min="1" max="1" width="45.85546875" style="112" customWidth="1"/>
    <col min="2" max="2" width="3.85546875" style="111" customWidth="1"/>
    <col min="3" max="3" width="9" style="108" customWidth="1"/>
    <col min="4" max="4" width="13.140625" style="136" customWidth="1"/>
    <col min="5" max="5" width="1.140625" style="136" customWidth="1"/>
    <col min="6" max="6" width="13.140625" style="136" customWidth="1"/>
    <col min="7" max="7" width="9.140625" style="108"/>
    <col min="8" max="8" width="11.42578125" style="108" customWidth="1"/>
    <col min="9" max="16384" width="9.140625" style="108"/>
  </cols>
  <sheetData>
    <row r="1" spans="1:6" ht="20.25" customHeight="1" x14ac:dyDescent="0.3">
      <c r="A1" s="164" t="s">
        <v>0</v>
      </c>
      <c r="B1" s="164"/>
      <c r="C1" s="164"/>
      <c r="D1" s="164"/>
      <c r="E1" s="164"/>
      <c r="F1" s="164"/>
    </row>
    <row r="2" spans="1:6" ht="20.25" customHeight="1" x14ac:dyDescent="0.25">
      <c r="A2" s="109" t="s">
        <v>115</v>
      </c>
      <c r="B2" s="110"/>
      <c r="D2" s="108"/>
      <c r="E2" s="108"/>
      <c r="F2" s="108"/>
    </row>
    <row r="3" spans="1:6" ht="20.25" customHeight="1" x14ac:dyDescent="0.25">
      <c r="A3" s="109"/>
      <c r="B3" s="110"/>
      <c r="D3" s="108"/>
      <c r="E3" s="108"/>
      <c r="F3" s="108"/>
    </row>
    <row r="4" spans="1:6" ht="20.25" customHeight="1" x14ac:dyDescent="0.25">
      <c r="A4" s="109"/>
      <c r="B4" s="110"/>
      <c r="D4" s="160" t="s">
        <v>105</v>
      </c>
      <c r="E4" s="161"/>
      <c r="F4" s="161"/>
    </row>
    <row r="5" spans="1:6" ht="20.25" customHeight="1" x14ac:dyDescent="0.25">
      <c r="A5" s="110"/>
      <c r="D5" s="162" t="s">
        <v>94</v>
      </c>
      <c r="E5" s="162"/>
      <c r="F5" s="162"/>
    </row>
    <row r="6" spans="1:6" ht="20.25" customHeight="1" x14ac:dyDescent="0.25">
      <c r="B6" s="113"/>
      <c r="C6" s="114"/>
      <c r="D6" s="9">
        <v>2018</v>
      </c>
      <c r="E6" s="106"/>
      <c r="F6" s="9">
        <v>2017</v>
      </c>
    </row>
    <row r="7" spans="1:6" ht="20.25" customHeight="1" x14ac:dyDescent="0.25">
      <c r="B7" s="113"/>
      <c r="C7" s="114"/>
      <c r="D7" s="163" t="s">
        <v>38</v>
      </c>
      <c r="E7" s="163"/>
      <c r="F7" s="163"/>
    </row>
    <row r="8" spans="1:6" ht="20.25" customHeight="1" x14ac:dyDescent="0.25">
      <c r="A8" s="115" t="s">
        <v>54</v>
      </c>
      <c r="B8" s="115"/>
      <c r="C8" s="116"/>
      <c r="D8" s="117"/>
      <c r="E8" s="117"/>
      <c r="F8" s="117"/>
    </row>
    <row r="9" spans="1:6" ht="20.25" customHeight="1" x14ac:dyDescent="0.25">
      <c r="A9" s="14" t="s">
        <v>114</v>
      </c>
      <c r="B9" s="14"/>
      <c r="C9" s="116"/>
      <c r="D9" s="96">
        <v>54296</v>
      </c>
      <c r="E9" s="118"/>
      <c r="F9" s="96">
        <v>56346</v>
      </c>
    </row>
    <row r="10" spans="1:6" ht="20.25" customHeight="1" x14ac:dyDescent="0.25">
      <c r="A10" s="119" t="s">
        <v>133</v>
      </c>
      <c r="B10" s="115"/>
      <c r="C10" s="116"/>
      <c r="E10" s="118"/>
      <c r="F10" s="96"/>
    </row>
    <row r="11" spans="1:6" ht="20.25" customHeight="1" x14ac:dyDescent="0.25">
      <c r="A11" s="14" t="s">
        <v>55</v>
      </c>
      <c r="B11" s="14"/>
      <c r="C11" s="116"/>
      <c r="D11" s="96">
        <v>414464</v>
      </c>
      <c r="E11" s="116"/>
      <c r="F11" s="96">
        <v>430506</v>
      </c>
    </row>
    <row r="12" spans="1:6" ht="20.25" customHeight="1" x14ac:dyDescent="0.25">
      <c r="A12" s="14" t="s">
        <v>56</v>
      </c>
      <c r="B12" s="14"/>
      <c r="C12" s="116"/>
      <c r="D12" s="96">
        <v>65064</v>
      </c>
      <c r="E12" s="116"/>
      <c r="F12" s="96">
        <v>72197</v>
      </c>
    </row>
    <row r="13" spans="1:6" ht="20.25" customHeight="1" x14ac:dyDescent="0.25">
      <c r="A13" s="120" t="s">
        <v>128</v>
      </c>
      <c r="B13" s="14"/>
      <c r="C13" s="116"/>
      <c r="D13" s="96">
        <v>0</v>
      </c>
      <c r="E13" s="116"/>
      <c r="F13" s="96">
        <v>178</v>
      </c>
    </row>
    <row r="14" spans="1:6" ht="20.25" customHeight="1" x14ac:dyDescent="0.25">
      <c r="A14" s="120" t="s">
        <v>122</v>
      </c>
      <c r="B14" s="14"/>
      <c r="C14" s="116"/>
      <c r="D14" s="96">
        <v>1289</v>
      </c>
      <c r="E14" s="116"/>
      <c r="F14" s="96">
        <v>1329</v>
      </c>
    </row>
    <row r="15" spans="1:6" ht="20.25" customHeight="1" x14ac:dyDescent="0.25">
      <c r="A15" s="120" t="s">
        <v>97</v>
      </c>
      <c r="B15" s="14"/>
      <c r="C15" s="121"/>
      <c r="D15" s="96">
        <v>-20099</v>
      </c>
      <c r="E15" s="116"/>
      <c r="F15" s="96">
        <v>-17957</v>
      </c>
    </row>
    <row r="16" spans="1:6" ht="20.25" customHeight="1" x14ac:dyDescent="0.25">
      <c r="A16" s="14"/>
      <c r="B16" s="14"/>
      <c r="C16" s="116"/>
      <c r="D16" s="122">
        <f>SUM(D9:D15)</f>
        <v>515014</v>
      </c>
      <c r="E16" s="118"/>
      <c r="F16" s="122">
        <f>SUM(F9:F15)</f>
        <v>542599</v>
      </c>
    </row>
    <row r="17" spans="1:6" ht="20.25" customHeight="1" x14ac:dyDescent="0.25">
      <c r="A17" s="119" t="s">
        <v>57</v>
      </c>
      <c r="B17" s="119"/>
      <c r="C17" s="116"/>
      <c r="D17" s="123"/>
      <c r="E17" s="123"/>
      <c r="F17" s="123"/>
    </row>
    <row r="18" spans="1:6" ht="20.25" customHeight="1" x14ac:dyDescent="0.25">
      <c r="A18" s="14" t="s">
        <v>58</v>
      </c>
      <c r="B18" s="14"/>
      <c r="C18" s="116"/>
      <c r="D18" s="96">
        <v>-3806</v>
      </c>
      <c r="E18" s="124"/>
      <c r="F18" s="96">
        <v>6865</v>
      </c>
    </row>
    <row r="19" spans="1:6" ht="20.25" customHeight="1" x14ac:dyDescent="0.25">
      <c r="A19" s="14" t="s">
        <v>9</v>
      </c>
      <c r="B19" s="14"/>
      <c r="C19" s="116"/>
      <c r="D19" s="96">
        <v>110773</v>
      </c>
      <c r="E19" s="124"/>
      <c r="F19" s="96">
        <v>112364</v>
      </c>
    </row>
    <row r="20" spans="1:6" ht="20.25" customHeight="1" x14ac:dyDescent="0.25">
      <c r="A20" s="120" t="s">
        <v>71</v>
      </c>
      <c r="B20" s="14"/>
      <c r="C20" s="116"/>
      <c r="D20" s="96">
        <v>372</v>
      </c>
      <c r="E20" s="124"/>
      <c r="F20" s="96">
        <v>7275</v>
      </c>
    </row>
    <row r="21" spans="1:6" ht="20.25" customHeight="1" x14ac:dyDescent="0.25">
      <c r="A21" s="120" t="s">
        <v>79</v>
      </c>
      <c r="B21" s="125"/>
      <c r="C21" s="121"/>
      <c r="D21" s="96">
        <v>311918</v>
      </c>
      <c r="E21" s="126"/>
      <c r="F21" s="96">
        <v>245007</v>
      </c>
    </row>
    <row r="22" spans="1:6" ht="20.25" customHeight="1" x14ac:dyDescent="0.25">
      <c r="A22" s="120" t="s">
        <v>78</v>
      </c>
      <c r="B22" s="125"/>
      <c r="C22" s="121"/>
      <c r="D22" s="96">
        <v>-2667</v>
      </c>
      <c r="E22" s="126"/>
      <c r="F22" s="96">
        <v>4045</v>
      </c>
    </row>
    <row r="23" spans="1:6" ht="20.25" customHeight="1" x14ac:dyDescent="0.25">
      <c r="A23" s="14" t="s">
        <v>59</v>
      </c>
      <c r="B23" s="14"/>
      <c r="C23" s="116"/>
      <c r="D23" s="96">
        <v>17793</v>
      </c>
      <c r="E23" s="124"/>
      <c r="F23" s="96">
        <v>23862</v>
      </c>
    </row>
    <row r="24" spans="1:6" ht="20.25" customHeight="1" x14ac:dyDescent="0.25">
      <c r="A24" s="14" t="s">
        <v>11</v>
      </c>
      <c r="B24" s="14"/>
      <c r="C24" s="116"/>
      <c r="D24" s="96">
        <v>-3812</v>
      </c>
      <c r="E24" s="124"/>
      <c r="F24" s="96">
        <v>-1504</v>
      </c>
    </row>
    <row r="25" spans="1:6" ht="20.25" customHeight="1" x14ac:dyDescent="0.25">
      <c r="A25" s="14" t="s">
        <v>17</v>
      </c>
      <c r="B25" s="14"/>
      <c r="C25" s="116"/>
      <c r="D25" s="96">
        <v>-63873</v>
      </c>
      <c r="E25" s="124"/>
      <c r="F25" s="96">
        <v>-13577</v>
      </c>
    </row>
    <row r="26" spans="1:6" ht="20.25" customHeight="1" x14ac:dyDescent="0.25">
      <c r="A26" s="120" t="s">
        <v>72</v>
      </c>
      <c r="B26" s="14"/>
      <c r="C26" s="116"/>
      <c r="D26" s="96">
        <v>24927</v>
      </c>
      <c r="E26" s="124"/>
      <c r="F26" s="96">
        <v>-12122</v>
      </c>
    </row>
    <row r="27" spans="1:6" ht="20.25" customHeight="1" x14ac:dyDescent="0.25">
      <c r="A27" s="14" t="s">
        <v>60</v>
      </c>
      <c r="B27" s="125"/>
      <c r="C27" s="121"/>
      <c r="D27" s="127"/>
      <c r="E27" s="126"/>
      <c r="F27" s="127"/>
    </row>
    <row r="28" spans="1:6" ht="20.25" customHeight="1" x14ac:dyDescent="0.25">
      <c r="A28" s="14" t="s">
        <v>23</v>
      </c>
      <c r="B28" s="125"/>
      <c r="C28" s="121"/>
      <c r="D28" s="96">
        <v>-10657</v>
      </c>
      <c r="E28" s="126"/>
      <c r="F28" s="96">
        <v>3221</v>
      </c>
    </row>
    <row r="29" spans="1:6" ht="20.25" customHeight="1" x14ac:dyDescent="0.25">
      <c r="A29" s="14" t="s">
        <v>24</v>
      </c>
      <c r="B29" s="125"/>
      <c r="C29" s="121"/>
      <c r="D29" s="128">
        <v>13988</v>
      </c>
      <c r="E29" s="126"/>
      <c r="F29" s="128">
        <v>2938</v>
      </c>
    </row>
    <row r="30" spans="1:6" ht="20.25" customHeight="1" x14ac:dyDescent="0.25">
      <c r="A30" s="129" t="s">
        <v>121</v>
      </c>
      <c r="B30" s="125"/>
      <c r="C30" s="121"/>
      <c r="D30" s="122">
        <f>SUM(D16:D29)</f>
        <v>909970</v>
      </c>
      <c r="E30" s="126"/>
      <c r="F30" s="122">
        <f>SUM(F16:F29)</f>
        <v>920973</v>
      </c>
    </row>
    <row r="31" spans="1:6" ht="20.25" customHeight="1" x14ac:dyDescent="0.25">
      <c r="A31" s="120" t="s">
        <v>82</v>
      </c>
      <c r="B31" s="125"/>
      <c r="C31" s="121"/>
      <c r="D31" s="96">
        <v>-560328</v>
      </c>
      <c r="E31" s="126"/>
      <c r="F31" s="96">
        <v>-489313</v>
      </c>
    </row>
    <row r="32" spans="1:6" ht="20.25" customHeight="1" x14ac:dyDescent="0.25">
      <c r="A32" s="120" t="s">
        <v>91</v>
      </c>
      <c r="B32" s="14"/>
      <c r="C32" s="116"/>
      <c r="D32" s="96">
        <v>-42498</v>
      </c>
      <c r="E32" s="124"/>
      <c r="F32" s="96">
        <v>-42757</v>
      </c>
    </row>
    <row r="33" spans="1:6" ht="20.25" customHeight="1" x14ac:dyDescent="0.25">
      <c r="A33" s="15" t="s">
        <v>88</v>
      </c>
      <c r="B33" s="130"/>
      <c r="C33" s="116"/>
      <c r="D33" s="131">
        <f>SUM(D30:D32)</f>
        <v>307144</v>
      </c>
      <c r="E33" s="132"/>
      <c r="F33" s="131">
        <f>SUM(F30:F32)</f>
        <v>388903</v>
      </c>
    </row>
    <row r="34" spans="1:6" ht="20.25" customHeight="1" x14ac:dyDescent="0.25">
      <c r="A34" s="130"/>
      <c r="B34" s="130"/>
      <c r="C34" s="116"/>
      <c r="D34" s="133"/>
      <c r="E34" s="123"/>
      <c r="F34" s="133"/>
    </row>
    <row r="35" spans="1:6" ht="20.25" customHeight="1" x14ac:dyDescent="0.3">
      <c r="A35" s="164" t="s">
        <v>0</v>
      </c>
      <c r="B35" s="164"/>
      <c r="C35" s="164"/>
      <c r="D35" s="164"/>
      <c r="E35" s="164"/>
      <c r="F35" s="164"/>
    </row>
    <row r="36" spans="1:6" ht="20.25" customHeight="1" x14ac:dyDescent="0.25">
      <c r="A36" s="109" t="s">
        <v>115</v>
      </c>
      <c r="B36" s="110"/>
      <c r="D36" s="108"/>
      <c r="E36" s="108"/>
      <c r="F36" s="108"/>
    </row>
    <row r="37" spans="1:6" ht="20.25" customHeight="1" x14ac:dyDescent="0.25">
      <c r="A37" s="109"/>
      <c r="B37" s="110"/>
      <c r="D37" s="108"/>
      <c r="E37" s="108"/>
      <c r="F37" s="108"/>
    </row>
    <row r="38" spans="1:6" ht="20.25" customHeight="1" x14ac:dyDescent="0.25">
      <c r="A38" s="109"/>
      <c r="B38" s="110"/>
      <c r="D38" s="160" t="s">
        <v>105</v>
      </c>
      <c r="E38" s="161"/>
      <c r="F38" s="161"/>
    </row>
    <row r="39" spans="1:6" ht="20.25" customHeight="1" x14ac:dyDescent="0.25">
      <c r="A39" s="110"/>
      <c r="D39" s="162" t="s">
        <v>94</v>
      </c>
      <c r="E39" s="162"/>
      <c r="F39" s="162"/>
    </row>
    <row r="40" spans="1:6" ht="20.25" customHeight="1" x14ac:dyDescent="0.25">
      <c r="B40" s="113"/>
      <c r="C40" s="38" t="s">
        <v>2</v>
      </c>
      <c r="D40" s="9">
        <v>2018</v>
      </c>
      <c r="E40" s="106"/>
      <c r="F40" s="9">
        <v>2017</v>
      </c>
    </row>
    <row r="41" spans="1:6" ht="20.25" customHeight="1" x14ac:dyDescent="0.25">
      <c r="B41" s="113"/>
      <c r="C41" s="114"/>
      <c r="D41" s="163" t="s">
        <v>38</v>
      </c>
      <c r="E41" s="163"/>
      <c r="F41" s="163"/>
    </row>
    <row r="42" spans="1:6" ht="20.25" customHeight="1" x14ac:dyDescent="0.25">
      <c r="A42" s="115" t="s">
        <v>61</v>
      </c>
      <c r="B42" s="115"/>
      <c r="C42" s="116"/>
      <c r="D42" s="118"/>
      <c r="E42" s="118"/>
      <c r="F42" s="118"/>
    </row>
    <row r="43" spans="1:6" ht="20.25" customHeight="1" x14ac:dyDescent="0.25">
      <c r="A43" s="120" t="s">
        <v>92</v>
      </c>
      <c r="B43" s="115"/>
      <c r="C43" s="116"/>
      <c r="D43" s="124">
        <v>-153</v>
      </c>
      <c r="E43" s="118"/>
      <c r="F43" s="124">
        <v>-178</v>
      </c>
    </row>
    <row r="44" spans="1:6" ht="20.25" customHeight="1" x14ac:dyDescent="0.25">
      <c r="A44" s="120" t="s">
        <v>125</v>
      </c>
      <c r="B44" s="115"/>
      <c r="C44" s="116"/>
      <c r="D44" s="124">
        <v>-123</v>
      </c>
      <c r="E44" s="118"/>
      <c r="F44" s="134">
        <v>0</v>
      </c>
    </row>
    <row r="45" spans="1:6" ht="20.25" customHeight="1" x14ac:dyDescent="0.25">
      <c r="A45" s="120" t="s">
        <v>129</v>
      </c>
      <c r="B45" s="115"/>
      <c r="C45" s="116"/>
      <c r="D45" s="96">
        <v>0</v>
      </c>
      <c r="E45" s="118"/>
      <c r="F45" s="134">
        <v>508</v>
      </c>
    </row>
    <row r="46" spans="1:6" ht="20.25" customHeight="1" x14ac:dyDescent="0.25">
      <c r="A46" s="15" t="s">
        <v>120</v>
      </c>
      <c r="B46" s="130"/>
      <c r="C46" s="116"/>
      <c r="D46" s="135">
        <f>SUM(D43:D45)</f>
        <v>-276</v>
      </c>
      <c r="E46" s="123"/>
      <c r="F46" s="135">
        <f>SUM(F43:F45)</f>
        <v>330</v>
      </c>
    </row>
    <row r="47" spans="1:6" ht="20.25" customHeight="1" x14ac:dyDescent="0.25">
      <c r="A47" s="15"/>
      <c r="B47" s="130"/>
      <c r="C47" s="116"/>
      <c r="D47" s="133"/>
      <c r="E47" s="123"/>
      <c r="F47" s="133"/>
    </row>
    <row r="48" spans="1:6" ht="20.25" customHeight="1" x14ac:dyDescent="0.25">
      <c r="A48" s="115" t="s">
        <v>62</v>
      </c>
      <c r="B48" s="115"/>
      <c r="C48" s="116"/>
      <c r="D48" s="118"/>
      <c r="E48" s="118"/>
      <c r="F48" s="118"/>
    </row>
    <row r="49" spans="1:6" ht="20.25" customHeight="1" x14ac:dyDescent="0.25">
      <c r="A49" s="14" t="s">
        <v>63</v>
      </c>
      <c r="B49" s="14"/>
      <c r="C49" s="116"/>
      <c r="D49" s="34">
        <v>-95244</v>
      </c>
      <c r="E49" s="116"/>
      <c r="F49" s="34">
        <v>-100110</v>
      </c>
    </row>
    <row r="50" spans="1:6" ht="20.25" customHeight="1" x14ac:dyDescent="0.25">
      <c r="A50" s="14" t="s">
        <v>64</v>
      </c>
      <c r="B50" s="14"/>
      <c r="C50" s="116"/>
      <c r="D50" s="134">
        <v>1455000</v>
      </c>
      <c r="E50" s="116"/>
      <c r="F50" s="134">
        <v>855000</v>
      </c>
    </row>
    <row r="51" spans="1:6" ht="20.25" customHeight="1" x14ac:dyDescent="0.25">
      <c r="A51" s="14" t="s">
        <v>65</v>
      </c>
      <c r="B51" s="14"/>
      <c r="C51" s="116"/>
      <c r="D51" s="136">
        <v>-1370000</v>
      </c>
      <c r="E51" s="116"/>
      <c r="F51" s="136">
        <v>-1615000</v>
      </c>
    </row>
    <row r="52" spans="1:6" ht="20.25" customHeight="1" x14ac:dyDescent="0.25">
      <c r="A52" s="120" t="s">
        <v>66</v>
      </c>
      <c r="B52" s="14"/>
      <c r="C52" s="116"/>
      <c r="D52" s="134">
        <v>500000</v>
      </c>
      <c r="E52" s="116"/>
      <c r="F52" s="134">
        <v>700000</v>
      </c>
    </row>
    <row r="53" spans="1:6" ht="20.25" customHeight="1" x14ac:dyDescent="0.25">
      <c r="A53" s="120" t="s">
        <v>69</v>
      </c>
      <c r="B53" s="14"/>
      <c r="C53" s="116"/>
      <c r="D53" s="134">
        <v>-800000</v>
      </c>
      <c r="E53" s="116"/>
      <c r="F53" s="134">
        <v>-500000</v>
      </c>
    </row>
    <row r="54" spans="1:6" ht="20.25" customHeight="1" x14ac:dyDescent="0.25">
      <c r="A54" s="120" t="s">
        <v>67</v>
      </c>
      <c r="B54" s="14"/>
      <c r="C54" s="116"/>
      <c r="D54" s="134">
        <v>0</v>
      </c>
      <c r="E54" s="116"/>
      <c r="F54" s="134">
        <v>650000</v>
      </c>
    </row>
    <row r="55" spans="1:6" ht="20.25" customHeight="1" x14ac:dyDescent="0.25">
      <c r="A55" s="120" t="s">
        <v>68</v>
      </c>
      <c r="B55" s="14"/>
      <c r="C55" s="116"/>
      <c r="D55" s="137">
        <v>-119583</v>
      </c>
      <c r="E55" s="116"/>
      <c r="F55" s="137">
        <v>-384410</v>
      </c>
    </row>
    <row r="56" spans="1:6" ht="20.25" customHeight="1" x14ac:dyDescent="0.25">
      <c r="A56" s="15" t="s">
        <v>102</v>
      </c>
      <c r="B56" s="130"/>
      <c r="C56" s="116"/>
      <c r="D56" s="135">
        <f>SUM(D49:D55)</f>
        <v>-429827</v>
      </c>
      <c r="E56" s="133">
        <f>SUM(E49:E55)</f>
        <v>0</v>
      </c>
      <c r="F56" s="135">
        <f>SUM(F49:F55)</f>
        <v>-394520</v>
      </c>
    </row>
    <row r="57" spans="1:6" ht="20.25" customHeight="1" x14ac:dyDescent="0.25">
      <c r="A57" s="130"/>
      <c r="B57" s="130"/>
      <c r="C57" s="116"/>
      <c r="E57" s="123"/>
    </row>
    <row r="58" spans="1:6" ht="20.25" customHeight="1" x14ac:dyDescent="0.25">
      <c r="A58" s="130" t="s">
        <v>130</v>
      </c>
      <c r="B58" s="130"/>
      <c r="C58" s="138"/>
      <c r="D58" s="139">
        <f>D56+D46+D33</f>
        <v>-122959</v>
      </c>
      <c r="E58" s="123"/>
      <c r="F58" s="139">
        <f>F56+F46+F33</f>
        <v>-5287</v>
      </c>
    </row>
    <row r="59" spans="1:6" ht="20.25" customHeight="1" x14ac:dyDescent="0.25">
      <c r="A59" s="14" t="s">
        <v>70</v>
      </c>
      <c r="B59" s="14"/>
      <c r="D59" s="134">
        <v>214792</v>
      </c>
      <c r="E59" s="116"/>
      <c r="F59" s="134">
        <v>77623</v>
      </c>
    </row>
    <row r="60" spans="1:6" ht="20.25" customHeight="1" thickBot="1" x14ac:dyDescent="0.3">
      <c r="A60" s="130" t="s">
        <v>113</v>
      </c>
      <c r="B60" s="130"/>
      <c r="C60" s="142">
        <v>4</v>
      </c>
      <c r="D60" s="140">
        <f>SUM(D58:D59)</f>
        <v>91833</v>
      </c>
      <c r="E60" s="123"/>
      <c r="F60" s="140">
        <f>SUM(F58:F59)</f>
        <v>72336</v>
      </c>
    </row>
    <row r="61" spans="1:6" ht="20.25" customHeight="1" thickTop="1" x14ac:dyDescent="0.25">
      <c r="D61" s="141"/>
    </row>
    <row r="62" spans="1:6" ht="20.25" customHeight="1" x14ac:dyDescent="0.25">
      <c r="D62" s="141"/>
      <c r="F62" s="141"/>
    </row>
    <row r="63" spans="1:6" ht="20.25" customHeight="1" x14ac:dyDescent="0.25"/>
    <row r="64" spans="1:6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</sheetData>
  <mergeCells count="8">
    <mergeCell ref="D38:F38"/>
    <mergeCell ref="D39:F39"/>
    <mergeCell ref="D41:F41"/>
    <mergeCell ref="A1:F1"/>
    <mergeCell ref="D5:F5"/>
    <mergeCell ref="D7:F7"/>
    <mergeCell ref="D4:F4"/>
    <mergeCell ref="A35:F35"/>
  </mergeCells>
  <pageMargins left="0.8" right="0.8" top="0.48" bottom="0.5" header="0.5" footer="0.5"/>
  <pageSetup paperSize="9" firstPageNumber="7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PL</vt:lpstr>
      <vt:lpstr>SH5-6</vt:lpstr>
      <vt:lpstr>CF7-8</vt:lpstr>
      <vt:lpstr>'CF7-8'!Print_Area</vt:lpstr>
      <vt:lpstr>PL!Print_Area</vt:lpstr>
      <vt:lpstr>'SH5-6'!Print_Area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2018-05-11T01:44:46Z</cp:lastPrinted>
  <dcterms:created xsi:type="dcterms:W3CDTF">2011-03-31T03:33:17Z</dcterms:created>
  <dcterms:modified xsi:type="dcterms:W3CDTF">2018-05-11T02:07:21Z</dcterms:modified>
</cp:coreProperties>
</file>